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4"/>
  <workbookPr/>
  <mc:AlternateContent xmlns:mc="http://schemas.openxmlformats.org/markup-compatibility/2006">
    <mc:Choice Requires="x15">
      <x15ac:absPath xmlns:x15ac="http://schemas.microsoft.com/office/spreadsheetml/2010/11/ac" url="C:\Users\ALEJANDRO BUSTOS\Downloads\"/>
    </mc:Choice>
  </mc:AlternateContent>
  <xr:revisionPtr revIDLastSave="0" documentId="11_FD3A634DDDEEF14DF3923141A20667AE2ED6CDD1" xr6:coauthVersionLast="47" xr6:coauthVersionMax="47" xr10:uidLastSave="{00000000-0000-0000-0000-000000000000}"/>
  <workbookProtection workbookAlgorithmName="SHA-512" workbookHashValue="VMC7uovCH5TRbThjGArEF+U1AwaGQwhGX4v8FRLKpK7s++iHjX/FH2ki07w1JsdBdYo8JMuoQCtiYguu+XUoQA==" workbookSaltValue="wfh8Y3MZvzrmCK/zmnHV2g==" workbookSpinCount="100000" lockStructure="1"/>
  <bookViews>
    <workbookView xWindow="0" yWindow="0" windowWidth="20490" windowHeight="7650" firstSheet="3" activeTab="3" xr2:uid="{00000000-000D-0000-FFFF-FFFF00000000}"/>
  </bookViews>
  <sheets>
    <sheet name="IG" sheetId="3" state="hidden" r:id="rId1"/>
    <sheet name="lISTA DESPLEGABLES" sheetId="2" state="hidden" r:id="rId2"/>
    <sheet name="Hoja1" sheetId="8" state="hidden" r:id="rId3"/>
    <sheet name="GLOSAS" sheetId="1" r:id="rId4"/>
    <sheet name="Campo" sheetId="4" state="hidden" r:id="rId5"/>
    <sheet name="1_G6-2" sheetId="5" r:id="rId6"/>
    <sheet name="2_G7-2" sheetId="6" r:id="rId7"/>
    <sheet name="3_G12-1" sheetId="7" r:id="rId8"/>
  </sheets>
  <definedNames>
    <definedName name="_xlnm._FilterDatabase" localSheetId="0" hidden="1">IG!$A$2:$AA$1908</definedName>
  </definedNames>
  <calcPr calcId="162913"/>
  <pivotCaches>
    <pivotCache cacheId="142" r:id="rId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8" l="1"/>
  <c r="J183" i="6" l="1"/>
  <c r="J186" i="6" s="1"/>
  <c r="J180" i="6"/>
  <c r="H168" i="6"/>
  <c r="J167" i="6"/>
  <c r="J166" i="6"/>
  <c r="J165" i="6"/>
  <c r="J164" i="6"/>
  <c r="J163" i="6"/>
  <c r="J162" i="6"/>
  <c r="J147" i="6"/>
  <c r="J146" i="6"/>
  <c r="J145" i="6"/>
  <c r="J144" i="6"/>
  <c r="J142"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68" i="6" s="1"/>
  <c r="J169" i="6" s="1"/>
  <c r="J102" i="6"/>
  <c r="J105" i="6" s="1"/>
  <c r="J92" i="6"/>
  <c r="J91" i="6"/>
  <c r="J90" i="6"/>
  <c r="J96" i="6" s="1"/>
  <c r="J97" i="6" s="1"/>
  <c r="K97" i="6" s="1"/>
  <c r="H82" i="6"/>
  <c r="J81" i="6"/>
  <c r="J80" i="6"/>
  <c r="J79" i="6"/>
  <c r="J78" i="6"/>
  <c r="J77" i="6"/>
  <c r="J76" i="6"/>
  <c r="J75" i="6"/>
  <c r="J74" i="6"/>
  <c r="J73" i="6"/>
  <c r="J72" i="6"/>
  <c r="J71" i="6"/>
  <c r="J70" i="6"/>
  <c r="J69" i="6"/>
  <c r="J68" i="6"/>
  <c r="J67" i="6"/>
  <c r="J66" i="6"/>
  <c r="J51" i="6"/>
  <c r="J50" i="6"/>
  <c r="J49" i="6"/>
  <c r="J48" i="6"/>
  <c r="J47" i="6"/>
  <c r="J46" i="6"/>
  <c r="J45" i="6"/>
  <c r="J44" i="6"/>
  <c r="J43" i="6"/>
  <c r="J42"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4" i="6"/>
  <c r="J82" i="6" s="1"/>
  <c r="J83" i="6" s="1"/>
  <c r="H171" i="5"/>
  <c r="H174" i="5" s="1"/>
  <c r="I166" i="5"/>
  <c r="H166" i="5"/>
  <c r="J165" i="5"/>
  <c r="J163" i="5"/>
  <c r="J162" i="5"/>
  <c r="J161" i="5"/>
  <c r="J160" i="5"/>
  <c r="J159" i="5"/>
  <c r="J154" i="5"/>
  <c r="J153" i="5"/>
  <c r="J152" i="5"/>
  <c r="J151" i="5"/>
  <c r="J150" i="5"/>
  <c r="J149" i="5"/>
  <c r="J148" i="5"/>
  <c r="J166" i="5" s="1"/>
  <c r="H141" i="5"/>
  <c r="H144" i="5" s="1"/>
  <c r="I137" i="5"/>
  <c r="H137" i="5"/>
  <c r="J136" i="5"/>
  <c r="J135" i="5"/>
  <c r="J134" i="5"/>
  <c r="J133" i="5"/>
  <c r="J132" i="5"/>
  <c r="J131" i="5"/>
  <c r="J130" i="5"/>
  <c r="J129" i="5"/>
  <c r="J128" i="5"/>
  <c r="J127" i="5"/>
  <c r="J126" i="5"/>
  <c r="J125" i="5"/>
  <c r="J124" i="5"/>
  <c r="J123" i="5"/>
  <c r="J122" i="5"/>
  <c r="J121" i="5"/>
  <c r="J120" i="5"/>
  <c r="J119" i="5"/>
  <c r="J118" i="5"/>
  <c r="J117" i="5"/>
  <c r="J116" i="5"/>
  <c r="J115" i="5"/>
  <c r="J114" i="5"/>
  <c r="J113" i="5"/>
  <c r="J112" i="5"/>
  <c r="J111" i="5"/>
  <c r="J110" i="5"/>
  <c r="J109" i="5"/>
  <c r="J108" i="5"/>
  <c r="J107" i="5"/>
  <c r="J106" i="5"/>
  <c r="J105" i="5"/>
  <c r="J137" i="5" s="1"/>
  <c r="F97" i="5"/>
  <c r="E97" i="5"/>
  <c r="G96" i="5"/>
  <c r="G95" i="5"/>
  <c r="G94" i="5"/>
  <c r="G93" i="5"/>
  <c r="G92" i="5"/>
  <c r="G91"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97" i="5" s="1"/>
  <c r="F99" i="5" s="1"/>
  <c r="F39" i="5"/>
  <c r="E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 i="5"/>
  <c r="G3" i="5"/>
  <c r="G39" i="5" l="1"/>
  <c r="F41" i="5" s="1"/>
  <c r="K169" i="6"/>
  <c r="J171" i="6"/>
  <c r="K83" i="6"/>
  <c r="J85" i="6"/>
  <c r="F43" i="5"/>
  <c r="G41" i="5"/>
  <c r="F101" i="5"/>
  <c r="G99" i="5"/>
  <c r="AF223" i="4" l="1"/>
  <c r="AI223" i="4" s="1"/>
  <c r="AF217" i="4"/>
  <c r="AI217" i="4" s="1"/>
  <c r="AF215" i="4"/>
  <c r="AI215" i="4" s="1"/>
  <c r="AF40" i="4"/>
  <c r="AI40" i="4" s="1"/>
  <c r="AF36" i="4"/>
  <c r="AI36" i="4" s="1"/>
  <c r="AF32" i="4"/>
  <c r="AI32" i="4" s="1"/>
  <c r="AF28" i="4"/>
  <c r="AI28" i="4" s="1"/>
  <c r="AF24" i="4"/>
  <c r="AI24" i="4" s="1"/>
  <c r="AF20" i="4"/>
  <c r="AI20" i="4" s="1"/>
  <c r="AF16" i="4"/>
  <c r="AI16" i="4" s="1"/>
  <c r="AH12" i="4"/>
  <c r="AD12" i="4"/>
  <c r="E15" i="1"/>
  <c r="M15" i="1" s="1"/>
  <c r="E16" i="1"/>
  <c r="M16" i="1" s="1"/>
  <c r="E17" i="1"/>
  <c r="M17" i="1" s="1"/>
  <c r="E18" i="1"/>
  <c r="M18" i="1" s="1"/>
  <c r="E19" i="1"/>
  <c r="M19" i="1" s="1"/>
  <c r="E20" i="1"/>
  <c r="M20" i="1" s="1"/>
  <c r="E21" i="1"/>
  <c r="M21" i="1" s="1"/>
  <c r="E22" i="1"/>
  <c r="M22" i="1" s="1"/>
  <c r="E23" i="1"/>
  <c r="M23" i="1" s="1"/>
  <c r="E24" i="1"/>
  <c r="E25" i="1"/>
  <c r="M25" i="1" s="1"/>
  <c r="E26" i="1"/>
  <c r="M26" i="1" s="1"/>
  <c r="E27" i="1"/>
  <c r="M27" i="1" s="1"/>
  <c r="E28" i="1"/>
  <c r="M28" i="1" s="1"/>
  <c r="E29" i="1"/>
  <c r="M29" i="1" s="1"/>
  <c r="E30" i="1"/>
  <c r="M30" i="1" s="1"/>
  <c r="E31" i="1"/>
  <c r="M31" i="1" s="1"/>
  <c r="E32" i="1"/>
  <c r="M32" i="1" s="1"/>
  <c r="E33" i="1"/>
  <c r="M33" i="1" s="1"/>
  <c r="E34" i="1"/>
  <c r="M34" i="1" s="1"/>
  <c r="E35" i="1"/>
  <c r="M35" i="1" s="1"/>
  <c r="E36" i="1"/>
  <c r="M36" i="1" s="1"/>
  <c r="E37" i="1"/>
  <c r="M37" i="1" s="1"/>
  <c r="E38" i="1"/>
  <c r="M38" i="1" s="1"/>
  <c r="E39" i="1"/>
  <c r="M39" i="1" s="1"/>
  <c r="E40" i="1"/>
  <c r="M40" i="1" s="1"/>
  <c r="E41" i="1"/>
  <c r="M41" i="1" s="1"/>
  <c r="E42" i="1"/>
  <c r="M42" i="1" s="1"/>
  <c r="E43" i="1"/>
  <c r="M43" i="1" s="1"/>
  <c r="E44" i="1"/>
  <c r="M44" i="1" s="1"/>
  <c r="E45" i="1"/>
  <c r="M45" i="1" s="1"/>
  <c r="E46" i="1"/>
  <c r="M46" i="1" s="1"/>
  <c r="E47" i="1"/>
  <c r="M47" i="1" s="1"/>
  <c r="E48" i="1"/>
  <c r="M48" i="1" s="1"/>
  <c r="E49" i="1"/>
  <c r="M49" i="1" s="1"/>
  <c r="E50" i="1"/>
  <c r="M50" i="1" s="1"/>
  <c r="E51" i="1"/>
  <c r="M51" i="1" s="1"/>
  <c r="E52" i="1"/>
  <c r="M52" i="1" s="1"/>
  <c r="E53" i="1"/>
  <c r="M53" i="1" s="1"/>
  <c r="E54" i="1"/>
  <c r="M54" i="1" s="1"/>
  <c r="E55" i="1"/>
  <c r="M55" i="1" s="1"/>
  <c r="E56" i="1"/>
  <c r="M56" i="1" s="1"/>
  <c r="E57" i="1"/>
  <c r="M57" i="1" s="1"/>
  <c r="E58" i="1"/>
  <c r="M58" i="1" s="1"/>
  <c r="E59" i="1"/>
  <c r="M59" i="1" s="1"/>
  <c r="E60" i="1"/>
  <c r="M60" i="1" s="1"/>
  <c r="E61" i="1"/>
  <c r="M61" i="1" s="1"/>
  <c r="E62" i="1"/>
  <c r="M62" i="1" s="1"/>
  <c r="E63" i="1"/>
  <c r="M63" i="1" s="1"/>
  <c r="E64" i="1"/>
  <c r="M64" i="1" s="1"/>
  <c r="E65" i="1"/>
  <c r="M65" i="1" s="1"/>
  <c r="E66" i="1"/>
  <c r="M66" i="1" s="1"/>
  <c r="E67" i="1"/>
  <c r="M67" i="1" s="1"/>
  <c r="E68" i="1"/>
  <c r="M68" i="1" s="1"/>
  <c r="E69" i="1"/>
  <c r="M69" i="1" s="1"/>
  <c r="E70" i="1"/>
  <c r="M70" i="1" s="1"/>
  <c r="E71" i="1"/>
  <c r="E72" i="1"/>
  <c r="M72" i="1" s="1"/>
  <c r="E73" i="1"/>
  <c r="M73" i="1" s="1"/>
  <c r="E74" i="1"/>
  <c r="M74" i="1" s="1"/>
  <c r="E75" i="1"/>
  <c r="E76" i="1"/>
  <c r="M76" i="1" s="1"/>
  <c r="E77" i="1"/>
  <c r="M77" i="1" s="1"/>
  <c r="E78" i="1"/>
  <c r="M78" i="1" s="1"/>
  <c r="E79" i="1"/>
  <c r="M79" i="1" s="1"/>
  <c r="E80" i="1"/>
  <c r="M80" i="1" s="1"/>
  <c r="E81" i="1"/>
  <c r="M81" i="1" s="1"/>
  <c r="E82" i="1"/>
  <c r="M82" i="1" s="1"/>
  <c r="E83" i="1"/>
  <c r="M83" i="1" s="1"/>
  <c r="E84" i="1"/>
  <c r="M84" i="1" s="1"/>
  <c r="E85" i="1"/>
  <c r="M85" i="1" s="1"/>
  <c r="E86" i="1"/>
  <c r="M86" i="1" s="1"/>
  <c r="E87" i="1"/>
  <c r="M87" i="1" s="1"/>
  <c r="E88" i="1"/>
  <c r="M88" i="1" s="1"/>
  <c r="E89" i="1"/>
  <c r="M89" i="1" s="1"/>
  <c r="E90" i="1"/>
  <c r="M90" i="1" s="1"/>
  <c r="E91" i="1"/>
  <c r="M91" i="1" s="1"/>
  <c r="E92" i="1"/>
  <c r="M92" i="1" s="1"/>
  <c r="E93" i="1"/>
  <c r="M93" i="1" s="1"/>
  <c r="E94" i="1"/>
  <c r="M94" i="1" s="1"/>
  <c r="E95" i="1"/>
  <c r="M95" i="1" s="1"/>
  <c r="E96" i="1"/>
  <c r="M96" i="1" s="1"/>
  <c r="E97" i="1"/>
  <c r="M97" i="1" s="1"/>
  <c r="E98" i="1"/>
  <c r="M98" i="1" s="1"/>
  <c r="E99" i="1"/>
  <c r="M99" i="1" s="1"/>
  <c r="E100" i="1"/>
  <c r="M100" i="1" s="1"/>
  <c r="E101" i="1"/>
  <c r="M101" i="1" s="1"/>
  <c r="E102" i="1"/>
  <c r="M102" i="1" s="1"/>
  <c r="E103" i="1"/>
  <c r="M103" i="1" s="1"/>
  <c r="E104" i="1"/>
  <c r="E105" i="1"/>
  <c r="M105" i="1" s="1"/>
  <c r="E106" i="1"/>
  <c r="M106" i="1" s="1"/>
  <c r="E107" i="1"/>
  <c r="M107" i="1" s="1"/>
  <c r="E108" i="1"/>
  <c r="M108" i="1" s="1"/>
  <c r="E109" i="1"/>
  <c r="M109" i="1" s="1"/>
  <c r="E110" i="1"/>
  <c r="M110" i="1" s="1"/>
  <c r="E111" i="1"/>
  <c r="M111" i="1" s="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M123" i="1" s="1"/>
  <c r="E124" i="1"/>
  <c r="M124" i="1" s="1"/>
  <c r="E125" i="1"/>
  <c r="M125" i="1" s="1"/>
  <c r="E126" i="1"/>
  <c r="M126" i="1" s="1"/>
  <c r="E127" i="1"/>
  <c r="M127" i="1" s="1"/>
  <c r="E128" i="1"/>
  <c r="M128" i="1" s="1"/>
  <c r="E129" i="1"/>
  <c r="M129" i="1" s="1"/>
  <c r="E130" i="1"/>
  <c r="M130" i="1" s="1"/>
  <c r="E131" i="1"/>
  <c r="E132" i="1"/>
  <c r="M132" i="1" s="1"/>
  <c r="E133" i="1"/>
  <c r="M133" i="1" s="1"/>
  <c r="E134" i="1"/>
  <c r="M134" i="1" s="1"/>
  <c r="E135" i="1"/>
  <c r="M135" i="1" s="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M147" i="1" s="1"/>
  <c r="E148" i="1"/>
  <c r="M148" i="1" s="1"/>
  <c r="E149" i="1"/>
  <c r="M149" i="1" s="1"/>
  <c r="E150" i="1"/>
  <c r="M150" i="1" s="1"/>
  <c r="E151" i="1"/>
  <c r="E152" i="1"/>
  <c r="M152" i="1" s="1"/>
  <c r="E153" i="1"/>
  <c r="M153" i="1" s="1"/>
  <c r="E154" i="1"/>
  <c r="M154" i="1" s="1"/>
  <c r="E155" i="1"/>
  <c r="M155" i="1" s="1"/>
  <c r="E156" i="1"/>
  <c r="M156" i="1" s="1"/>
  <c r="E157" i="1"/>
  <c r="M157" i="1" s="1"/>
  <c r="E158" i="1"/>
  <c r="M158" i="1" s="1"/>
  <c r="E159" i="1"/>
  <c r="M159" i="1" s="1"/>
  <c r="E160" i="1"/>
  <c r="M160" i="1" s="1"/>
  <c r="E161" i="1"/>
  <c r="M161" i="1" s="1"/>
  <c r="E162" i="1"/>
  <c r="M162" i="1" s="1"/>
  <c r="E163" i="1"/>
  <c r="M163" i="1" s="1"/>
  <c r="E164" i="1"/>
  <c r="M164" i="1" s="1"/>
  <c r="E165" i="1"/>
  <c r="M165" i="1" s="1"/>
  <c r="E166" i="1"/>
  <c r="M166" i="1" s="1"/>
  <c r="E167" i="1"/>
  <c r="M167" i="1" s="1"/>
  <c r="E168" i="1"/>
  <c r="E169" i="1"/>
  <c r="M169" i="1" s="1"/>
  <c r="E170" i="1"/>
  <c r="M170" i="1" s="1"/>
  <c r="E171" i="1"/>
  <c r="M171" i="1" s="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E188" i="1"/>
  <c r="M188" i="1" s="1"/>
  <c r="E189" i="1"/>
  <c r="M189" i="1" s="1"/>
  <c r="E190" i="1"/>
  <c r="M190" i="1" s="1"/>
  <c r="E191" i="1"/>
  <c r="M191" i="1" s="1"/>
  <c r="E192" i="1"/>
  <c r="M192" i="1" s="1"/>
  <c r="E193" i="1"/>
  <c r="M193" i="1" s="1"/>
  <c r="E194" i="1"/>
  <c r="M194" i="1" s="1"/>
  <c r="E195" i="1"/>
  <c r="M195" i="1" s="1"/>
  <c r="E196" i="1"/>
  <c r="M196" i="1" s="1"/>
  <c r="E197" i="1"/>
  <c r="M197" i="1" s="1"/>
  <c r="E198" i="1"/>
  <c r="M198" i="1" s="1"/>
  <c r="E199" i="1"/>
  <c r="M199" i="1" s="1"/>
  <c r="E200" i="1"/>
  <c r="M200" i="1" s="1"/>
  <c r="E201" i="1"/>
  <c r="M201" i="1" s="1"/>
  <c r="E202" i="1"/>
  <c r="M202" i="1" s="1"/>
  <c r="E203" i="1"/>
  <c r="M203" i="1" s="1"/>
  <c r="E204" i="1"/>
  <c r="M204" i="1" s="1"/>
  <c r="E205" i="1"/>
  <c r="M205" i="1" s="1"/>
  <c r="E206" i="1"/>
  <c r="M206" i="1" s="1"/>
  <c r="E207" i="1"/>
  <c r="M207" i="1" s="1"/>
  <c r="E208" i="1"/>
  <c r="M208" i="1" s="1"/>
  <c r="E209" i="1"/>
  <c r="M209" i="1" s="1"/>
  <c r="E210" i="1"/>
  <c r="M210" i="1" s="1"/>
  <c r="E211" i="1"/>
  <c r="M211" i="1" s="1"/>
  <c r="E212" i="1"/>
  <c r="M212" i="1" s="1"/>
  <c r="E213" i="1"/>
  <c r="M213" i="1" s="1"/>
  <c r="E214" i="1"/>
  <c r="M214" i="1" s="1"/>
  <c r="E215" i="1"/>
  <c r="M215" i="1" s="1"/>
  <c r="E216" i="1"/>
  <c r="M216" i="1" s="1"/>
  <c r="E217" i="1"/>
  <c r="M217" i="1" s="1"/>
  <c r="E218" i="1"/>
  <c r="M218" i="1" s="1"/>
  <c r="E219" i="1"/>
  <c r="M219" i="1" s="1"/>
  <c r="E220" i="1"/>
  <c r="M220" i="1" s="1"/>
  <c r="E221" i="1"/>
  <c r="M221" i="1" s="1"/>
  <c r="E222" i="1"/>
  <c r="M222" i="1" s="1"/>
  <c r="E223" i="1"/>
  <c r="M223" i="1" s="1"/>
  <c r="E224" i="1"/>
  <c r="M224" i="1" s="1"/>
  <c r="E225" i="1"/>
  <c r="M225" i="1" s="1"/>
  <c r="E226" i="1"/>
  <c r="M226" i="1" s="1"/>
  <c r="E227" i="1"/>
  <c r="M227" i="1" s="1"/>
  <c r="E228" i="1"/>
  <c r="M228" i="1" s="1"/>
  <c r="E229" i="1"/>
  <c r="M229" i="1" s="1"/>
  <c r="E230" i="1"/>
  <c r="M230" i="1" s="1"/>
  <c r="E231" i="1"/>
  <c r="M231" i="1" s="1"/>
  <c r="E232" i="1"/>
  <c r="M232" i="1" s="1"/>
  <c r="E233" i="1"/>
  <c r="M233" i="1" s="1"/>
  <c r="E234" i="1"/>
  <c r="M234" i="1" s="1"/>
  <c r="E235" i="1"/>
  <c r="M235" i="1" s="1"/>
  <c r="E236" i="1"/>
  <c r="M236" i="1" s="1"/>
  <c r="E237" i="1"/>
  <c r="M237" i="1" s="1"/>
  <c r="E238" i="1"/>
  <c r="M238" i="1" s="1"/>
  <c r="E239" i="1"/>
  <c r="M239" i="1" s="1"/>
  <c r="E240" i="1"/>
  <c r="M240" i="1" s="1"/>
  <c r="E241" i="1"/>
  <c r="M241" i="1" s="1"/>
  <c r="E242" i="1"/>
  <c r="M242" i="1" s="1"/>
  <c r="E243" i="1"/>
  <c r="M243" i="1" s="1"/>
  <c r="E244" i="1"/>
  <c r="M244" i="1" s="1"/>
  <c r="E245" i="1"/>
  <c r="M245" i="1" s="1"/>
  <c r="E246" i="1"/>
  <c r="M246" i="1" s="1"/>
  <c r="E247" i="1"/>
  <c r="E248" i="1"/>
  <c r="M248" i="1" s="1"/>
  <c r="E249" i="1"/>
  <c r="M249" i="1" s="1"/>
  <c r="E250" i="1"/>
  <c r="M250" i="1" s="1"/>
  <c r="E251" i="1"/>
  <c r="M251" i="1" s="1"/>
  <c r="E252" i="1"/>
  <c r="M252" i="1" s="1"/>
  <c r="E253" i="1"/>
  <c r="M253" i="1" s="1"/>
  <c r="E254" i="1"/>
  <c r="M254" i="1" s="1"/>
  <c r="E255" i="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M271" i="1" s="1"/>
  <c r="E272" i="1"/>
  <c r="M272" i="1" s="1"/>
  <c r="E273" i="1"/>
  <c r="M273" i="1" s="1"/>
  <c r="E274" i="1"/>
  <c r="M274" i="1" s="1"/>
  <c r="E275" i="1"/>
  <c r="M275" i="1" s="1"/>
  <c r="E276" i="1"/>
  <c r="E277" i="1"/>
  <c r="M277" i="1" s="1"/>
  <c r="E278" i="1"/>
  <c r="M278" i="1" s="1"/>
  <c r="E279" i="1"/>
  <c r="M279" i="1" s="1"/>
  <c r="E280" i="1"/>
  <c r="M280" i="1" s="1"/>
  <c r="E281" i="1"/>
  <c r="M281" i="1" s="1"/>
  <c r="E282" i="1"/>
  <c r="M282" i="1" s="1"/>
  <c r="E283" i="1"/>
  <c r="M283" i="1" s="1"/>
  <c r="E284" i="1"/>
  <c r="E14" i="1"/>
  <c r="M14" i="1" s="1"/>
  <c r="AH12" i="1"/>
  <c r="AD12" i="1"/>
  <c r="M75" i="1"/>
  <c r="M131" i="1"/>
  <c r="M187" i="1"/>
  <c r="M255"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131" i="3"/>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D181" i="3"/>
  <c r="D182" i="3"/>
  <c r="D183" i="3"/>
  <c r="D184" i="3"/>
  <c r="D185" i="3"/>
  <c r="D186" i="3"/>
  <c r="D187" i="3"/>
  <c r="D188" i="3"/>
  <c r="D189" i="3"/>
  <c r="D190" i="3"/>
  <c r="D191" i="3"/>
  <c r="D192" i="3"/>
  <c r="D193" i="3"/>
  <c r="D194" i="3"/>
  <c r="D195" i="3"/>
  <c r="D196" i="3"/>
  <c r="D197" i="3"/>
  <c r="D198" i="3"/>
  <c r="D199" i="3"/>
  <c r="D200" i="3"/>
  <c r="D201" i="3"/>
  <c r="D202" i="3"/>
  <c r="D203" i="3"/>
  <c r="D204" i="3"/>
  <c r="D205" i="3"/>
  <c r="D206" i="3"/>
  <c r="D207" i="3"/>
  <c r="D208" i="3"/>
  <c r="D209" i="3"/>
  <c r="D210" i="3"/>
  <c r="D211" i="3"/>
  <c r="D212" i="3"/>
  <c r="D213" i="3"/>
  <c r="D214" i="3"/>
  <c r="D215" i="3"/>
  <c r="D216" i="3"/>
  <c r="D217" i="3"/>
  <c r="D218" i="3"/>
  <c r="D219" i="3"/>
  <c r="D220" i="3"/>
  <c r="D221" i="3"/>
  <c r="D222" i="3"/>
  <c r="D223" i="3"/>
  <c r="D224" i="3"/>
  <c r="D225" i="3"/>
  <c r="D226" i="3"/>
  <c r="D227" i="3"/>
  <c r="D228" i="3"/>
  <c r="D229" i="3"/>
  <c r="D230" i="3"/>
  <c r="D231" i="3"/>
  <c r="D232" i="3"/>
  <c r="D233" i="3"/>
  <c r="D234" i="3"/>
  <c r="D235" i="3"/>
  <c r="D236" i="3"/>
  <c r="D237" i="3"/>
  <c r="D238" i="3"/>
  <c r="D239" i="3"/>
  <c r="D240" i="3"/>
  <c r="D241" i="3"/>
  <c r="D242" i="3"/>
  <c r="D243" i="3"/>
  <c r="D244" i="3"/>
  <c r="D245" i="3"/>
  <c r="D246" i="3"/>
  <c r="D247" i="3"/>
  <c r="D248" i="3"/>
  <c r="D249" i="3"/>
  <c r="D250" i="3"/>
  <c r="D251" i="3"/>
  <c r="D252" i="3"/>
  <c r="D253" i="3"/>
  <c r="D254" i="3"/>
  <c r="D255" i="3"/>
  <c r="D256" i="3"/>
  <c r="D257" i="3"/>
  <c r="D258" i="3"/>
  <c r="D259" i="3"/>
  <c r="D260" i="3"/>
  <c r="D261" i="3"/>
  <c r="D262" i="3"/>
  <c r="D263" i="3"/>
  <c r="D264" i="3"/>
  <c r="D265" i="3"/>
  <c r="D266" i="3"/>
  <c r="D267" i="3"/>
  <c r="D268" i="3"/>
  <c r="D269" i="3"/>
  <c r="D270" i="3"/>
  <c r="D271" i="3"/>
  <c r="D272" i="3"/>
  <c r="D273" i="3"/>
  <c r="D274" i="3"/>
  <c r="D275" i="3"/>
  <c r="D276" i="3"/>
  <c r="D277" i="3"/>
  <c r="D278" i="3"/>
  <c r="D279" i="3"/>
  <c r="D280" i="3"/>
  <c r="D281" i="3"/>
  <c r="D282" i="3"/>
  <c r="D283" i="3"/>
  <c r="D284" i="3"/>
  <c r="D285" i="3"/>
  <c r="D286" i="3"/>
  <c r="D287" i="3"/>
  <c r="D288" i="3"/>
  <c r="D289" i="3"/>
  <c r="D290" i="3"/>
  <c r="D291" i="3"/>
  <c r="D292" i="3"/>
  <c r="D293" i="3"/>
  <c r="D294" i="3"/>
  <c r="D295" i="3"/>
  <c r="D296" i="3"/>
  <c r="D297" i="3"/>
  <c r="D298" i="3"/>
  <c r="D299" i="3"/>
  <c r="D300" i="3"/>
  <c r="D301" i="3"/>
  <c r="D302" i="3"/>
  <c r="D303" i="3"/>
  <c r="D304" i="3"/>
  <c r="D305" i="3"/>
  <c r="D306" i="3"/>
  <c r="D307" i="3"/>
  <c r="D308" i="3"/>
  <c r="D309" i="3"/>
  <c r="D310" i="3"/>
  <c r="D311" i="3"/>
  <c r="D312" i="3"/>
  <c r="D313" i="3"/>
  <c r="D314" i="3"/>
  <c r="D315" i="3"/>
  <c r="D316" i="3"/>
  <c r="D317" i="3"/>
  <c r="D318" i="3"/>
  <c r="D319" i="3"/>
  <c r="D320" i="3"/>
  <c r="D321" i="3"/>
  <c r="D322" i="3"/>
  <c r="D323" i="3"/>
  <c r="D324" i="3"/>
  <c r="D325" i="3"/>
  <c r="D326" i="3"/>
  <c r="D327" i="3"/>
  <c r="D328" i="3"/>
  <c r="D329" i="3"/>
  <c r="D330" i="3"/>
  <c r="D331" i="3"/>
  <c r="D332" i="3"/>
  <c r="D333" i="3"/>
  <c r="D334" i="3"/>
  <c r="D335" i="3"/>
  <c r="D336" i="3"/>
  <c r="D337" i="3"/>
  <c r="D338" i="3"/>
  <c r="D339" i="3"/>
  <c r="D340" i="3"/>
  <c r="D341" i="3"/>
  <c r="D342" i="3"/>
  <c r="D343" i="3"/>
  <c r="D344" i="3"/>
  <c r="D345" i="3"/>
  <c r="D346" i="3"/>
  <c r="D347" i="3"/>
  <c r="D348" i="3"/>
  <c r="D349" i="3"/>
  <c r="D350" i="3"/>
  <c r="D351" i="3"/>
  <c r="D352" i="3"/>
  <c r="D353" i="3"/>
  <c r="D354" i="3"/>
  <c r="D355" i="3"/>
  <c r="D356" i="3"/>
  <c r="D357" i="3"/>
  <c r="D358" i="3"/>
  <c r="D359" i="3"/>
  <c r="D360" i="3"/>
  <c r="D361" i="3"/>
  <c r="D362" i="3"/>
  <c r="D363" i="3"/>
  <c r="D364" i="3"/>
  <c r="D365" i="3"/>
  <c r="D366" i="3"/>
  <c r="D367" i="3"/>
  <c r="D368" i="3"/>
  <c r="D369" i="3"/>
  <c r="D370" i="3"/>
  <c r="D371" i="3"/>
  <c r="D372" i="3"/>
  <c r="D373" i="3"/>
  <c r="D374" i="3"/>
  <c r="D375" i="3"/>
  <c r="D376" i="3"/>
  <c r="D377" i="3"/>
  <c r="D378" i="3"/>
  <c r="D379" i="3"/>
  <c r="D380" i="3"/>
  <c r="D381" i="3"/>
  <c r="D382" i="3"/>
  <c r="D383" i="3"/>
  <c r="D384" i="3"/>
  <c r="D385" i="3"/>
  <c r="D386" i="3"/>
  <c r="D387" i="3"/>
  <c r="D388" i="3"/>
  <c r="D389" i="3"/>
  <c r="D390" i="3"/>
  <c r="D391" i="3"/>
  <c r="D392" i="3"/>
  <c r="D393" i="3"/>
  <c r="D394" i="3"/>
  <c r="D395" i="3"/>
  <c r="D396" i="3"/>
  <c r="D397" i="3"/>
  <c r="D398" i="3"/>
  <c r="D399" i="3"/>
  <c r="D400" i="3"/>
  <c r="D401" i="3"/>
  <c r="D402" i="3"/>
  <c r="D403" i="3"/>
  <c r="D404" i="3"/>
  <c r="D405" i="3"/>
  <c r="D406" i="3"/>
  <c r="D407" i="3"/>
  <c r="D408" i="3"/>
  <c r="D409" i="3"/>
  <c r="D410" i="3"/>
  <c r="D411" i="3"/>
  <c r="D412" i="3"/>
  <c r="D413" i="3"/>
  <c r="D414" i="3"/>
  <c r="D415" i="3"/>
  <c r="D416" i="3"/>
  <c r="D417" i="3"/>
  <c r="D418" i="3"/>
  <c r="D419" i="3"/>
  <c r="D420" i="3"/>
  <c r="D421" i="3"/>
  <c r="D422" i="3"/>
  <c r="D423" i="3"/>
  <c r="D424" i="3"/>
  <c r="D425" i="3"/>
  <c r="D426" i="3"/>
  <c r="D427" i="3"/>
  <c r="D428" i="3"/>
  <c r="D429" i="3"/>
  <c r="D430" i="3"/>
  <c r="D431" i="3"/>
  <c r="D432" i="3"/>
  <c r="D433" i="3"/>
  <c r="D434" i="3"/>
  <c r="D435" i="3"/>
  <c r="D436" i="3"/>
  <c r="D437" i="3"/>
  <c r="D438" i="3"/>
  <c r="D439" i="3"/>
  <c r="D440" i="3"/>
  <c r="D441" i="3"/>
  <c r="D442" i="3"/>
  <c r="D443" i="3"/>
  <c r="D444" i="3"/>
  <c r="D445" i="3"/>
  <c r="D446" i="3"/>
  <c r="D447" i="3"/>
  <c r="D448" i="3"/>
  <c r="D449" i="3"/>
  <c r="D450" i="3"/>
  <c r="D451" i="3"/>
  <c r="D452" i="3"/>
  <c r="D453" i="3"/>
  <c r="D454" i="3"/>
  <c r="D455" i="3"/>
  <c r="D456" i="3"/>
  <c r="D457" i="3"/>
  <c r="D458" i="3"/>
  <c r="D459" i="3"/>
  <c r="D460" i="3"/>
  <c r="D461" i="3"/>
  <c r="D462" i="3"/>
  <c r="D463" i="3"/>
  <c r="D464" i="3"/>
  <c r="D465" i="3"/>
  <c r="D466" i="3"/>
  <c r="D467" i="3"/>
  <c r="D468" i="3"/>
  <c r="D469" i="3"/>
  <c r="D470" i="3"/>
  <c r="D471" i="3"/>
  <c r="D472" i="3"/>
  <c r="D473" i="3"/>
  <c r="D474" i="3"/>
  <c r="D475" i="3"/>
  <c r="D476" i="3"/>
  <c r="D477" i="3"/>
  <c r="D478" i="3"/>
  <c r="D479" i="3"/>
  <c r="D480" i="3"/>
  <c r="D481" i="3"/>
  <c r="D482" i="3"/>
  <c r="D483" i="3"/>
  <c r="D484" i="3"/>
  <c r="D485" i="3"/>
  <c r="D486" i="3"/>
  <c r="D487" i="3"/>
  <c r="D488" i="3"/>
  <c r="D489" i="3"/>
  <c r="D490" i="3"/>
  <c r="D491" i="3"/>
  <c r="D492" i="3"/>
  <c r="D493" i="3"/>
  <c r="D494" i="3"/>
  <c r="D495" i="3"/>
  <c r="D496" i="3"/>
  <c r="D497" i="3"/>
  <c r="D498" i="3"/>
  <c r="D499" i="3"/>
  <c r="D500" i="3"/>
  <c r="D501" i="3"/>
  <c r="D502" i="3"/>
  <c r="D503" i="3"/>
  <c r="D504" i="3"/>
  <c r="D505" i="3"/>
  <c r="D506" i="3"/>
  <c r="D507" i="3"/>
  <c r="D508" i="3"/>
  <c r="D509" i="3"/>
  <c r="D510" i="3"/>
  <c r="D511" i="3"/>
  <c r="D512" i="3"/>
  <c r="D513" i="3"/>
  <c r="D514" i="3"/>
  <c r="D515" i="3"/>
  <c r="D516" i="3"/>
  <c r="D517" i="3"/>
  <c r="D518" i="3"/>
  <c r="D519" i="3"/>
  <c r="D520" i="3"/>
  <c r="D521" i="3"/>
  <c r="D522" i="3"/>
  <c r="D523" i="3"/>
  <c r="D524" i="3"/>
  <c r="D525" i="3"/>
  <c r="D526" i="3"/>
  <c r="D527" i="3"/>
  <c r="D528" i="3"/>
  <c r="D529" i="3"/>
  <c r="D530" i="3"/>
  <c r="D531" i="3"/>
  <c r="D532" i="3"/>
  <c r="D533" i="3"/>
  <c r="D534" i="3"/>
  <c r="D535" i="3"/>
  <c r="D536" i="3"/>
  <c r="D537" i="3"/>
  <c r="D538" i="3"/>
  <c r="D539" i="3"/>
  <c r="D540" i="3"/>
  <c r="D541" i="3"/>
  <c r="D542" i="3"/>
  <c r="D543" i="3"/>
  <c r="D544" i="3"/>
  <c r="D545" i="3"/>
  <c r="D546" i="3"/>
  <c r="D547" i="3"/>
  <c r="D548" i="3"/>
  <c r="D549" i="3"/>
  <c r="D550" i="3"/>
  <c r="D551" i="3"/>
  <c r="D552" i="3"/>
  <c r="D553" i="3"/>
  <c r="D554" i="3"/>
  <c r="D555" i="3"/>
  <c r="D556" i="3"/>
  <c r="D557" i="3"/>
  <c r="D558" i="3"/>
  <c r="D559" i="3"/>
  <c r="D560" i="3"/>
  <c r="D561" i="3"/>
  <c r="D562" i="3"/>
  <c r="D563" i="3"/>
  <c r="D564" i="3"/>
  <c r="D565" i="3"/>
  <c r="D566" i="3"/>
  <c r="D567" i="3"/>
  <c r="D568" i="3"/>
  <c r="D569" i="3"/>
  <c r="D570" i="3"/>
  <c r="D571" i="3"/>
  <c r="D572" i="3"/>
  <c r="D573" i="3"/>
  <c r="D574" i="3"/>
  <c r="D575" i="3"/>
  <c r="D576" i="3"/>
  <c r="D577" i="3"/>
  <c r="D578" i="3"/>
  <c r="D579" i="3"/>
  <c r="D580" i="3"/>
  <c r="D581" i="3"/>
  <c r="D582" i="3"/>
  <c r="D583" i="3"/>
  <c r="D584" i="3"/>
  <c r="D585" i="3"/>
  <c r="D586" i="3"/>
  <c r="D587" i="3"/>
  <c r="D588" i="3"/>
  <c r="D589" i="3"/>
  <c r="D590" i="3"/>
  <c r="D591" i="3"/>
  <c r="D592" i="3"/>
  <c r="D593" i="3"/>
  <c r="D594" i="3"/>
  <c r="D595" i="3"/>
  <c r="D596" i="3"/>
  <c r="D597" i="3"/>
  <c r="D598" i="3"/>
  <c r="D599" i="3"/>
  <c r="D600" i="3"/>
  <c r="D601" i="3"/>
  <c r="D602" i="3"/>
  <c r="D603" i="3"/>
  <c r="D604" i="3"/>
  <c r="D605" i="3"/>
  <c r="D606" i="3"/>
  <c r="D607" i="3"/>
  <c r="D608" i="3"/>
  <c r="D609" i="3"/>
  <c r="D610" i="3"/>
  <c r="D611" i="3"/>
  <c r="D612" i="3"/>
  <c r="D613" i="3"/>
  <c r="D614" i="3"/>
  <c r="D615" i="3"/>
  <c r="D616" i="3"/>
  <c r="D617" i="3"/>
  <c r="D618" i="3"/>
  <c r="D619" i="3"/>
  <c r="D620" i="3"/>
  <c r="D621" i="3"/>
  <c r="D622" i="3"/>
  <c r="D623" i="3"/>
  <c r="D624" i="3"/>
  <c r="D625" i="3"/>
  <c r="D626" i="3"/>
  <c r="D627" i="3"/>
  <c r="D628" i="3"/>
  <c r="D629" i="3"/>
  <c r="D630" i="3"/>
  <c r="D631" i="3"/>
  <c r="D632" i="3"/>
  <c r="D633" i="3"/>
  <c r="D634" i="3"/>
  <c r="D635" i="3"/>
  <c r="D636" i="3"/>
  <c r="D637" i="3"/>
  <c r="D638" i="3"/>
  <c r="D639" i="3"/>
  <c r="D640" i="3"/>
  <c r="D641" i="3"/>
  <c r="D642" i="3"/>
  <c r="D643" i="3"/>
  <c r="D644" i="3"/>
  <c r="D645" i="3"/>
  <c r="D646" i="3"/>
  <c r="D647" i="3"/>
  <c r="D648" i="3"/>
  <c r="D649" i="3"/>
  <c r="D650" i="3"/>
  <c r="D651" i="3"/>
  <c r="D652" i="3"/>
  <c r="D653" i="3"/>
  <c r="D654" i="3"/>
  <c r="D655" i="3"/>
  <c r="D656" i="3"/>
  <c r="D657" i="3"/>
  <c r="D658" i="3"/>
  <c r="D659" i="3"/>
  <c r="D660" i="3"/>
  <c r="D661" i="3"/>
  <c r="D662" i="3"/>
  <c r="D663" i="3"/>
  <c r="D664" i="3"/>
  <c r="D665" i="3"/>
  <c r="D666" i="3"/>
  <c r="D667" i="3"/>
  <c r="D668" i="3"/>
  <c r="D669" i="3"/>
  <c r="D670" i="3"/>
  <c r="D671" i="3"/>
  <c r="D672" i="3"/>
  <c r="D673" i="3"/>
  <c r="D674" i="3"/>
  <c r="D675" i="3"/>
  <c r="D676" i="3"/>
  <c r="D677" i="3"/>
  <c r="D678" i="3"/>
  <c r="D679" i="3"/>
  <c r="D680" i="3"/>
  <c r="D681" i="3"/>
  <c r="D682" i="3"/>
  <c r="D683" i="3"/>
  <c r="D684" i="3"/>
  <c r="D685" i="3"/>
  <c r="D686" i="3"/>
  <c r="D687" i="3"/>
  <c r="D688" i="3"/>
  <c r="D689" i="3"/>
  <c r="D690" i="3"/>
  <c r="D691" i="3"/>
  <c r="D692" i="3"/>
  <c r="D693" i="3"/>
  <c r="D694" i="3"/>
  <c r="D695" i="3"/>
  <c r="D696" i="3"/>
  <c r="D697" i="3"/>
  <c r="D698" i="3"/>
  <c r="D699" i="3"/>
  <c r="D700" i="3"/>
  <c r="D701" i="3"/>
  <c r="D702" i="3"/>
  <c r="D703" i="3"/>
  <c r="D704" i="3"/>
  <c r="D705" i="3"/>
  <c r="D706" i="3"/>
  <c r="D707" i="3"/>
  <c r="D708" i="3"/>
  <c r="D709" i="3"/>
  <c r="D710" i="3"/>
  <c r="D711" i="3"/>
  <c r="D712" i="3"/>
  <c r="D713" i="3"/>
  <c r="D714" i="3"/>
  <c r="D715" i="3"/>
  <c r="D716" i="3"/>
  <c r="D717" i="3"/>
  <c r="D718" i="3"/>
  <c r="D719" i="3"/>
  <c r="D720" i="3"/>
  <c r="D721" i="3"/>
  <c r="D722" i="3"/>
  <c r="D723" i="3"/>
  <c r="D724" i="3"/>
  <c r="D725" i="3"/>
  <c r="D726" i="3"/>
  <c r="D727" i="3"/>
  <c r="D728" i="3"/>
  <c r="D729" i="3"/>
  <c r="D730" i="3"/>
  <c r="D731" i="3"/>
  <c r="D732" i="3"/>
  <c r="D733" i="3"/>
  <c r="D734" i="3"/>
  <c r="D735" i="3"/>
  <c r="D736" i="3"/>
  <c r="D737" i="3"/>
  <c r="D738" i="3"/>
  <c r="D739" i="3"/>
  <c r="D740" i="3"/>
  <c r="D741" i="3"/>
  <c r="D742" i="3"/>
  <c r="D743" i="3"/>
  <c r="D744" i="3"/>
  <c r="D745" i="3"/>
  <c r="D746" i="3"/>
  <c r="D747" i="3"/>
  <c r="D748" i="3"/>
  <c r="D749" i="3"/>
  <c r="D750" i="3"/>
  <c r="D751" i="3"/>
  <c r="D752" i="3"/>
  <c r="D753" i="3"/>
  <c r="D754" i="3"/>
  <c r="D755" i="3"/>
  <c r="D756" i="3"/>
  <c r="D757" i="3"/>
  <c r="D758" i="3"/>
  <c r="D759" i="3"/>
  <c r="D760" i="3"/>
  <c r="D761" i="3"/>
  <c r="D762" i="3"/>
  <c r="D763" i="3"/>
  <c r="D764" i="3"/>
  <c r="D765" i="3"/>
  <c r="D766" i="3"/>
  <c r="D767" i="3"/>
  <c r="D768" i="3"/>
  <c r="D769" i="3"/>
  <c r="D770" i="3"/>
  <c r="D771" i="3"/>
  <c r="D772" i="3"/>
  <c r="D773" i="3"/>
  <c r="D774" i="3"/>
  <c r="D775" i="3"/>
  <c r="D776" i="3"/>
  <c r="D777" i="3"/>
  <c r="D778" i="3"/>
  <c r="D779" i="3"/>
  <c r="D780" i="3"/>
  <c r="D781" i="3"/>
  <c r="D782" i="3"/>
  <c r="D783" i="3"/>
  <c r="D784" i="3"/>
  <c r="D785" i="3"/>
  <c r="D786" i="3"/>
  <c r="D787" i="3"/>
  <c r="D788" i="3"/>
  <c r="D789" i="3"/>
  <c r="D790" i="3"/>
  <c r="D791" i="3"/>
  <c r="D792" i="3"/>
  <c r="D793" i="3"/>
  <c r="D794" i="3"/>
  <c r="D795" i="3"/>
  <c r="D796" i="3"/>
  <c r="D797" i="3"/>
  <c r="D798" i="3"/>
  <c r="D799" i="3"/>
  <c r="D800" i="3"/>
  <c r="D801" i="3"/>
  <c r="D802" i="3"/>
  <c r="D803" i="3"/>
  <c r="D804" i="3"/>
  <c r="D805" i="3"/>
  <c r="D806" i="3"/>
  <c r="D807" i="3"/>
  <c r="D808" i="3"/>
  <c r="D809" i="3"/>
  <c r="D810" i="3"/>
  <c r="D811" i="3"/>
  <c r="D812" i="3"/>
  <c r="D813" i="3"/>
  <c r="D814" i="3"/>
  <c r="D815" i="3"/>
  <c r="D816" i="3"/>
  <c r="D817" i="3"/>
  <c r="D818" i="3"/>
  <c r="D819" i="3"/>
  <c r="D820" i="3"/>
  <c r="D821" i="3"/>
  <c r="D822" i="3"/>
  <c r="D823" i="3"/>
  <c r="D824" i="3"/>
  <c r="D825" i="3"/>
  <c r="D826" i="3"/>
  <c r="D827" i="3"/>
  <c r="D828" i="3"/>
  <c r="D829" i="3"/>
  <c r="D830" i="3"/>
  <c r="D831" i="3"/>
  <c r="D832" i="3"/>
  <c r="D833" i="3"/>
  <c r="D834" i="3"/>
  <c r="D835" i="3"/>
  <c r="D836" i="3"/>
  <c r="D837" i="3"/>
  <c r="D838" i="3"/>
  <c r="D839" i="3"/>
  <c r="D840" i="3"/>
  <c r="D841" i="3"/>
  <c r="D842" i="3"/>
  <c r="D843" i="3"/>
  <c r="D844" i="3"/>
  <c r="D845" i="3"/>
  <c r="D846" i="3"/>
  <c r="D847" i="3"/>
  <c r="D848" i="3"/>
  <c r="D849" i="3"/>
  <c r="D850" i="3"/>
  <c r="D851" i="3"/>
  <c r="D852" i="3"/>
  <c r="D853" i="3"/>
  <c r="D854" i="3"/>
  <c r="D855" i="3"/>
  <c r="D856" i="3"/>
  <c r="D857" i="3"/>
  <c r="D858" i="3"/>
  <c r="D859" i="3"/>
  <c r="D860" i="3"/>
  <c r="D861" i="3"/>
  <c r="D862" i="3"/>
  <c r="D863" i="3"/>
  <c r="D864" i="3"/>
  <c r="D865" i="3"/>
  <c r="D866" i="3"/>
  <c r="D867" i="3"/>
  <c r="D868" i="3"/>
  <c r="D869" i="3"/>
  <c r="D870" i="3"/>
  <c r="D871" i="3"/>
  <c r="D872" i="3"/>
  <c r="D873" i="3"/>
  <c r="D874" i="3"/>
  <c r="D875" i="3"/>
  <c r="D876" i="3"/>
  <c r="D877" i="3"/>
  <c r="D878" i="3"/>
  <c r="D879" i="3"/>
  <c r="D880" i="3"/>
  <c r="D881" i="3"/>
  <c r="D882" i="3"/>
  <c r="D883" i="3"/>
  <c r="D884" i="3"/>
  <c r="D885" i="3"/>
  <c r="D886" i="3"/>
  <c r="D887" i="3"/>
  <c r="D888" i="3"/>
  <c r="D889" i="3"/>
  <c r="D890" i="3"/>
  <c r="D891" i="3"/>
  <c r="D892" i="3"/>
  <c r="D893" i="3"/>
  <c r="D894" i="3"/>
  <c r="D895" i="3"/>
  <c r="D896" i="3"/>
  <c r="D897" i="3"/>
  <c r="D898" i="3"/>
  <c r="D899" i="3"/>
  <c r="D900" i="3"/>
  <c r="D901" i="3"/>
  <c r="D902" i="3"/>
  <c r="D903" i="3"/>
  <c r="D904" i="3"/>
  <c r="D905" i="3"/>
  <c r="D906" i="3"/>
  <c r="D907" i="3"/>
  <c r="D908" i="3"/>
  <c r="D909" i="3"/>
  <c r="D910" i="3"/>
  <c r="D911" i="3"/>
  <c r="D912" i="3"/>
  <c r="D913" i="3"/>
  <c r="D914" i="3"/>
  <c r="D915" i="3"/>
  <c r="D916" i="3"/>
  <c r="D917" i="3"/>
  <c r="D918" i="3"/>
  <c r="D919" i="3"/>
  <c r="D920" i="3"/>
  <c r="D921" i="3"/>
  <c r="D922" i="3"/>
  <c r="D923" i="3"/>
  <c r="D924" i="3"/>
  <c r="D925" i="3"/>
  <c r="D926" i="3"/>
  <c r="D927" i="3"/>
  <c r="D928" i="3"/>
  <c r="D929" i="3"/>
  <c r="D930" i="3"/>
  <c r="D931" i="3"/>
  <c r="D932" i="3"/>
  <c r="D933" i="3"/>
  <c r="D934" i="3"/>
  <c r="D935" i="3"/>
  <c r="D936" i="3"/>
  <c r="D937" i="3"/>
  <c r="D938" i="3"/>
  <c r="D939" i="3"/>
  <c r="D940" i="3"/>
  <c r="D941" i="3"/>
  <c r="D942" i="3"/>
  <c r="D943" i="3"/>
  <c r="D944" i="3"/>
  <c r="D945" i="3"/>
  <c r="D946" i="3"/>
  <c r="D947" i="3"/>
  <c r="D948" i="3"/>
  <c r="D949" i="3"/>
  <c r="D950" i="3"/>
  <c r="D951" i="3"/>
  <c r="D952" i="3"/>
  <c r="D953" i="3"/>
  <c r="D954" i="3"/>
  <c r="D955" i="3"/>
  <c r="D956" i="3"/>
  <c r="D957" i="3"/>
  <c r="D958" i="3"/>
  <c r="D959" i="3"/>
  <c r="D960" i="3"/>
  <c r="D961" i="3"/>
  <c r="D962" i="3"/>
  <c r="D963" i="3"/>
  <c r="D964" i="3"/>
  <c r="D965" i="3"/>
  <c r="D966" i="3"/>
  <c r="D967" i="3"/>
  <c r="D968" i="3"/>
  <c r="D969" i="3"/>
  <c r="D970" i="3"/>
  <c r="D971" i="3"/>
  <c r="D972" i="3"/>
  <c r="D973" i="3"/>
  <c r="D974" i="3"/>
  <c r="D975" i="3"/>
  <c r="D976" i="3"/>
  <c r="D977" i="3"/>
  <c r="D978" i="3"/>
  <c r="D979" i="3"/>
  <c r="D980" i="3"/>
  <c r="D981" i="3"/>
  <c r="D982" i="3"/>
  <c r="D983" i="3"/>
  <c r="D984" i="3"/>
  <c r="D985" i="3"/>
  <c r="D986" i="3"/>
  <c r="D987" i="3"/>
  <c r="D988" i="3"/>
  <c r="D989" i="3"/>
  <c r="D990" i="3"/>
  <c r="D991" i="3"/>
  <c r="D992" i="3"/>
  <c r="D993" i="3"/>
  <c r="D994" i="3"/>
  <c r="D995" i="3"/>
  <c r="D996" i="3"/>
  <c r="D997" i="3"/>
  <c r="D998" i="3"/>
  <c r="D999" i="3"/>
  <c r="D1000" i="3"/>
  <c r="D1001" i="3"/>
  <c r="D1002" i="3"/>
  <c r="D1003" i="3"/>
  <c r="D1004" i="3"/>
  <c r="D1005" i="3"/>
  <c r="D1006" i="3"/>
  <c r="D1007" i="3"/>
  <c r="D1008" i="3"/>
  <c r="D1009" i="3"/>
  <c r="D1010" i="3"/>
  <c r="D1011" i="3"/>
  <c r="D1012" i="3"/>
  <c r="D1013" i="3"/>
  <c r="D1014" i="3"/>
  <c r="D1015" i="3"/>
  <c r="D1016" i="3"/>
  <c r="D1017" i="3"/>
  <c r="D1018" i="3"/>
  <c r="D1019" i="3"/>
  <c r="D1020" i="3"/>
  <c r="D1021" i="3"/>
  <c r="D1022" i="3"/>
  <c r="D1023" i="3"/>
  <c r="D1024" i="3"/>
  <c r="D1025" i="3"/>
  <c r="D1026" i="3"/>
  <c r="D1027" i="3"/>
  <c r="D1028" i="3"/>
  <c r="D1029" i="3"/>
  <c r="D1030" i="3"/>
  <c r="D1031" i="3"/>
  <c r="D1032" i="3"/>
  <c r="D1033" i="3"/>
  <c r="D1034" i="3"/>
  <c r="D1035" i="3"/>
  <c r="D1036" i="3"/>
  <c r="D1037" i="3"/>
  <c r="D1038" i="3"/>
  <c r="D1039" i="3"/>
  <c r="D1040" i="3"/>
  <c r="D1041" i="3"/>
  <c r="D1042" i="3"/>
  <c r="D1043" i="3"/>
  <c r="D1044" i="3"/>
  <c r="D1045" i="3"/>
  <c r="D1046" i="3"/>
  <c r="D1047" i="3"/>
  <c r="D1048" i="3"/>
  <c r="D1049" i="3"/>
  <c r="D1050" i="3"/>
  <c r="M1050" i="3" s="1"/>
  <c r="D1051" i="3"/>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D1248" i="3"/>
  <c r="M1248" i="3" s="1"/>
  <c r="D1249" i="3"/>
  <c r="M1249" i="3" s="1"/>
  <c r="D1250" i="3"/>
  <c r="M1250" i="3" s="1"/>
  <c r="D1251" i="3"/>
  <c r="D1252" i="3"/>
  <c r="M1252" i="3" s="1"/>
  <c r="D1253" i="3"/>
  <c r="M1253" i="3" s="1"/>
  <c r="D1254" i="3"/>
  <c r="M1254" i="3" s="1"/>
  <c r="D1255" i="3"/>
  <c r="D1256" i="3"/>
  <c r="M1256" i="3" s="1"/>
  <c r="D1257" i="3"/>
  <c r="M1257" i="3" s="1"/>
  <c r="D1258" i="3"/>
  <c r="M1258" i="3" s="1"/>
  <c r="D1259" i="3"/>
  <c r="D1260" i="3"/>
  <c r="M1260" i="3" s="1"/>
  <c r="D1261" i="3"/>
  <c r="M1261" i="3" s="1"/>
  <c r="D1262" i="3"/>
  <c r="M1262" i="3" s="1"/>
  <c r="D1263" i="3"/>
  <c r="D1264" i="3"/>
  <c r="M1264" i="3" s="1"/>
  <c r="D1265" i="3"/>
  <c r="M1265" i="3" s="1"/>
  <c r="D1266" i="3"/>
  <c r="M1266" i="3" s="1"/>
  <c r="D1267" i="3"/>
  <c r="D1268" i="3"/>
  <c r="M1268" i="3" s="1"/>
  <c r="D1269" i="3"/>
  <c r="M1269" i="3" s="1"/>
  <c r="D1270" i="3"/>
  <c r="M1270" i="3" s="1"/>
  <c r="D1271" i="3"/>
  <c r="D1272" i="3"/>
  <c r="D1273" i="3"/>
  <c r="M1273" i="3" s="1"/>
  <c r="D1274" i="3"/>
  <c r="M1274" i="3" s="1"/>
  <c r="D1275" i="3"/>
  <c r="D1276" i="3"/>
  <c r="M1276" i="3" s="1"/>
  <c r="D1277" i="3"/>
  <c r="M1277" i="3" s="1"/>
  <c r="D1278" i="3"/>
  <c r="M1278" i="3" s="1"/>
  <c r="D1279" i="3"/>
  <c r="D1280" i="3"/>
  <c r="M1280" i="3" s="1"/>
  <c r="D1281" i="3"/>
  <c r="M1281" i="3" s="1"/>
  <c r="D1282" i="3"/>
  <c r="M1282" i="3" s="1"/>
  <c r="D1283" i="3"/>
  <c r="D1284" i="3"/>
  <c r="D1285" i="3"/>
  <c r="M1285" i="3" s="1"/>
  <c r="D1286" i="3"/>
  <c r="M1286" i="3" s="1"/>
  <c r="D1287" i="3"/>
  <c r="D1288" i="3"/>
  <c r="M1288" i="3" s="1"/>
  <c r="D1289" i="3"/>
  <c r="M1289" i="3" s="1"/>
  <c r="D1290" i="3"/>
  <c r="M1290" i="3" s="1"/>
  <c r="D1291" i="3"/>
  <c r="D1292" i="3"/>
  <c r="M1292" i="3" s="1"/>
  <c r="D1293" i="3"/>
  <c r="M1293" i="3" s="1"/>
  <c r="D1294" i="3"/>
  <c r="M1294" i="3" s="1"/>
  <c r="D1295" i="3"/>
  <c r="D1296" i="3"/>
  <c r="M1296" i="3" s="1"/>
  <c r="D1297" i="3"/>
  <c r="M1297" i="3" s="1"/>
  <c r="D1298" i="3"/>
  <c r="M1298" i="3" s="1"/>
  <c r="D1299" i="3"/>
  <c r="D1300" i="3"/>
  <c r="M1300" i="3" s="1"/>
  <c r="D1301" i="3"/>
  <c r="M1301" i="3" s="1"/>
  <c r="D1302" i="3"/>
  <c r="M1302" i="3" s="1"/>
  <c r="D1303" i="3"/>
  <c r="D1304" i="3"/>
  <c r="M1304" i="3" s="1"/>
  <c r="D1305" i="3"/>
  <c r="M1305" i="3" s="1"/>
  <c r="D1306" i="3"/>
  <c r="M1306" i="3" s="1"/>
  <c r="D1307" i="3"/>
  <c r="D1308" i="3"/>
  <c r="M1308" i="3" s="1"/>
  <c r="D1309" i="3"/>
  <c r="M1309" i="3" s="1"/>
  <c r="D1310" i="3"/>
  <c r="M1310" i="3" s="1"/>
  <c r="D1311" i="3"/>
  <c r="D1312" i="3"/>
  <c r="M1312" i="3" s="1"/>
  <c r="D1313" i="3"/>
  <c r="M1313" i="3" s="1"/>
  <c r="D1314" i="3"/>
  <c r="M1314" i="3" s="1"/>
  <c r="D1315" i="3"/>
  <c r="D1316" i="3"/>
  <c r="M1316" i="3" s="1"/>
  <c r="D1317" i="3"/>
  <c r="M1317" i="3" s="1"/>
  <c r="D1318" i="3"/>
  <c r="M1318" i="3" s="1"/>
  <c r="D1319" i="3"/>
  <c r="D1320" i="3"/>
  <c r="M1320" i="3" s="1"/>
  <c r="D1321" i="3"/>
  <c r="M1321" i="3" s="1"/>
  <c r="D1322" i="3"/>
  <c r="M1322" i="3" s="1"/>
  <c r="D1323" i="3"/>
  <c r="D1324" i="3"/>
  <c r="M1324" i="3" s="1"/>
  <c r="D1325" i="3"/>
  <c r="M1325" i="3" s="1"/>
  <c r="D1326" i="3"/>
  <c r="M1326" i="3" s="1"/>
  <c r="D1327" i="3"/>
  <c r="D1328" i="3"/>
  <c r="D1329" i="3"/>
  <c r="M1329" i="3" s="1"/>
  <c r="D1330" i="3"/>
  <c r="M1330" i="3" s="1"/>
  <c r="D1331" i="3"/>
  <c r="D1332" i="3"/>
  <c r="M1332" i="3" s="1"/>
  <c r="D1333" i="3"/>
  <c r="M1333" i="3" s="1"/>
  <c r="D1334" i="3"/>
  <c r="M1334" i="3" s="1"/>
  <c r="D1335" i="3"/>
  <c r="D1336" i="3"/>
  <c r="D1337" i="3"/>
  <c r="M1337" i="3" s="1"/>
  <c r="D1338" i="3"/>
  <c r="M1338" i="3" s="1"/>
  <c r="D1339" i="3"/>
  <c r="D1340" i="3"/>
  <c r="M1340" i="3" s="1"/>
  <c r="D1341" i="3"/>
  <c r="M1341" i="3" s="1"/>
  <c r="D1342" i="3"/>
  <c r="M1342" i="3" s="1"/>
  <c r="D1343" i="3"/>
  <c r="D1344" i="3"/>
  <c r="M1344" i="3" s="1"/>
  <c r="D1345" i="3"/>
  <c r="M1345" i="3" s="1"/>
  <c r="D1346" i="3"/>
  <c r="M1346" i="3" s="1"/>
  <c r="D1347" i="3"/>
  <c r="D1348" i="3"/>
  <c r="D1349" i="3"/>
  <c r="M1349" i="3" s="1"/>
  <c r="D1350" i="3"/>
  <c r="M1350" i="3" s="1"/>
  <c r="D1351" i="3"/>
  <c r="D1352" i="3"/>
  <c r="M1352" i="3" s="1"/>
  <c r="D1353" i="3"/>
  <c r="M1353" i="3" s="1"/>
  <c r="D1354" i="3"/>
  <c r="M1354" i="3" s="1"/>
  <c r="D1355" i="3"/>
  <c r="D1356" i="3"/>
  <c r="M1356" i="3" s="1"/>
  <c r="D1357" i="3"/>
  <c r="M1357" i="3" s="1"/>
  <c r="D1358" i="3"/>
  <c r="M1358" i="3" s="1"/>
  <c r="D1359" i="3"/>
  <c r="D1360" i="3"/>
  <c r="M1360" i="3" s="1"/>
  <c r="D1361" i="3"/>
  <c r="M1361" i="3" s="1"/>
  <c r="D1362" i="3"/>
  <c r="M1362" i="3" s="1"/>
  <c r="D1363" i="3"/>
  <c r="D1364" i="3"/>
  <c r="M1364" i="3" s="1"/>
  <c r="D1365" i="3"/>
  <c r="M1365" i="3" s="1"/>
  <c r="D1366" i="3"/>
  <c r="M1366" i="3" s="1"/>
  <c r="D1367" i="3"/>
  <c r="D1368" i="3"/>
  <c r="M1368" i="3" s="1"/>
  <c r="D1369" i="3"/>
  <c r="M1369" i="3" s="1"/>
  <c r="D1370" i="3"/>
  <c r="M1370" i="3" s="1"/>
  <c r="D1371" i="3"/>
  <c r="D1372" i="3"/>
  <c r="M1372" i="3" s="1"/>
  <c r="D1373" i="3"/>
  <c r="M1373" i="3" s="1"/>
  <c r="D1374" i="3"/>
  <c r="M1374" i="3" s="1"/>
  <c r="D1375" i="3"/>
  <c r="D1376" i="3"/>
  <c r="M1376" i="3" s="1"/>
  <c r="D1377" i="3"/>
  <c r="M1377" i="3" s="1"/>
  <c r="D1378" i="3"/>
  <c r="M1378" i="3" s="1"/>
  <c r="D1379" i="3"/>
  <c r="D1380" i="3"/>
  <c r="M1380" i="3" s="1"/>
  <c r="D1381" i="3"/>
  <c r="M1381" i="3" s="1"/>
  <c r="D1382" i="3"/>
  <c r="M1382" i="3" s="1"/>
  <c r="D1383" i="3"/>
  <c r="D1384" i="3"/>
  <c r="M1384" i="3" s="1"/>
  <c r="D1385" i="3"/>
  <c r="M1385" i="3" s="1"/>
  <c r="D1386" i="3"/>
  <c r="M1386" i="3" s="1"/>
  <c r="D1387" i="3"/>
  <c r="D1388" i="3"/>
  <c r="M1388" i="3" s="1"/>
  <c r="D1389" i="3"/>
  <c r="M1389" i="3" s="1"/>
  <c r="D1390" i="3"/>
  <c r="M1390" i="3" s="1"/>
  <c r="D1391" i="3"/>
  <c r="D1392" i="3"/>
  <c r="D1393" i="3"/>
  <c r="M1393" i="3" s="1"/>
  <c r="D1394" i="3"/>
  <c r="D1395" i="3"/>
  <c r="D1396" i="3"/>
  <c r="M1396" i="3" s="1"/>
  <c r="D1397" i="3"/>
  <c r="M1397" i="3" s="1"/>
  <c r="D1398" i="3"/>
  <c r="D1399" i="3"/>
  <c r="D1400" i="3"/>
  <c r="M1400" i="3" s="1"/>
  <c r="D1401" i="3"/>
  <c r="M1401" i="3" s="1"/>
  <c r="D1402" i="3"/>
  <c r="D1403" i="3"/>
  <c r="D1404" i="3"/>
  <c r="D1405" i="3"/>
  <c r="M1405" i="3" s="1"/>
  <c r="D1406" i="3"/>
  <c r="D1407" i="3"/>
  <c r="D1408" i="3"/>
  <c r="M1408" i="3" s="1"/>
  <c r="D1409" i="3"/>
  <c r="M1409" i="3" s="1"/>
  <c r="D1410" i="3"/>
  <c r="D1411" i="3"/>
  <c r="D1412" i="3"/>
  <c r="M1412" i="3" s="1"/>
  <c r="D1413" i="3"/>
  <c r="M1413" i="3" s="1"/>
  <c r="D1414" i="3"/>
  <c r="D1415" i="3"/>
  <c r="D1416" i="3"/>
  <c r="M1416" i="3" s="1"/>
  <c r="D1417" i="3"/>
  <c r="M1417" i="3" s="1"/>
  <c r="D1418" i="3"/>
  <c r="D1419" i="3"/>
  <c r="D1420" i="3"/>
  <c r="M1420" i="3" s="1"/>
  <c r="D1421" i="3"/>
  <c r="M1421" i="3" s="1"/>
  <c r="D1422" i="3"/>
  <c r="D1423" i="3"/>
  <c r="D1424" i="3"/>
  <c r="D1425" i="3"/>
  <c r="M1425" i="3" s="1"/>
  <c r="D1426" i="3"/>
  <c r="D1427" i="3"/>
  <c r="D1428" i="3"/>
  <c r="M1428" i="3" s="1"/>
  <c r="D1429" i="3"/>
  <c r="M1429" i="3" s="1"/>
  <c r="D1430" i="3"/>
  <c r="D1431" i="3"/>
  <c r="D1432" i="3"/>
  <c r="M1432" i="3" s="1"/>
  <c r="D1433" i="3"/>
  <c r="M1433" i="3" s="1"/>
  <c r="D1434" i="3"/>
  <c r="D1435" i="3"/>
  <c r="D1436" i="3"/>
  <c r="D1437" i="3"/>
  <c r="M1437" i="3" s="1"/>
  <c r="D1438" i="3"/>
  <c r="D1439" i="3"/>
  <c r="D1440" i="3"/>
  <c r="M1440" i="3" s="1"/>
  <c r="D1441" i="3"/>
  <c r="M1441" i="3" s="1"/>
  <c r="D1442" i="3"/>
  <c r="D1443" i="3"/>
  <c r="D1444" i="3"/>
  <c r="M1444" i="3" s="1"/>
  <c r="D1445" i="3"/>
  <c r="M1445" i="3" s="1"/>
  <c r="D1446" i="3"/>
  <c r="D1447" i="3"/>
  <c r="D1448" i="3"/>
  <c r="M1448" i="3" s="1"/>
  <c r="D1449" i="3"/>
  <c r="M1449" i="3" s="1"/>
  <c r="D1450" i="3"/>
  <c r="D1451" i="3"/>
  <c r="D1452" i="3"/>
  <c r="M1452" i="3" s="1"/>
  <c r="D1453" i="3"/>
  <c r="M1453" i="3" s="1"/>
  <c r="D1454" i="3"/>
  <c r="D1455" i="3"/>
  <c r="D1456" i="3"/>
  <c r="D1457" i="3"/>
  <c r="M1457" i="3" s="1"/>
  <c r="D1458" i="3"/>
  <c r="D1459" i="3"/>
  <c r="D1460" i="3"/>
  <c r="M1460" i="3" s="1"/>
  <c r="D1461" i="3"/>
  <c r="M1461" i="3" s="1"/>
  <c r="D1462" i="3"/>
  <c r="D1463" i="3"/>
  <c r="D1464" i="3"/>
  <c r="M1464" i="3" s="1"/>
  <c r="D1465" i="3"/>
  <c r="M1465" i="3" s="1"/>
  <c r="D1466" i="3"/>
  <c r="D1467" i="3"/>
  <c r="D1468" i="3"/>
  <c r="D1469" i="3"/>
  <c r="M1469" i="3" s="1"/>
  <c r="D1470" i="3"/>
  <c r="D1471" i="3"/>
  <c r="D1472" i="3"/>
  <c r="M1472" i="3" s="1"/>
  <c r="D1473" i="3"/>
  <c r="M1473" i="3" s="1"/>
  <c r="D1474" i="3"/>
  <c r="D1475" i="3"/>
  <c r="D1476" i="3"/>
  <c r="M1476" i="3" s="1"/>
  <c r="D1477" i="3"/>
  <c r="M1477" i="3" s="1"/>
  <c r="D1478" i="3"/>
  <c r="D1479" i="3"/>
  <c r="D1480" i="3"/>
  <c r="M1480" i="3" s="1"/>
  <c r="D1481" i="3"/>
  <c r="M1481" i="3" s="1"/>
  <c r="D1482" i="3"/>
  <c r="D1483" i="3"/>
  <c r="D1484" i="3"/>
  <c r="M1484" i="3" s="1"/>
  <c r="D1485" i="3"/>
  <c r="M1485" i="3" s="1"/>
  <c r="D1486" i="3"/>
  <c r="D1487" i="3"/>
  <c r="D1488" i="3"/>
  <c r="D1489" i="3"/>
  <c r="M1489" i="3" s="1"/>
  <c r="D1490" i="3"/>
  <c r="D1491" i="3"/>
  <c r="D1492" i="3"/>
  <c r="M1492" i="3" s="1"/>
  <c r="D1493" i="3"/>
  <c r="M1493" i="3" s="1"/>
  <c r="D1494" i="3"/>
  <c r="D1495" i="3"/>
  <c r="D1496" i="3"/>
  <c r="M1496" i="3" s="1"/>
  <c r="D1497" i="3"/>
  <c r="M1497" i="3" s="1"/>
  <c r="D1498" i="3"/>
  <c r="D1499" i="3"/>
  <c r="D1500" i="3"/>
  <c r="D1501" i="3"/>
  <c r="M1501" i="3" s="1"/>
  <c r="D1502" i="3"/>
  <c r="D1503" i="3"/>
  <c r="D1504" i="3"/>
  <c r="M1504" i="3" s="1"/>
  <c r="D1505" i="3"/>
  <c r="M1505" i="3" s="1"/>
  <c r="D1506" i="3"/>
  <c r="D1507" i="3"/>
  <c r="D1508" i="3"/>
  <c r="M1508" i="3" s="1"/>
  <c r="D1509" i="3"/>
  <c r="M1509" i="3" s="1"/>
  <c r="D1510" i="3"/>
  <c r="D1511" i="3"/>
  <c r="D1512" i="3"/>
  <c r="M1512" i="3" s="1"/>
  <c r="D1513" i="3"/>
  <c r="M1513" i="3" s="1"/>
  <c r="D1514" i="3"/>
  <c r="D1515" i="3"/>
  <c r="D1516" i="3"/>
  <c r="M1516" i="3" s="1"/>
  <c r="D1517" i="3"/>
  <c r="M1517" i="3" s="1"/>
  <c r="D1518" i="3"/>
  <c r="D1519" i="3"/>
  <c r="D1520" i="3"/>
  <c r="D1521" i="3"/>
  <c r="M1521" i="3" s="1"/>
  <c r="D1522" i="3"/>
  <c r="D1523" i="3"/>
  <c r="D1524" i="3"/>
  <c r="M1524" i="3" s="1"/>
  <c r="D1525" i="3"/>
  <c r="M1525" i="3" s="1"/>
  <c r="D1526" i="3"/>
  <c r="D1527" i="3"/>
  <c r="D1528" i="3"/>
  <c r="M1528" i="3" s="1"/>
  <c r="D1529" i="3"/>
  <c r="M1529" i="3" s="1"/>
  <c r="D1530" i="3"/>
  <c r="D1531" i="3"/>
  <c r="D1532" i="3"/>
  <c r="D1533" i="3"/>
  <c r="M1533" i="3" s="1"/>
  <c r="D1534" i="3"/>
  <c r="D1535" i="3"/>
  <c r="D1536" i="3"/>
  <c r="M1536" i="3" s="1"/>
  <c r="D1537" i="3"/>
  <c r="M1537" i="3" s="1"/>
  <c r="D1538" i="3"/>
  <c r="D1539" i="3"/>
  <c r="D1540" i="3"/>
  <c r="M1540" i="3" s="1"/>
  <c r="D1541" i="3"/>
  <c r="M1541" i="3" s="1"/>
  <c r="D1542" i="3"/>
  <c r="D1543" i="3"/>
  <c r="D1544" i="3"/>
  <c r="M1544" i="3" s="1"/>
  <c r="D1545" i="3"/>
  <c r="M1545" i="3" s="1"/>
  <c r="D1546" i="3"/>
  <c r="D1547" i="3"/>
  <c r="D1548" i="3"/>
  <c r="M1548" i="3" s="1"/>
  <c r="D1549" i="3"/>
  <c r="M1549" i="3" s="1"/>
  <c r="D1550" i="3"/>
  <c r="D1551" i="3"/>
  <c r="D1552" i="3"/>
  <c r="D1553" i="3"/>
  <c r="M1553" i="3" s="1"/>
  <c r="D1554" i="3"/>
  <c r="D1555" i="3"/>
  <c r="D1556" i="3"/>
  <c r="M1556" i="3" s="1"/>
  <c r="D1557" i="3"/>
  <c r="M1557" i="3" s="1"/>
  <c r="D1558" i="3"/>
  <c r="D1559" i="3"/>
  <c r="D1560" i="3"/>
  <c r="M1560" i="3" s="1"/>
  <c r="D1561" i="3"/>
  <c r="M1561" i="3" s="1"/>
  <c r="D1562" i="3"/>
  <c r="D1563" i="3"/>
  <c r="D1564" i="3"/>
  <c r="M1564" i="3" s="1"/>
  <c r="D1565" i="3"/>
  <c r="M1565" i="3" s="1"/>
  <c r="D1566" i="3"/>
  <c r="D1567" i="3"/>
  <c r="D1568" i="3"/>
  <c r="M1568" i="3" s="1"/>
  <c r="D1569" i="3"/>
  <c r="M1569" i="3" s="1"/>
  <c r="D1570" i="3"/>
  <c r="D1571" i="3"/>
  <c r="D1572" i="3"/>
  <c r="M1572" i="3" s="1"/>
  <c r="D1573" i="3"/>
  <c r="M1573" i="3" s="1"/>
  <c r="D1574" i="3"/>
  <c r="D1575" i="3"/>
  <c r="D1576" i="3"/>
  <c r="M1576" i="3" s="1"/>
  <c r="D1577" i="3"/>
  <c r="M1577" i="3" s="1"/>
  <c r="D1578" i="3"/>
  <c r="D1579" i="3"/>
  <c r="D1580" i="3"/>
  <c r="M1580" i="3" s="1"/>
  <c r="D1581" i="3"/>
  <c r="M1581" i="3" s="1"/>
  <c r="D1582" i="3"/>
  <c r="D1583" i="3"/>
  <c r="D1584" i="3"/>
  <c r="M1584" i="3" s="1"/>
  <c r="D1585" i="3"/>
  <c r="M1585" i="3" s="1"/>
  <c r="D1586" i="3"/>
  <c r="D1587" i="3"/>
  <c r="D1588" i="3"/>
  <c r="M1588" i="3" s="1"/>
  <c r="D1589" i="3"/>
  <c r="M1589" i="3" s="1"/>
  <c r="D1590" i="3"/>
  <c r="D1591" i="3"/>
  <c r="D1592" i="3"/>
  <c r="M1592" i="3" s="1"/>
  <c r="D1593" i="3"/>
  <c r="M1593" i="3" s="1"/>
  <c r="D1594" i="3"/>
  <c r="D1595" i="3"/>
  <c r="D1596" i="3"/>
  <c r="M1596" i="3" s="1"/>
  <c r="D1597" i="3"/>
  <c r="M1597" i="3" s="1"/>
  <c r="D1598" i="3"/>
  <c r="D1599" i="3"/>
  <c r="D1600" i="3"/>
  <c r="M1600" i="3" s="1"/>
  <c r="D1601" i="3"/>
  <c r="M1601" i="3" s="1"/>
  <c r="D1602" i="3"/>
  <c r="D1603" i="3"/>
  <c r="D1604" i="3"/>
  <c r="M1604" i="3" s="1"/>
  <c r="D1605" i="3"/>
  <c r="M1605" i="3" s="1"/>
  <c r="D1606" i="3"/>
  <c r="D1607" i="3"/>
  <c r="D1608" i="3"/>
  <c r="M1608" i="3" s="1"/>
  <c r="D1609" i="3"/>
  <c r="M1609" i="3" s="1"/>
  <c r="D1610" i="3"/>
  <c r="D1611" i="3"/>
  <c r="D1612" i="3"/>
  <c r="M1612" i="3" s="1"/>
  <c r="D1613" i="3"/>
  <c r="M1613" i="3" s="1"/>
  <c r="D1614" i="3"/>
  <c r="D1615" i="3"/>
  <c r="D1616" i="3"/>
  <c r="M1616" i="3" s="1"/>
  <c r="D1617" i="3"/>
  <c r="M1617" i="3" s="1"/>
  <c r="D1618" i="3"/>
  <c r="D1619" i="3"/>
  <c r="D1620" i="3"/>
  <c r="M1620" i="3" s="1"/>
  <c r="D1621" i="3"/>
  <c r="M1621" i="3" s="1"/>
  <c r="D1622" i="3"/>
  <c r="D1623" i="3"/>
  <c r="D1624" i="3"/>
  <c r="M1624" i="3" s="1"/>
  <c r="D1625" i="3"/>
  <c r="M1625" i="3" s="1"/>
  <c r="D1626" i="3"/>
  <c r="D1627" i="3"/>
  <c r="D1628" i="3"/>
  <c r="M1628" i="3" s="1"/>
  <c r="D1629" i="3"/>
  <c r="M1629" i="3" s="1"/>
  <c r="D1630" i="3"/>
  <c r="D1631" i="3"/>
  <c r="D1632" i="3"/>
  <c r="M1632" i="3" s="1"/>
  <c r="D1633" i="3"/>
  <c r="M1633" i="3" s="1"/>
  <c r="D1634" i="3"/>
  <c r="D1635" i="3"/>
  <c r="D1636" i="3"/>
  <c r="M1636" i="3" s="1"/>
  <c r="D1637" i="3"/>
  <c r="M1637" i="3" s="1"/>
  <c r="D1638" i="3"/>
  <c r="D1639" i="3"/>
  <c r="D1640" i="3"/>
  <c r="M1640" i="3" s="1"/>
  <c r="D1641" i="3"/>
  <c r="M1641" i="3" s="1"/>
  <c r="D1642" i="3"/>
  <c r="D1643" i="3"/>
  <c r="D1644" i="3"/>
  <c r="M1644" i="3" s="1"/>
  <c r="D1645" i="3"/>
  <c r="M1645" i="3" s="1"/>
  <c r="D1646" i="3"/>
  <c r="D1647" i="3"/>
  <c r="D1648" i="3"/>
  <c r="M1648" i="3" s="1"/>
  <c r="D1649" i="3"/>
  <c r="M1649" i="3" s="1"/>
  <c r="D1650" i="3"/>
  <c r="D1651" i="3"/>
  <c r="D1652" i="3"/>
  <c r="M1652" i="3" s="1"/>
  <c r="D1653" i="3"/>
  <c r="M1653" i="3" s="1"/>
  <c r="D1654" i="3"/>
  <c r="D1655" i="3"/>
  <c r="D1656" i="3"/>
  <c r="M1656" i="3" s="1"/>
  <c r="D1657" i="3"/>
  <c r="M1657" i="3" s="1"/>
  <c r="D1658" i="3"/>
  <c r="D1659" i="3"/>
  <c r="D1660" i="3"/>
  <c r="M1660" i="3" s="1"/>
  <c r="D1661" i="3"/>
  <c r="M1661" i="3" s="1"/>
  <c r="D1662" i="3"/>
  <c r="D1663" i="3"/>
  <c r="D1664" i="3"/>
  <c r="M1664" i="3" s="1"/>
  <c r="D1665" i="3"/>
  <c r="M1665" i="3" s="1"/>
  <c r="D1666" i="3"/>
  <c r="D1667" i="3"/>
  <c r="D1668" i="3"/>
  <c r="M1668" i="3" s="1"/>
  <c r="D1669" i="3"/>
  <c r="M1669" i="3" s="1"/>
  <c r="D1670" i="3"/>
  <c r="D1671" i="3"/>
  <c r="D1672" i="3"/>
  <c r="M1672" i="3" s="1"/>
  <c r="D1673" i="3"/>
  <c r="M1673" i="3" s="1"/>
  <c r="D1674" i="3"/>
  <c r="D1675" i="3"/>
  <c r="D1676" i="3"/>
  <c r="M1676" i="3" s="1"/>
  <c r="D1677" i="3"/>
  <c r="M1677" i="3" s="1"/>
  <c r="D1678" i="3"/>
  <c r="D1679" i="3"/>
  <c r="D1680" i="3"/>
  <c r="M1680" i="3" s="1"/>
  <c r="D1681" i="3"/>
  <c r="M1681" i="3" s="1"/>
  <c r="D1682" i="3"/>
  <c r="D1683" i="3"/>
  <c r="D1684" i="3"/>
  <c r="M1684" i="3" s="1"/>
  <c r="D1685" i="3"/>
  <c r="M1685" i="3" s="1"/>
  <c r="D1686" i="3"/>
  <c r="D1687" i="3"/>
  <c r="D1688" i="3"/>
  <c r="M1688" i="3" s="1"/>
  <c r="D1689" i="3"/>
  <c r="M1689" i="3" s="1"/>
  <c r="D1690" i="3"/>
  <c r="D1691" i="3"/>
  <c r="D1692" i="3"/>
  <c r="M1692" i="3" s="1"/>
  <c r="D1693" i="3"/>
  <c r="M1693" i="3" s="1"/>
  <c r="D1694" i="3"/>
  <c r="D1695" i="3"/>
  <c r="D1696" i="3"/>
  <c r="M1696" i="3" s="1"/>
  <c r="D1697" i="3"/>
  <c r="M1697" i="3" s="1"/>
  <c r="D1698" i="3"/>
  <c r="D1699" i="3"/>
  <c r="D1700" i="3"/>
  <c r="M1700" i="3" s="1"/>
  <c r="D1701" i="3"/>
  <c r="M1701" i="3" s="1"/>
  <c r="D1702" i="3"/>
  <c r="D1703" i="3"/>
  <c r="D1704" i="3"/>
  <c r="M1704" i="3" s="1"/>
  <c r="D1705" i="3"/>
  <c r="M1705" i="3" s="1"/>
  <c r="D1706" i="3"/>
  <c r="D1707" i="3"/>
  <c r="D1708" i="3"/>
  <c r="M1708" i="3" s="1"/>
  <c r="D1709" i="3"/>
  <c r="M1709" i="3" s="1"/>
  <c r="D1710" i="3"/>
  <c r="D1711" i="3"/>
  <c r="D1712" i="3"/>
  <c r="M1712" i="3" s="1"/>
  <c r="D1713" i="3"/>
  <c r="M1713" i="3" s="1"/>
  <c r="D1714" i="3"/>
  <c r="D1715" i="3"/>
  <c r="D1716" i="3"/>
  <c r="M1716" i="3" s="1"/>
  <c r="D1717" i="3"/>
  <c r="M1717" i="3" s="1"/>
  <c r="D1718" i="3"/>
  <c r="D1719" i="3"/>
  <c r="D1720" i="3"/>
  <c r="M1720" i="3" s="1"/>
  <c r="D1721" i="3"/>
  <c r="M1721" i="3" s="1"/>
  <c r="D1722" i="3"/>
  <c r="D1723" i="3"/>
  <c r="D1724" i="3"/>
  <c r="M1724" i="3" s="1"/>
  <c r="D1725" i="3"/>
  <c r="M1725" i="3" s="1"/>
  <c r="D1726" i="3"/>
  <c r="D1727" i="3"/>
  <c r="D1728" i="3"/>
  <c r="M1728" i="3" s="1"/>
  <c r="D1729" i="3"/>
  <c r="M1729" i="3" s="1"/>
  <c r="D1730" i="3"/>
  <c r="D1731" i="3"/>
  <c r="D1732" i="3"/>
  <c r="M1732" i="3" s="1"/>
  <c r="D1733" i="3"/>
  <c r="M1733" i="3" s="1"/>
  <c r="D1734" i="3"/>
  <c r="D1735" i="3"/>
  <c r="D1736" i="3"/>
  <c r="M1736" i="3" s="1"/>
  <c r="D1737" i="3"/>
  <c r="M1737" i="3" s="1"/>
  <c r="D1738" i="3"/>
  <c r="D1739" i="3"/>
  <c r="D1740" i="3"/>
  <c r="M1740" i="3" s="1"/>
  <c r="D1741" i="3"/>
  <c r="M1741" i="3" s="1"/>
  <c r="D1742" i="3"/>
  <c r="D1743" i="3"/>
  <c r="D1744" i="3"/>
  <c r="M1744" i="3" s="1"/>
  <c r="D1745" i="3"/>
  <c r="M1745" i="3" s="1"/>
  <c r="D1746" i="3"/>
  <c r="D1747" i="3"/>
  <c r="D1748" i="3"/>
  <c r="D1749" i="3"/>
  <c r="M1749" i="3" s="1"/>
  <c r="D1750" i="3"/>
  <c r="D1751" i="3"/>
  <c r="D1752" i="3"/>
  <c r="D1753" i="3"/>
  <c r="M1753" i="3" s="1"/>
  <c r="D1754" i="3"/>
  <c r="D1755" i="3"/>
  <c r="D1756" i="3"/>
  <c r="M1756" i="3" s="1"/>
  <c r="D1757" i="3"/>
  <c r="M1757" i="3" s="1"/>
  <c r="D1758" i="3"/>
  <c r="D1759" i="3"/>
  <c r="D1760" i="3"/>
  <c r="M1760" i="3" s="1"/>
  <c r="D1761" i="3"/>
  <c r="M1761" i="3" s="1"/>
  <c r="D1762" i="3"/>
  <c r="D1763" i="3"/>
  <c r="D1764" i="3"/>
  <c r="M1764" i="3" s="1"/>
  <c r="D1765" i="3"/>
  <c r="M1765" i="3" s="1"/>
  <c r="D1766" i="3"/>
  <c r="D1767" i="3"/>
  <c r="D1768" i="3"/>
  <c r="M1768" i="3" s="1"/>
  <c r="D1769" i="3"/>
  <c r="M1769" i="3" s="1"/>
  <c r="D1770" i="3"/>
  <c r="D1771" i="3"/>
  <c r="D1772" i="3"/>
  <c r="M1772" i="3" s="1"/>
  <c r="D1773" i="3"/>
  <c r="M1773" i="3" s="1"/>
  <c r="D1774" i="3"/>
  <c r="D1775" i="3"/>
  <c r="D1776" i="3"/>
  <c r="M1776" i="3" s="1"/>
  <c r="D1777" i="3"/>
  <c r="M1777" i="3" s="1"/>
  <c r="D1778" i="3"/>
  <c r="D1779" i="3"/>
  <c r="D1780" i="3"/>
  <c r="M1780" i="3" s="1"/>
  <c r="D1781" i="3"/>
  <c r="M1781" i="3" s="1"/>
  <c r="D1782" i="3"/>
  <c r="D1783" i="3"/>
  <c r="D1784" i="3"/>
  <c r="M1784" i="3" s="1"/>
  <c r="D1785" i="3"/>
  <c r="M1785" i="3" s="1"/>
  <c r="D1786" i="3"/>
  <c r="D1787" i="3"/>
  <c r="D1788" i="3"/>
  <c r="M1788" i="3" s="1"/>
  <c r="D1789" i="3"/>
  <c r="M1789" i="3" s="1"/>
  <c r="D1790" i="3"/>
  <c r="D1791" i="3"/>
  <c r="D1792" i="3"/>
  <c r="M1792" i="3" s="1"/>
  <c r="D1793" i="3"/>
  <c r="M1793" i="3" s="1"/>
  <c r="D1794" i="3"/>
  <c r="D1795" i="3"/>
  <c r="D1796" i="3"/>
  <c r="M1796" i="3" s="1"/>
  <c r="D1797" i="3"/>
  <c r="M1797" i="3" s="1"/>
  <c r="D1798" i="3"/>
  <c r="D1799" i="3"/>
  <c r="D1800" i="3"/>
  <c r="M1800" i="3" s="1"/>
  <c r="D1801" i="3"/>
  <c r="M1801" i="3" s="1"/>
  <c r="D1802" i="3"/>
  <c r="D1803" i="3"/>
  <c r="D1804" i="3"/>
  <c r="M1804" i="3" s="1"/>
  <c r="D1805" i="3"/>
  <c r="M1805" i="3" s="1"/>
  <c r="D1806" i="3"/>
  <c r="D1807" i="3"/>
  <c r="D1808" i="3"/>
  <c r="M1808" i="3" s="1"/>
  <c r="D1809" i="3"/>
  <c r="M1809" i="3" s="1"/>
  <c r="D1810" i="3"/>
  <c r="D1811" i="3"/>
  <c r="D1812" i="3"/>
  <c r="M1812" i="3" s="1"/>
  <c r="D1813" i="3"/>
  <c r="M1813" i="3" s="1"/>
  <c r="D1814" i="3"/>
  <c r="D1815" i="3"/>
  <c r="D1816" i="3"/>
  <c r="M1816" i="3" s="1"/>
  <c r="D1817" i="3"/>
  <c r="M1817" i="3" s="1"/>
  <c r="D1818" i="3"/>
  <c r="D1819" i="3"/>
  <c r="D1820" i="3"/>
  <c r="M1820" i="3" s="1"/>
  <c r="D1821" i="3"/>
  <c r="M1821" i="3" s="1"/>
  <c r="D1822" i="3"/>
  <c r="D1823" i="3"/>
  <c r="D1824" i="3"/>
  <c r="M1824" i="3" s="1"/>
  <c r="D1825" i="3"/>
  <c r="M1825" i="3" s="1"/>
  <c r="D1826" i="3"/>
  <c r="D1827" i="3"/>
  <c r="D1828" i="3"/>
  <c r="M1828" i="3" s="1"/>
  <c r="D1829" i="3"/>
  <c r="M1829" i="3" s="1"/>
  <c r="D1830" i="3"/>
  <c r="D1831" i="3"/>
  <c r="D1832" i="3"/>
  <c r="M1832" i="3" s="1"/>
  <c r="D1833" i="3"/>
  <c r="M1833" i="3" s="1"/>
  <c r="D1834" i="3"/>
  <c r="D1835" i="3"/>
  <c r="D1836" i="3"/>
  <c r="M1836" i="3" s="1"/>
  <c r="D1837" i="3"/>
  <c r="M1837" i="3" s="1"/>
  <c r="D1838" i="3"/>
  <c r="D1839" i="3"/>
  <c r="D1840" i="3"/>
  <c r="M1840" i="3" s="1"/>
  <c r="D1841" i="3"/>
  <c r="M1841" i="3" s="1"/>
  <c r="D1842" i="3"/>
  <c r="D1843" i="3"/>
  <c r="D1844" i="3"/>
  <c r="M1844" i="3" s="1"/>
  <c r="D1845" i="3"/>
  <c r="M1845" i="3" s="1"/>
  <c r="D1846" i="3"/>
  <c r="D1847" i="3"/>
  <c r="D1848" i="3"/>
  <c r="M1848" i="3" s="1"/>
  <c r="D1849" i="3"/>
  <c r="M1849" i="3" s="1"/>
  <c r="D1850" i="3"/>
  <c r="D1851" i="3"/>
  <c r="D1852" i="3"/>
  <c r="M1852" i="3" s="1"/>
  <c r="D1853" i="3"/>
  <c r="M1853" i="3" s="1"/>
  <c r="D1854" i="3"/>
  <c r="D1855" i="3"/>
  <c r="D1856" i="3"/>
  <c r="M1856" i="3" s="1"/>
  <c r="D1857" i="3"/>
  <c r="M1857" i="3" s="1"/>
  <c r="D1858" i="3"/>
  <c r="D1859" i="3"/>
  <c r="D1860" i="3"/>
  <c r="M1860" i="3" s="1"/>
  <c r="D1861" i="3"/>
  <c r="M1861" i="3" s="1"/>
  <c r="D1862" i="3"/>
  <c r="D1863" i="3"/>
  <c r="D1864" i="3"/>
  <c r="M1864" i="3" s="1"/>
  <c r="D1865" i="3"/>
  <c r="M1865" i="3" s="1"/>
  <c r="D1866" i="3"/>
  <c r="D1867" i="3"/>
  <c r="D1868" i="3"/>
  <c r="M1868" i="3" s="1"/>
  <c r="D1869" i="3"/>
  <c r="M1869" i="3" s="1"/>
  <c r="D1870" i="3"/>
  <c r="D1871" i="3"/>
  <c r="D1872" i="3"/>
  <c r="M1872" i="3" s="1"/>
  <c r="D1873" i="3"/>
  <c r="M1873" i="3" s="1"/>
  <c r="D1874" i="3"/>
  <c r="D1875" i="3"/>
  <c r="D1876" i="3"/>
  <c r="M1876" i="3" s="1"/>
  <c r="D1877" i="3"/>
  <c r="M1877" i="3" s="1"/>
  <c r="D1878" i="3"/>
  <c r="D1879" i="3"/>
  <c r="D1880" i="3"/>
  <c r="M1880" i="3" s="1"/>
  <c r="D1881" i="3"/>
  <c r="M1881" i="3" s="1"/>
  <c r="D1882" i="3"/>
  <c r="D1883" i="3"/>
  <c r="D1884" i="3"/>
  <c r="M1884" i="3" s="1"/>
  <c r="D1885" i="3"/>
  <c r="M1885" i="3" s="1"/>
  <c r="D1886" i="3"/>
  <c r="D1887" i="3"/>
  <c r="D1888" i="3"/>
  <c r="M1888" i="3" s="1"/>
  <c r="D1889" i="3"/>
  <c r="M1889" i="3" s="1"/>
  <c r="D1890" i="3"/>
  <c r="D1891" i="3"/>
  <c r="D1892" i="3"/>
  <c r="M1892" i="3" s="1"/>
  <c r="D1893" i="3"/>
  <c r="M1893" i="3" s="1"/>
  <c r="D1894" i="3"/>
  <c r="D1895" i="3"/>
  <c r="D1896" i="3"/>
  <c r="M1896" i="3" s="1"/>
  <c r="D1897" i="3"/>
  <c r="M1897" i="3" s="1"/>
  <c r="D1898" i="3"/>
  <c r="D1899" i="3"/>
  <c r="D1900" i="3"/>
  <c r="M1900" i="3" s="1"/>
  <c r="D1901" i="3"/>
  <c r="M1901" i="3" s="1"/>
  <c r="D1902" i="3"/>
  <c r="D1903" i="3"/>
  <c r="D1904" i="3"/>
  <c r="M1904" i="3" s="1"/>
  <c r="D1905" i="3"/>
  <c r="M1905" i="3" s="1"/>
  <c r="D1906" i="3"/>
  <c r="D1907" i="3"/>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508" i="3"/>
  <c r="M509" i="3"/>
  <c r="M510" i="3"/>
  <c r="M511" i="3"/>
  <c r="M512" i="3"/>
  <c r="M513" i="3"/>
  <c r="M514" i="3"/>
  <c r="M515" i="3"/>
  <c r="M516" i="3"/>
  <c r="M517" i="3"/>
  <c r="M518" i="3"/>
  <c r="M519" i="3"/>
  <c r="M520" i="3"/>
  <c r="M521" i="3"/>
  <c r="M522" i="3"/>
  <c r="M523" i="3"/>
  <c r="M524" i="3"/>
  <c r="M525" i="3"/>
  <c r="M526" i="3"/>
  <c r="M527" i="3"/>
  <c r="M528" i="3"/>
  <c r="M529" i="3"/>
  <c r="M530" i="3"/>
  <c r="M531" i="3"/>
  <c r="M532" i="3"/>
  <c r="M533" i="3"/>
  <c r="M534" i="3"/>
  <c r="M535" i="3"/>
  <c r="M536" i="3"/>
  <c r="M537" i="3"/>
  <c r="M538" i="3"/>
  <c r="M539" i="3"/>
  <c r="M540" i="3"/>
  <c r="M541" i="3"/>
  <c r="M542" i="3"/>
  <c r="M543" i="3"/>
  <c r="M544" i="3"/>
  <c r="M545" i="3"/>
  <c r="M546" i="3"/>
  <c r="M547" i="3"/>
  <c r="M548" i="3"/>
  <c r="M549" i="3"/>
  <c r="M550" i="3"/>
  <c r="M551" i="3"/>
  <c r="M552" i="3"/>
  <c r="M553" i="3"/>
  <c r="M554" i="3"/>
  <c r="M555" i="3"/>
  <c r="M556" i="3"/>
  <c r="M557" i="3"/>
  <c r="M558" i="3"/>
  <c r="M559" i="3"/>
  <c r="M560" i="3"/>
  <c r="M561" i="3"/>
  <c r="M562" i="3"/>
  <c r="M563" i="3"/>
  <c r="M564" i="3"/>
  <c r="M565" i="3"/>
  <c r="M566" i="3"/>
  <c r="M567" i="3"/>
  <c r="M568" i="3"/>
  <c r="M569" i="3"/>
  <c r="M570" i="3"/>
  <c r="M571" i="3"/>
  <c r="M572" i="3"/>
  <c r="M573" i="3"/>
  <c r="M574" i="3"/>
  <c r="M575" i="3"/>
  <c r="M576" i="3"/>
  <c r="M577" i="3"/>
  <c r="M578" i="3"/>
  <c r="M579" i="3"/>
  <c r="M580" i="3"/>
  <c r="M581" i="3"/>
  <c r="M582" i="3"/>
  <c r="M583" i="3"/>
  <c r="M584" i="3"/>
  <c r="M585" i="3"/>
  <c r="M586" i="3"/>
  <c r="M587" i="3"/>
  <c r="M588" i="3"/>
  <c r="M589" i="3"/>
  <c r="M590" i="3"/>
  <c r="M591" i="3"/>
  <c r="M592" i="3"/>
  <c r="M593" i="3"/>
  <c r="M594" i="3"/>
  <c r="M595" i="3"/>
  <c r="M596" i="3"/>
  <c r="M597" i="3"/>
  <c r="M598" i="3"/>
  <c r="M599" i="3"/>
  <c r="M600" i="3"/>
  <c r="M601" i="3"/>
  <c r="M602" i="3"/>
  <c r="M603" i="3"/>
  <c r="M604" i="3"/>
  <c r="M605" i="3"/>
  <c r="M606" i="3"/>
  <c r="M607" i="3"/>
  <c r="M608" i="3"/>
  <c r="M609" i="3"/>
  <c r="M610" i="3"/>
  <c r="M611" i="3"/>
  <c r="M612" i="3"/>
  <c r="M613" i="3"/>
  <c r="M614" i="3"/>
  <c r="M615" i="3"/>
  <c r="M616" i="3"/>
  <c r="M617" i="3"/>
  <c r="M618" i="3"/>
  <c r="M619" i="3"/>
  <c r="M620" i="3"/>
  <c r="M621" i="3"/>
  <c r="M622" i="3"/>
  <c r="M623" i="3"/>
  <c r="M624" i="3"/>
  <c r="M625" i="3"/>
  <c r="M626" i="3"/>
  <c r="M627" i="3"/>
  <c r="M628" i="3"/>
  <c r="M629" i="3"/>
  <c r="M630" i="3"/>
  <c r="M631" i="3"/>
  <c r="M632" i="3"/>
  <c r="M633" i="3"/>
  <c r="M634" i="3"/>
  <c r="M635" i="3"/>
  <c r="M636" i="3"/>
  <c r="M637" i="3"/>
  <c r="M638" i="3"/>
  <c r="M639" i="3"/>
  <c r="M640" i="3"/>
  <c r="M641" i="3"/>
  <c r="M642" i="3"/>
  <c r="M643" i="3"/>
  <c r="M644" i="3"/>
  <c r="M645" i="3"/>
  <c r="M646" i="3"/>
  <c r="M647" i="3"/>
  <c r="M648" i="3"/>
  <c r="M649" i="3"/>
  <c r="M650" i="3"/>
  <c r="M651" i="3"/>
  <c r="M652" i="3"/>
  <c r="M653" i="3"/>
  <c r="M654" i="3"/>
  <c r="M655" i="3"/>
  <c r="M656" i="3"/>
  <c r="M657" i="3"/>
  <c r="M658" i="3"/>
  <c r="M659" i="3"/>
  <c r="M660" i="3"/>
  <c r="M661" i="3"/>
  <c r="M662" i="3"/>
  <c r="M663" i="3"/>
  <c r="M664" i="3"/>
  <c r="M665" i="3"/>
  <c r="M666" i="3"/>
  <c r="M667" i="3"/>
  <c r="M668" i="3"/>
  <c r="M669" i="3"/>
  <c r="M670" i="3"/>
  <c r="M671" i="3"/>
  <c r="M672" i="3"/>
  <c r="M673" i="3"/>
  <c r="M674" i="3"/>
  <c r="M675" i="3"/>
  <c r="M676" i="3"/>
  <c r="M677" i="3"/>
  <c r="M678" i="3"/>
  <c r="M679" i="3"/>
  <c r="M680" i="3"/>
  <c r="M681" i="3"/>
  <c r="M682" i="3"/>
  <c r="M683" i="3"/>
  <c r="M684" i="3"/>
  <c r="M685" i="3"/>
  <c r="M686" i="3"/>
  <c r="M687" i="3"/>
  <c r="M688" i="3"/>
  <c r="M689" i="3"/>
  <c r="M690" i="3"/>
  <c r="M691" i="3"/>
  <c r="M692" i="3"/>
  <c r="M693" i="3"/>
  <c r="M694" i="3"/>
  <c r="M695" i="3"/>
  <c r="M696" i="3"/>
  <c r="M697" i="3"/>
  <c r="M698" i="3"/>
  <c r="M699" i="3"/>
  <c r="M700" i="3"/>
  <c r="M701" i="3"/>
  <c r="M702" i="3"/>
  <c r="M703" i="3"/>
  <c r="M704" i="3"/>
  <c r="M705" i="3"/>
  <c r="M706" i="3"/>
  <c r="M707" i="3"/>
  <c r="M708" i="3"/>
  <c r="M709" i="3"/>
  <c r="M710" i="3"/>
  <c r="M711" i="3"/>
  <c r="M712" i="3"/>
  <c r="M713" i="3"/>
  <c r="M714" i="3"/>
  <c r="M715" i="3"/>
  <c r="M716" i="3"/>
  <c r="M717" i="3"/>
  <c r="M718" i="3"/>
  <c r="M719" i="3"/>
  <c r="M720" i="3"/>
  <c r="M721" i="3"/>
  <c r="M722" i="3"/>
  <c r="M723" i="3"/>
  <c r="M724" i="3"/>
  <c r="M725" i="3"/>
  <c r="M726" i="3"/>
  <c r="M727" i="3"/>
  <c r="M728" i="3"/>
  <c r="M729" i="3"/>
  <c r="M730" i="3"/>
  <c r="M731" i="3"/>
  <c r="M732" i="3"/>
  <c r="M733" i="3"/>
  <c r="M734" i="3"/>
  <c r="M735" i="3"/>
  <c r="M736" i="3"/>
  <c r="M737" i="3"/>
  <c r="M738" i="3"/>
  <c r="M739" i="3"/>
  <c r="M740" i="3"/>
  <c r="M741" i="3"/>
  <c r="M742" i="3"/>
  <c r="M743" i="3"/>
  <c r="M744" i="3"/>
  <c r="M745" i="3"/>
  <c r="M746" i="3"/>
  <c r="M747" i="3"/>
  <c r="M748" i="3"/>
  <c r="M749" i="3"/>
  <c r="M750" i="3"/>
  <c r="M751" i="3"/>
  <c r="M752" i="3"/>
  <c r="M753" i="3"/>
  <c r="M754" i="3"/>
  <c r="M755" i="3"/>
  <c r="M756" i="3"/>
  <c r="M757" i="3"/>
  <c r="M758" i="3"/>
  <c r="M759" i="3"/>
  <c r="M760" i="3"/>
  <c r="M761" i="3"/>
  <c r="M762" i="3"/>
  <c r="M763" i="3"/>
  <c r="M764" i="3"/>
  <c r="M765" i="3"/>
  <c r="M766" i="3"/>
  <c r="M767" i="3"/>
  <c r="M768" i="3"/>
  <c r="M769" i="3"/>
  <c r="M770" i="3"/>
  <c r="M771" i="3"/>
  <c r="M772" i="3"/>
  <c r="M773" i="3"/>
  <c r="M774" i="3"/>
  <c r="M775" i="3"/>
  <c r="M776" i="3"/>
  <c r="M777" i="3"/>
  <c r="M778" i="3"/>
  <c r="M779" i="3"/>
  <c r="M780" i="3"/>
  <c r="M781" i="3"/>
  <c r="M782" i="3"/>
  <c r="M783" i="3"/>
  <c r="M784" i="3"/>
  <c r="M785" i="3"/>
  <c r="M786" i="3"/>
  <c r="M787" i="3"/>
  <c r="M788" i="3"/>
  <c r="M789" i="3"/>
  <c r="M790" i="3"/>
  <c r="M791" i="3"/>
  <c r="M792" i="3"/>
  <c r="M793" i="3"/>
  <c r="M794" i="3"/>
  <c r="M795" i="3"/>
  <c r="M796" i="3"/>
  <c r="M797" i="3"/>
  <c r="M798" i="3"/>
  <c r="M799" i="3"/>
  <c r="M800" i="3"/>
  <c r="M801" i="3"/>
  <c r="M802" i="3"/>
  <c r="M803" i="3"/>
  <c r="M804" i="3"/>
  <c r="M805" i="3"/>
  <c r="M806" i="3"/>
  <c r="M807" i="3"/>
  <c r="M808" i="3"/>
  <c r="M809" i="3"/>
  <c r="M810" i="3"/>
  <c r="M811" i="3"/>
  <c r="M812" i="3"/>
  <c r="M813" i="3"/>
  <c r="M814" i="3"/>
  <c r="M815" i="3"/>
  <c r="M816" i="3"/>
  <c r="M817" i="3"/>
  <c r="M818" i="3"/>
  <c r="M819" i="3"/>
  <c r="M820" i="3"/>
  <c r="M821" i="3"/>
  <c r="M822" i="3"/>
  <c r="M823" i="3"/>
  <c r="M824" i="3"/>
  <c r="M825" i="3"/>
  <c r="M826" i="3"/>
  <c r="M827" i="3"/>
  <c r="M828" i="3"/>
  <c r="M829" i="3"/>
  <c r="M830" i="3"/>
  <c r="M831" i="3"/>
  <c r="M832" i="3"/>
  <c r="M833" i="3"/>
  <c r="M834" i="3"/>
  <c r="M835" i="3"/>
  <c r="M836" i="3"/>
  <c r="M837" i="3"/>
  <c r="M838" i="3"/>
  <c r="M839" i="3"/>
  <c r="M840" i="3"/>
  <c r="M841" i="3"/>
  <c r="M842" i="3"/>
  <c r="M843" i="3"/>
  <c r="M844" i="3"/>
  <c r="M845" i="3"/>
  <c r="M846" i="3"/>
  <c r="M847" i="3"/>
  <c r="M848" i="3"/>
  <c r="M849" i="3"/>
  <c r="M850" i="3"/>
  <c r="M851" i="3"/>
  <c r="M852" i="3"/>
  <c r="M853" i="3"/>
  <c r="M854" i="3"/>
  <c r="M855" i="3"/>
  <c r="M856" i="3"/>
  <c r="M857" i="3"/>
  <c r="M858" i="3"/>
  <c r="M859" i="3"/>
  <c r="M860" i="3"/>
  <c r="M861" i="3"/>
  <c r="M862" i="3"/>
  <c r="M863" i="3"/>
  <c r="M864" i="3"/>
  <c r="M865" i="3"/>
  <c r="M866" i="3"/>
  <c r="M867" i="3"/>
  <c r="M868" i="3"/>
  <c r="M869" i="3"/>
  <c r="M870" i="3"/>
  <c r="M871" i="3"/>
  <c r="M872" i="3"/>
  <c r="M873" i="3"/>
  <c r="M874" i="3"/>
  <c r="M875" i="3"/>
  <c r="M876" i="3"/>
  <c r="M877" i="3"/>
  <c r="M878" i="3"/>
  <c r="M879" i="3"/>
  <c r="M880" i="3"/>
  <c r="M881" i="3"/>
  <c r="M882" i="3"/>
  <c r="M883" i="3"/>
  <c r="M884" i="3"/>
  <c r="M885" i="3"/>
  <c r="M886" i="3"/>
  <c r="M887" i="3"/>
  <c r="M888" i="3"/>
  <c r="M889" i="3"/>
  <c r="M890" i="3"/>
  <c r="M891" i="3"/>
  <c r="M892" i="3"/>
  <c r="M893" i="3"/>
  <c r="M894" i="3"/>
  <c r="M895" i="3"/>
  <c r="M896" i="3"/>
  <c r="M897" i="3"/>
  <c r="M898" i="3"/>
  <c r="M899" i="3"/>
  <c r="M900" i="3"/>
  <c r="M901" i="3"/>
  <c r="M902" i="3"/>
  <c r="M903" i="3"/>
  <c r="M904" i="3"/>
  <c r="M905" i="3"/>
  <c r="M906" i="3"/>
  <c r="M907" i="3"/>
  <c r="M908" i="3"/>
  <c r="M909" i="3"/>
  <c r="M910" i="3"/>
  <c r="M911" i="3"/>
  <c r="M912" i="3"/>
  <c r="M913" i="3"/>
  <c r="M914" i="3"/>
  <c r="M915" i="3"/>
  <c r="M916" i="3"/>
  <c r="M917" i="3"/>
  <c r="M918" i="3"/>
  <c r="M919" i="3"/>
  <c r="M920" i="3"/>
  <c r="M921" i="3"/>
  <c r="M922" i="3"/>
  <c r="M923" i="3"/>
  <c r="M924" i="3"/>
  <c r="M925" i="3"/>
  <c r="M926" i="3"/>
  <c r="M927" i="3"/>
  <c r="M928" i="3"/>
  <c r="M929" i="3"/>
  <c r="M930" i="3"/>
  <c r="M931" i="3"/>
  <c r="M932" i="3"/>
  <c r="M933" i="3"/>
  <c r="M934" i="3"/>
  <c r="M935" i="3"/>
  <c r="M936" i="3"/>
  <c r="M937" i="3"/>
  <c r="M938" i="3"/>
  <c r="M939" i="3"/>
  <c r="M940" i="3"/>
  <c r="M941" i="3"/>
  <c r="M942" i="3"/>
  <c r="M943" i="3"/>
  <c r="M944" i="3"/>
  <c r="M945" i="3"/>
  <c r="M946" i="3"/>
  <c r="M947" i="3"/>
  <c r="M948" i="3"/>
  <c r="M949" i="3"/>
  <c r="M950" i="3"/>
  <c r="M951" i="3"/>
  <c r="M952" i="3"/>
  <c r="M953" i="3"/>
  <c r="M954" i="3"/>
  <c r="M955" i="3"/>
  <c r="M956" i="3"/>
  <c r="M957" i="3"/>
  <c r="M958" i="3"/>
  <c r="M959" i="3"/>
  <c r="M960" i="3"/>
  <c r="M961" i="3"/>
  <c r="M962" i="3"/>
  <c r="M963" i="3"/>
  <c r="M964" i="3"/>
  <c r="M965" i="3"/>
  <c r="M966" i="3"/>
  <c r="M967" i="3"/>
  <c r="M968" i="3"/>
  <c r="M969" i="3"/>
  <c r="M970" i="3"/>
  <c r="M971" i="3"/>
  <c r="M972" i="3"/>
  <c r="M973" i="3"/>
  <c r="M974" i="3"/>
  <c r="M975" i="3"/>
  <c r="M976" i="3"/>
  <c r="M977" i="3"/>
  <c r="M978" i="3"/>
  <c r="M979" i="3"/>
  <c r="M980" i="3"/>
  <c r="M981" i="3"/>
  <c r="M982" i="3"/>
  <c r="M983" i="3"/>
  <c r="M984" i="3"/>
  <c r="M985" i="3"/>
  <c r="M986" i="3"/>
  <c r="M987" i="3"/>
  <c r="M988" i="3"/>
  <c r="M989" i="3"/>
  <c r="M990" i="3"/>
  <c r="M991" i="3"/>
  <c r="M992" i="3"/>
  <c r="M993" i="3"/>
  <c r="M994" i="3"/>
  <c r="M995" i="3"/>
  <c r="M996" i="3"/>
  <c r="M997" i="3"/>
  <c r="M998" i="3"/>
  <c r="M999" i="3"/>
  <c r="M1000" i="3"/>
  <c r="M1001" i="3"/>
  <c r="M1002" i="3"/>
  <c r="M1003" i="3"/>
  <c r="M1004" i="3"/>
  <c r="M1005" i="3"/>
  <c r="M1006" i="3"/>
  <c r="M1007" i="3"/>
  <c r="M1008" i="3"/>
  <c r="M1009" i="3"/>
  <c r="M1010" i="3"/>
  <c r="M1011" i="3"/>
  <c r="M1012" i="3"/>
  <c r="M1013" i="3"/>
  <c r="M1014" i="3"/>
  <c r="M1015" i="3"/>
  <c r="M1016" i="3"/>
  <c r="M1017" i="3"/>
  <c r="M1018" i="3"/>
  <c r="M1019" i="3"/>
  <c r="M1020" i="3"/>
  <c r="M1021" i="3"/>
  <c r="M1022" i="3"/>
  <c r="M1023" i="3"/>
  <c r="M1024" i="3"/>
  <c r="M1025" i="3"/>
  <c r="M1026" i="3"/>
  <c r="M1027" i="3"/>
  <c r="M1028" i="3"/>
  <c r="M1029" i="3"/>
  <c r="M1030" i="3"/>
  <c r="M1031" i="3"/>
  <c r="M1032" i="3"/>
  <c r="M1033" i="3"/>
  <c r="M1034" i="3"/>
  <c r="M1035" i="3"/>
  <c r="M1036" i="3"/>
  <c r="M1037" i="3"/>
  <c r="M1038" i="3"/>
  <c r="M1039" i="3"/>
  <c r="M1040" i="3"/>
  <c r="M1041" i="3"/>
  <c r="M1042" i="3"/>
  <c r="M1043" i="3"/>
  <c r="M1044" i="3"/>
  <c r="M1045" i="3"/>
  <c r="M1046" i="3"/>
  <c r="M1047" i="3"/>
  <c r="M1048" i="3"/>
  <c r="M1049" i="3"/>
  <c r="M1051" i="3"/>
  <c r="M1072" i="3"/>
  <c r="M1104" i="3"/>
  <c r="M1136" i="3"/>
  <c r="M1168" i="3"/>
  <c r="M1200" i="3"/>
  <c r="M1232" i="3"/>
  <c r="M1247" i="3"/>
  <c r="M1251" i="3"/>
  <c r="M1255" i="3"/>
  <c r="M1259" i="3"/>
  <c r="M1263" i="3"/>
  <c r="M1267" i="3"/>
  <c r="M1271" i="3"/>
  <c r="M1272" i="3"/>
  <c r="M1275" i="3"/>
  <c r="M1279" i="3"/>
  <c r="M1283" i="3"/>
  <c r="M1284" i="3"/>
  <c r="M1287" i="3"/>
  <c r="M1291" i="3"/>
  <c r="M1295" i="3"/>
  <c r="M1299" i="3"/>
  <c r="M1303" i="3"/>
  <c r="M1307" i="3"/>
  <c r="M1311" i="3"/>
  <c r="M1315" i="3"/>
  <c r="M1319" i="3"/>
  <c r="M1323" i="3"/>
  <c r="M1327" i="3"/>
  <c r="M1328" i="3"/>
  <c r="M1331" i="3"/>
  <c r="M1335" i="3"/>
  <c r="M1336" i="3"/>
  <c r="M1339" i="3"/>
  <c r="M1343" i="3"/>
  <c r="M1347" i="3"/>
  <c r="M1348" i="3"/>
  <c r="M1351" i="3"/>
  <c r="M1355" i="3"/>
  <c r="M1359" i="3"/>
  <c r="M1363" i="3"/>
  <c r="M1367" i="3"/>
  <c r="M1371" i="3"/>
  <c r="M1375" i="3"/>
  <c r="M1379" i="3"/>
  <c r="M1383" i="3"/>
  <c r="M1387" i="3"/>
  <c r="M1391" i="3"/>
  <c r="M1392" i="3"/>
  <c r="M1394" i="3"/>
  <c r="M1395" i="3"/>
  <c r="M1398" i="3"/>
  <c r="M1399" i="3"/>
  <c r="M1402" i="3"/>
  <c r="M1403" i="3"/>
  <c r="M1404" i="3"/>
  <c r="M1406" i="3"/>
  <c r="M1407" i="3"/>
  <c r="M1410" i="3"/>
  <c r="M1411" i="3"/>
  <c r="M1414" i="3"/>
  <c r="M1415" i="3"/>
  <c r="M1418" i="3"/>
  <c r="M1419" i="3"/>
  <c r="M1422" i="3"/>
  <c r="M1423" i="3"/>
  <c r="M1424" i="3"/>
  <c r="M1426" i="3"/>
  <c r="M1427" i="3"/>
  <c r="M1430" i="3"/>
  <c r="M1431" i="3"/>
  <c r="M1434" i="3"/>
  <c r="M1435" i="3"/>
  <c r="M1436" i="3"/>
  <c r="M1438" i="3"/>
  <c r="M1439" i="3"/>
  <c r="M1442" i="3"/>
  <c r="M1443" i="3"/>
  <c r="M1446" i="3"/>
  <c r="M1447" i="3"/>
  <c r="M1450" i="3"/>
  <c r="M1451" i="3"/>
  <c r="M1454" i="3"/>
  <c r="M1455" i="3"/>
  <c r="M1456" i="3"/>
  <c r="M1458" i="3"/>
  <c r="M1459" i="3"/>
  <c r="M1462" i="3"/>
  <c r="M1463" i="3"/>
  <c r="M1466" i="3"/>
  <c r="M1467" i="3"/>
  <c r="M1468" i="3"/>
  <c r="M1470" i="3"/>
  <c r="M1471" i="3"/>
  <c r="M1474" i="3"/>
  <c r="M1475" i="3"/>
  <c r="M1478" i="3"/>
  <c r="M1479" i="3"/>
  <c r="M1482" i="3"/>
  <c r="M1483" i="3"/>
  <c r="M1486" i="3"/>
  <c r="M1487" i="3"/>
  <c r="M1488" i="3"/>
  <c r="M1490" i="3"/>
  <c r="M1491" i="3"/>
  <c r="M1494" i="3"/>
  <c r="M1495" i="3"/>
  <c r="M1498" i="3"/>
  <c r="M1499" i="3"/>
  <c r="M1500" i="3"/>
  <c r="M1502" i="3"/>
  <c r="M1503" i="3"/>
  <c r="M1506" i="3"/>
  <c r="M1507" i="3"/>
  <c r="M1510" i="3"/>
  <c r="M1511" i="3"/>
  <c r="M1514" i="3"/>
  <c r="M1515" i="3"/>
  <c r="M1518" i="3"/>
  <c r="M1519" i="3"/>
  <c r="M1520" i="3"/>
  <c r="M1522" i="3"/>
  <c r="M1523" i="3"/>
  <c r="M1526" i="3"/>
  <c r="M1527" i="3"/>
  <c r="M1530" i="3"/>
  <c r="M1531" i="3"/>
  <c r="M1532" i="3"/>
  <c r="M1534" i="3"/>
  <c r="M1535" i="3"/>
  <c r="M1538" i="3"/>
  <c r="M1539" i="3"/>
  <c r="M1542" i="3"/>
  <c r="M1543" i="3"/>
  <c r="M1546" i="3"/>
  <c r="M1547" i="3"/>
  <c r="M1550" i="3"/>
  <c r="M1551" i="3"/>
  <c r="M1552" i="3"/>
  <c r="M1554" i="3"/>
  <c r="M1555" i="3"/>
  <c r="M1558" i="3"/>
  <c r="M1559" i="3"/>
  <c r="M1562" i="3"/>
  <c r="M1563" i="3"/>
  <c r="M1566" i="3"/>
  <c r="M1567" i="3"/>
  <c r="M1570" i="3"/>
  <c r="M1571" i="3"/>
  <c r="M1574" i="3"/>
  <c r="M1575" i="3"/>
  <c r="M1578" i="3"/>
  <c r="M1579" i="3"/>
  <c r="M1582" i="3"/>
  <c r="M1583" i="3"/>
  <c r="M1586" i="3"/>
  <c r="M1587" i="3"/>
  <c r="M1590" i="3"/>
  <c r="M1591" i="3"/>
  <c r="M1594" i="3"/>
  <c r="M1595" i="3"/>
  <c r="M1598" i="3"/>
  <c r="M1599" i="3"/>
  <c r="M1602" i="3"/>
  <c r="M1603" i="3"/>
  <c r="M1606" i="3"/>
  <c r="M1607" i="3"/>
  <c r="M1610" i="3"/>
  <c r="M1611" i="3"/>
  <c r="M1614" i="3"/>
  <c r="M1615" i="3"/>
  <c r="M1618" i="3"/>
  <c r="M1619" i="3"/>
  <c r="M1622" i="3"/>
  <c r="M1623" i="3"/>
  <c r="M1626" i="3"/>
  <c r="M1627" i="3"/>
  <c r="M1630" i="3"/>
  <c r="M1631" i="3"/>
  <c r="M1634" i="3"/>
  <c r="M1635" i="3"/>
  <c r="M1638" i="3"/>
  <c r="M1639" i="3"/>
  <c r="M1642" i="3"/>
  <c r="M1643" i="3"/>
  <c r="M1646" i="3"/>
  <c r="M1647" i="3"/>
  <c r="M1650" i="3"/>
  <c r="M1651" i="3"/>
  <c r="M1654" i="3"/>
  <c r="M1655" i="3"/>
  <c r="M1658" i="3"/>
  <c r="M1659" i="3"/>
  <c r="M1662" i="3"/>
  <c r="M1663" i="3"/>
  <c r="M1666" i="3"/>
  <c r="M1667" i="3"/>
  <c r="M1670" i="3"/>
  <c r="M1671" i="3"/>
  <c r="M1674" i="3"/>
  <c r="M1675" i="3"/>
  <c r="M1678" i="3"/>
  <c r="M1679" i="3"/>
  <c r="M1682" i="3"/>
  <c r="M1683" i="3"/>
  <c r="M1686" i="3"/>
  <c r="M1687" i="3"/>
  <c r="M1690" i="3"/>
  <c r="M1691" i="3"/>
  <c r="M1694" i="3"/>
  <c r="M1695" i="3"/>
  <c r="M1698" i="3"/>
  <c r="M1699" i="3"/>
  <c r="M1702" i="3"/>
  <c r="M1703" i="3"/>
  <c r="M1706" i="3"/>
  <c r="M1707" i="3"/>
  <c r="M1710" i="3"/>
  <c r="M1711" i="3"/>
  <c r="M1714" i="3"/>
  <c r="M1715" i="3"/>
  <c r="M1718" i="3"/>
  <c r="M1719" i="3"/>
  <c r="M1722" i="3"/>
  <c r="M1723" i="3"/>
  <c r="M1726" i="3"/>
  <c r="M1727" i="3"/>
  <c r="M1730" i="3"/>
  <c r="M1731" i="3"/>
  <c r="M1734" i="3"/>
  <c r="M1735" i="3"/>
  <c r="M1738" i="3"/>
  <c r="M1739" i="3"/>
  <c r="M1742" i="3"/>
  <c r="M1743" i="3"/>
  <c r="M1746" i="3"/>
  <c r="M1747" i="3"/>
  <c r="M1748" i="3"/>
  <c r="M1750" i="3"/>
  <c r="M1751" i="3"/>
  <c r="M1752" i="3"/>
  <c r="M1754" i="3"/>
  <c r="M1755" i="3"/>
  <c r="M1758" i="3"/>
  <c r="M1759" i="3"/>
  <c r="M1762" i="3"/>
  <c r="M1763" i="3"/>
  <c r="M1766" i="3"/>
  <c r="M1767" i="3"/>
  <c r="M1770" i="3"/>
  <c r="M1771" i="3"/>
  <c r="M1774" i="3"/>
  <c r="M1775" i="3"/>
  <c r="M1778" i="3"/>
  <c r="M1779" i="3"/>
  <c r="M1782" i="3"/>
  <c r="M1783" i="3"/>
  <c r="M1786" i="3"/>
  <c r="M1787" i="3"/>
  <c r="M1790" i="3"/>
  <c r="M1791" i="3"/>
  <c r="M1794" i="3"/>
  <c r="M1795" i="3"/>
  <c r="M1798" i="3"/>
  <c r="M1799" i="3"/>
  <c r="M1802" i="3"/>
  <c r="M1803" i="3"/>
  <c r="M1806" i="3"/>
  <c r="M1807" i="3"/>
  <c r="M1810" i="3"/>
  <c r="M1811" i="3"/>
  <c r="M1814" i="3"/>
  <c r="M1815" i="3"/>
  <c r="M1818" i="3"/>
  <c r="M1819" i="3"/>
  <c r="M1822" i="3"/>
  <c r="M1823" i="3"/>
  <c r="M1826" i="3"/>
  <c r="M1827" i="3"/>
  <c r="M1830" i="3"/>
  <c r="M1831" i="3"/>
  <c r="M1834" i="3"/>
  <c r="M1835" i="3"/>
  <c r="M1838" i="3"/>
  <c r="M1839" i="3"/>
  <c r="M1842" i="3"/>
  <c r="M1843" i="3"/>
  <c r="M1846" i="3"/>
  <c r="M1847" i="3"/>
  <c r="M1850" i="3"/>
  <c r="M1851" i="3"/>
  <c r="M1854" i="3"/>
  <c r="M1855" i="3"/>
  <c r="M1858" i="3"/>
  <c r="M1859" i="3"/>
  <c r="M1862" i="3"/>
  <c r="M1863" i="3"/>
  <c r="M1866" i="3"/>
  <c r="M1867" i="3"/>
  <c r="M1870" i="3"/>
  <c r="M1871" i="3"/>
  <c r="M1874" i="3"/>
  <c r="M1875" i="3"/>
  <c r="M1878" i="3"/>
  <c r="M1879" i="3"/>
  <c r="M1882" i="3"/>
  <c r="M1883" i="3"/>
  <c r="M1886" i="3"/>
  <c r="M1887" i="3"/>
  <c r="M1890" i="3"/>
  <c r="M1891" i="3"/>
  <c r="M1894" i="3"/>
  <c r="M1895" i="3"/>
  <c r="M1898" i="3"/>
  <c r="M1899" i="3"/>
  <c r="M1902" i="3"/>
  <c r="M1903" i="3"/>
  <c r="M1906" i="3"/>
  <c r="M1907" i="3"/>
  <c r="M24" i="1"/>
  <c r="M71" i="1"/>
  <c r="M104" i="1"/>
  <c r="M151" i="1"/>
  <c r="M168" i="1"/>
  <c r="M247" i="1"/>
  <c r="M276" i="1"/>
  <c r="AF169" i="4" l="1"/>
  <c r="AI169" i="4" s="1"/>
  <c r="AF146" i="4"/>
  <c r="AI146" i="4" s="1"/>
  <c r="AF161" i="4"/>
  <c r="AI161" i="4" s="1"/>
  <c r="AF193" i="4"/>
  <c r="AI193" i="4" s="1"/>
  <c r="AF153" i="4"/>
  <c r="AI153" i="4" s="1"/>
  <c r="AF185" i="4"/>
  <c r="AI185" i="4" s="1"/>
  <c r="AF177" i="4"/>
  <c r="AI177" i="4" s="1"/>
  <c r="AF221" i="4"/>
  <c r="AI221" i="4" s="1"/>
  <c r="AF155" i="4"/>
  <c r="AI155" i="4" s="1"/>
  <c r="AF163" i="4"/>
  <c r="AI163" i="4" s="1"/>
  <c r="AF187" i="4"/>
  <c r="AI187" i="4" s="1"/>
  <c r="AF211" i="4"/>
  <c r="AI211" i="4" s="1"/>
  <c r="AF213" i="4"/>
  <c r="AI213" i="4" s="1"/>
  <c r="AF171" i="4"/>
  <c r="AI171" i="4" s="1"/>
  <c r="AF179" i="4"/>
  <c r="AI179" i="4" s="1"/>
  <c r="AF209" i="4"/>
  <c r="AI209" i="4" s="1"/>
  <c r="AF219" i="4"/>
  <c r="AI219" i="4" s="1"/>
  <c r="AF229" i="4"/>
  <c r="AI229" i="4" s="1"/>
  <c r="AF227" i="4"/>
  <c r="AI227" i="4" s="1"/>
  <c r="AF245" i="4"/>
  <c r="AI245" i="4" s="1"/>
  <c r="AF225" i="4"/>
  <c r="AI225" i="4" s="1"/>
  <c r="AF272" i="4"/>
  <c r="AI272" i="4" s="1"/>
  <c r="AF274" i="4"/>
  <c r="AI274" i="4" s="1"/>
  <c r="AF276" i="4"/>
  <c r="AI276" i="4" s="1"/>
  <c r="M284" i="1"/>
  <c r="O274" i="3"/>
  <c r="N274" i="3" s="1"/>
  <c r="O275" i="3"/>
  <c r="N275" i="3" s="1"/>
  <c r="O276" i="3"/>
  <c r="N276" i="3" s="1"/>
  <c r="O277" i="3"/>
  <c r="N277" i="3" s="1"/>
  <c r="O278" i="3"/>
  <c r="N278" i="3" s="1"/>
  <c r="O279" i="3"/>
  <c r="N279" i="3" s="1"/>
  <c r="O280" i="3"/>
  <c r="N280" i="3" s="1"/>
  <c r="O281" i="3"/>
  <c r="N281" i="3" s="1"/>
  <c r="O282" i="3"/>
  <c r="N282" i="3" s="1"/>
  <c r="O283" i="3"/>
  <c r="N283" i="3" s="1"/>
  <c r="O284" i="3"/>
  <c r="N284" i="3" s="1"/>
  <c r="O285" i="3"/>
  <c r="N285" i="3" s="1"/>
  <c r="O286" i="3"/>
  <c r="N286" i="3" s="1"/>
  <c r="O287" i="3"/>
  <c r="N287" i="3" s="1"/>
  <c r="O288" i="3"/>
  <c r="N288" i="3" s="1"/>
  <c r="O289" i="3"/>
  <c r="N289" i="3" s="1"/>
  <c r="O290" i="3"/>
  <c r="N290" i="3" s="1"/>
  <c r="O291" i="3"/>
  <c r="N291" i="3" s="1"/>
  <c r="O292" i="3"/>
  <c r="N292" i="3" s="1"/>
  <c r="O293" i="3"/>
  <c r="N293" i="3" s="1"/>
  <c r="O294" i="3"/>
  <c r="N294" i="3" s="1"/>
  <c r="O295" i="3"/>
  <c r="N295" i="3" s="1"/>
  <c r="O296" i="3"/>
  <c r="N296" i="3" s="1"/>
  <c r="O297" i="3"/>
  <c r="N297" i="3" s="1"/>
  <c r="O298" i="3"/>
  <c r="N298" i="3" s="1"/>
  <c r="O299" i="3"/>
  <c r="N299" i="3" s="1"/>
  <c r="O300" i="3"/>
  <c r="N300" i="3" s="1"/>
  <c r="O301" i="3"/>
  <c r="N301" i="3" s="1"/>
  <c r="O302" i="3"/>
  <c r="N302" i="3" s="1"/>
  <c r="O303" i="3"/>
  <c r="N303" i="3" s="1"/>
  <c r="O304" i="3"/>
  <c r="N304" i="3" s="1"/>
  <c r="O305" i="3"/>
  <c r="N305" i="3" s="1"/>
  <c r="O306" i="3"/>
  <c r="N306" i="3" s="1"/>
  <c r="O307" i="3"/>
  <c r="N307" i="3" s="1"/>
  <c r="O308" i="3"/>
  <c r="N308" i="3" s="1"/>
  <c r="O309" i="3"/>
  <c r="N309" i="3" s="1"/>
  <c r="O310" i="3"/>
  <c r="N310" i="3" s="1"/>
  <c r="O311" i="3"/>
  <c r="N311" i="3" s="1"/>
  <c r="O312" i="3"/>
  <c r="N312" i="3" s="1"/>
  <c r="O313" i="3"/>
  <c r="N313" i="3" s="1"/>
  <c r="O314" i="3"/>
  <c r="N314" i="3" s="1"/>
  <c r="O315" i="3"/>
  <c r="N315" i="3" s="1"/>
  <c r="O316" i="3"/>
  <c r="N316" i="3" s="1"/>
  <c r="O317" i="3"/>
  <c r="N317" i="3" s="1"/>
  <c r="O318" i="3"/>
  <c r="N318" i="3" s="1"/>
  <c r="O319" i="3"/>
  <c r="N319" i="3" s="1"/>
  <c r="O320" i="3"/>
  <c r="N320" i="3" s="1"/>
  <c r="O321" i="3"/>
  <c r="N321" i="3" s="1"/>
  <c r="O322" i="3"/>
  <c r="N322" i="3" s="1"/>
  <c r="O323" i="3"/>
  <c r="N323" i="3" s="1"/>
  <c r="O324" i="3"/>
  <c r="N324" i="3" s="1"/>
  <c r="O325" i="3"/>
  <c r="N325" i="3" s="1"/>
  <c r="O326" i="3"/>
  <c r="N326" i="3" s="1"/>
  <c r="O327" i="3"/>
  <c r="N327" i="3" s="1"/>
  <c r="O328" i="3"/>
  <c r="N328" i="3" s="1"/>
  <c r="O329" i="3"/>
  <c r="N329" i="3" s="1"/>
  <c r="O330" i="3"/>
  <c r="N330" i="3" s="1"/>
  <c r="O331" i="3"/>
  <c r="N331" i="3" s="1"/>
  <c r="O332" i="3"/>
  <c r="N332" i="3" s="1"/>
  <c r="O333" i="3"/>
  <c r="N333" i="3" s="1"/>
  <c r="O334" i="3"/>
  <c r="N334" i="3" s="1"/>
  <c r="O335" i="3"/>
  <c r="N335" i="3" s="1"/>
  <c r="O336" i="3"/>
  <c r="N336" i="3" s="1"/>
  <c r="O337" i="3"/>
  <c r="N337" i="3" s="1"/>
  <c r="O338" i="3"/>
  <c r="N338" i="3" s="1"/>
  <c r="O339" i="3"/>
  <c r="N339" i="3" s="1"/>
  <c r="O340" i="3"/>
  <c r="N340" i="3" s="1"/>
  <c r="O341" i="3"/>
  <c r="N341" i="3" s="1"/>
  <c r="O342" i="3"/>
  <c r="N342" i="3" s="1"/>
  <c r="O343" i="3"/>
  <c r="N343" i="3" s="1"/>
  <c r="O344" i="3"/>
  <c r="N344" i="3" s="1"/>
  <c r="O345" i="3"/>
  <c r="N345" i="3" s="1"/>
  <c r="O346" i="3"/>
  <c r="N346" i="3" s="1"/>
  <c r="O347" i="3"/>
  <c r="N347" i="3" s="1"/>
  <c r="O348" i="3"/>
  <c r="N348" i="3" s="1"/>
  <c r="O349" i="3"/>
  <c r="N349" i="3" s="1"/>
  <c r="O350" i="3"/>
  <c r="N350" i="3" s="1"/>
  <c r="O351" i="3"/>
  <c r="N351" i="3" s="1"/>
  <c r="O352" i="3"/>
  <c r="N352" i="3" s="1"/>
  <c r="O353" i="3"/>
  <c r="N353" i="3" s="1"/>
  <c r="O354" i="3"/>
  <c r="N354" i="3" s="1"/>
  <c r="O355" i="3"/>
  <c r="N355" i="3" s="1"/>
  <c r="O356" i="3"/>
  <c r="N356" i="3" s="1"/>
  <c r="O357" i="3"/>
  <c r="N357" i="3" s="1"/>
  <c r="O358" i="3"/>
  <c r="N358" i="3" s="1"/>
  <c r="O359" i="3"/>
  <c r="N359" i="3" s="1"/>
  <c r="O360" i="3"/>
  <c r="N360" i="3" s="1"/>
  <c r="O361" i="3"/>
  <c r="N361" i="3" s="1"/>
  <c r="O362" i="3"/>
  <c r="N362" i="3" s="1"/>
  <c r="O363" i="3"/>
  <c r="N363" i="3" s="1"/>
  <c r="O364" i="3"/>
  <c r="N364" i="3" s="1"/>
  <c r="O365" i="3"/>
  <c r="N365" i="3" s="1"/>
  <c r="O366" i="3"/>
  <c r="N366" i="3" s="1"/>
  <c r="O367" i="3"/>
  <c r="N367" i="3" s="1"/>
  <c r="O368" i="3"/>
  <c r="N368" i="3" s="1"/>
  <c r="O369" i="3"/>
  <c r="N369" i="3" s="1"/>
  <c r="O370" i="3"/>
  <c r="N370" i="3" s="1"/>
  <c r="O371" i="3"/>
  <c r="N371" i="3" s="1"/>
  <c r="O372" i="3"/>
  <c r="N372" i="3" s="1"/>
  <c r="O373" i="3"/>
  <c r="N373" i="3" s="1"/>
  <c r="O374" i="3"/>
  <c r="N374" i="3" s="1"/>
  <c r="O375" i="3"/>
  <c r="N375" i="3" s="1"/>
  <c r="O376" i="3"/>
  <c r="N376" i="3" s="1"/>
  <c r="O377" i="3"/>
  <c r="N377" i="3" s="1"/>
  <c r="O378" i="3"/>
  <c r="N378" i="3" s="1"/>
  <c r="O379" i="3"/>
  <c r="N379" i="3" s="1"/>
  <c r="O380" i="3"/>
  <c r="N380" i="3" s="1"/>
  <c r="O381" i="3"/>
  <c r="N381" i="3" s="1"/>
  <c r="O382" i="3"/>
  <c r="N382" i="3" s="1"/>
  <c r="O383" i="3"/>
  <c r="N383" i="3" s="1"/>
  <c r="O384" i="3"/>
  <c r="N384" i="3" s="1"/>
  <c r="O385" i="3"/>
  <c r="N385" i="3" s="1"/>
  <c r="O386" i="3"/>
  <c r="N386" i="3" s="1"/>
  <c r="O387" i="3"/>
  <c r="N387" i="3" s="1"/>
  <c r="O388" i="3"/>
  <c r="N388" i="3" s="1"/>
  <c r="O389" i="3"/>
  <c r="N389" i="3" s="1"/>
  <c r="O390" i="3"/>
  <c r="N390" i="3" s="1"/>
  <c r="O391" i="3"/>
  <c r="N391" i="3" s="1"/>
  <c r="O392" i="3"/>
  <c r="N392" i="3" s="1"/>
  <c r="O393" i="3"/>
  <c r="N393" i="3" s="1"/>
  <c r="O394" i="3"/>
  <c r="N394" i="3" s="1"/>
  <c r="O395" i="3"/>
  <c r="N395" i="3" s="1"/>
  <c r="O396" i="3"/>
  <c r="N396" i="3" s="1"/>
  <c r="O397" i="3"/>
  <c r="N397" i="3" s="1"/>
  <c r="O398" i="3"/>
  <c r="N398" i="3" s="1"/>
  <c r="O399" i="3"/>
  <c r="N399" i="3" s="1"/>
  <c r="O400" i="3"/>
  <c r="N400" i="3" s="1"/>
  <c r="O401" i="3"/>
  <c r="N401" i="3" s="1"/>
  <c r="O402" i="3"/>
  <c r="N402" i="3" s="1"/>
  <c r="O403" i="3"/>
  <c r="N403" i="3" s="1"/>
  <c r="O404" i="3"/>
  <c r="N404" i="3" s="1"/>
  <c r="O405" i="3"/>
  <c r="N405" i="3" s="1"/>
  <c r="O406" i="3"/>
  <c r="N406" i="3" s="1"/>
  <c r="O407" i="3"/>
  <c r="N407" i="3" s="1"/>
  <c r="O408" i="3"/>
  <c r="N408" i="3" s="1"/>
  <c r="O409" i="3"/>
  <c r="N409" i="3" s="1"/>
  <c r="O410" i="3"/>
  <c r="N410" i="3" s="1"/>
  <c r="O411" i="3"/>
  <c r="N411" i="3" s="1"/>
  <c r="O412" i="3"/>
  <c r="N412" i="3" s="1"/>
  <c r="O413" i="3"/>
  <c r="N413" i="3" s="1"/>
  <c r="O414" i="3"/>
  <c r="N414" i="3" s="1"/>
  <c r="O415" i="3"/>
  <c r="N415" i="3" s="1"/>
  <c r="O416" i="3"/>
  <c r="N416" i="3" s="1"/>
  <c r="O417" i="3"/>
  <c r="N417" i="3" s="1"/>
  <c r="O418" i="3"/>
  <c r="N418" i="3" s="1"/>
  <c r="O419" i="3"/>
  <c r="N419" i="3" s="1"/>
  <c r="O420" i="3"/>
  <c r="N420" i="3" s="1"/>
  <c r="O421" i="3"/>
  <c r="N421" i="3" s="1"/>
  <c r="O422" i="3"/>
  <c r="N422" i="3" s="1"/>
  <c r="O423" i="3"/>
  <c r="N423" i="3" s="1"/>
  <c r="O424" i="3"/>
  <c r="N424" i="3" s="1"/>
  <c r="O425" i="3"/>
  <c r="N425" i="3" s="1"/>
  <c r="O426" i="3"/>
  <c r="N426" i="3" s="1"/>
  <c r="O427" i="3"/>
  <c r="N427" i="3" s="1"/>
  <c r="O428" i="3"/>
  <c r="N428" i="3" s="1"/>
  <c r="O429" i="3"/>
  <c r="N429" i="3" s="1"/>
  <c r="O430" i="3"/>
  <c r="N430" i="3" s="1"/>
  <c r="O431" i="3"/>
  <c r="N431" i="3" s="1"/>
  <c r="O432" i="3"/>
  <c r="N432" i="3" s="1"/>
  <c r="O433" i="3"/>
  <c r="N433" i="3" s="1"/>
  <c r="O434" i="3"/>
  <c r="N434" i="3" s="1"/>
  <c r="O435" i="3"/>
  <c r="N435" i="3" s="1"/>
  <c r="O436" i="3"/>
  <c r="N436" i="3" s="1"/>
  <c r="O437" i="3"/>
  <c r="N437" i="3" s="1"/>
  <c r="O438" i="3"/>
  <c r="N438" i="3" s="1"/>
  <c r="O439" i="3"/>
  <c r="N439" i="3" s="1"/>
  <c r="O440" i="3"/>
  <c r="N440" i="3" s="1"/>
  <c r="O441" i="3"/>
  <c r="N441" i="3" s="1"/>
  <c r="O442" i="3"/>
  <c r="N442" i="3" s="1"/>
  <c r="O443" i="3"/>
  <c r="N443" i="3" s="1"/>
  <c r="O444" i="3"/>
  <c r="N444" i="3" s="1"/>
  <c r="O445" i="3"/>
  <c r="N445" i="3" s="1"/>
  <c r="O446" i="3"/>
  <c r="N446" i="3" s="1"/>
  <c r="O447" i="3"/>
  <c r="N447" i="3" s="1"/>
  <c r="O448" i="3"/>
  <c r="N448" i="3" s="1"/>
  <c r="O449" i="3"/>
  <c r="N449" i="3" s="1"/>
  <c r="O450" i="3"/>
  <c r="N450" i="3" s="1"/>
  <c r="O451" i="3"/>
  <c r="N451" i="3" s="1"/>
  <c r="O452" i="3"/>
  <c r="N452" i="3" s="1"/>
  <c r="O453" i="3"/>
  <c r="N453" i="3" s="1"/>
  <c r="O454" i="3"/>
  <c r="N454" i="3" s="1"/>
  <c r="O455" i="3"/>
  <c r="N455" i="3" s="1"/>
  <c r="O456" i="3"/>
  <c r="N456" i="3" s="1"/>
  <c r="O457" i="3"/>
  <c r="N457" i="3" s="1"/>
  <c r="O458" i="3"/>
  <c r="N458" i="3" s="1"/>
  <c r="O459" i="3"/>
  <c r="N459" i="3" s="1"/>
  <c r="O460" i="3"/>
  <c r="N460" i="3" s="1"/>
  <c r="O461" i="3"/>
  <c r="N461" i="3" s="1"/>
  <c r="O462" i="3"/>
  <c r="N462" i="3" s="1"/>
  <c r="O463" i="3"/>
  <c r="N463" i="3" s="1"/>
  <c r="O464" i="3"/>
  <c r="N464" i="3" s="1"/>
  <c r="O465" i="3"/>
  <c r="N465" i="3" s="1"/>
  <c r="O466" i="3"/>
  <c r="N466" i="3" s="1"/>
  <c r="O467" i="3"/>
  <c r="N467" i="3" s="1"/>
  <c r="O468" i="3"/>
  <c r="N468" i="3" s="1"/>
  <c r="O469" i="3"/>
  <c r="N469" i="3" s="1"/>
  <c r="O470" i="3"/>
  <c r="N470" i="3" s="1"/>
  <c r="O471" i="3"/>
  <c r="N471" i="3" s="1"/>
  <c r="O472" i="3"/>
  <c r="N472" i="3" s="1"/>
  <c r="O473" i="3"/>
  <c r="N473" i="3" s="1"/>
  <c r="O474" i="3"/>
  <c r="N474" i="3" s="1"/>
  <c r="O475" i="3"/>
  <c r="N475" i="3" s="1"/>
  <c r="O476" i="3"/>
  <c r="N476" i="3" s="1"/>
  <c r="O477" i="3"/>
  <c r="N477" i="3" s="1"/>
  <c r="O478" i="3"/>
  <c r="N478" i="3" s="1"/>
  <c r="O479" i="3"/>
  <c r="N479" i="3" s="1"/>
  <c r="O480" i="3"/>
  <c r="N480" i="3" s="1"/>
  <c r="O481" i="3"/>
  <c r="N481" i="3" s="1"/>
  <c r="O482" i="3"/>
  <c r="N482" i="3" s="1"/>
  <c r="O483" i="3"/>
  <c r="N483" i="3" s="1"/>
  <c r="O484" i="3"/>
  <c r="N484" i="3" s="1"/>
  <c r="O485" i="3"/>
  <c r="N485" i="3" s="1"/>
  <c r="O486" i="3"/>
  <c r="N486" i="3" s="1"/>
  <c r="O487" i="3"/>
  <c r="N487" i="3" s="1"/>
  <c r="O488" i="3"/>
  <c r="N488" i="3" s="1"/>
  <c r="O489" i="3"/>
  <c r="N489" i="3" s="1"/>
  <c r="O490" i="3"/>
  <c r="N490" i="3" s="1"/>
  <c r="O491" i="3"/>
  <c r="N491" i="3" s="1"/>
  <c r="O492" i="3"/>
  <c r="N492" i="3" s="1"/>
  <c r="O493" i="3"/>
  <c r="N493" i="3" s="1"/>
  <c r="O494" i="3"/>
  <c r="N494" i="3" s="1"/>
  <c r="O495" i="3"/>
  <c r="N495" i="3" s="1"/>
  <c r="O496" i="3"/>
  <c r="N496" i="3" s="1"/>
  <c r="O497" i="3"/>
  <c r="N497" i="3" s="1"/>
  <c r="O498" i="3"/>
  <c r="N498" i="3" s="1"/>
  <c r="O499" i="3"/>
  <c r="N499" i="3" s="1"/>
  <c r="O500" i="3"/>
  <c r="N500" i="3" s="1"/>
  <c r="O501" i="3"/>
  <c r="N501" i="3" s="1"/>
  <c r="O502" i="3"/>
  <c r="N502" i="3" s="1"/>
  <c r="O503" i="3"/>
  <c r="N503" i="3" s="1"/>
  <c r="O504" i="3"/>
  <c r="N504" i="3" s="1"/>
  <c r="O505" i="3"/>
  <c r="N505" i="3" s="1"/>
  <c r="O506" i="3"/>
  <c r="N506" i="3" s="1"/>
  <c r="O507" i="3"/>
  <c r="N507" i="3" s="1"/>
  <c r="O508" i="3"/>
  <c r="N508" i="3" s="1"/>
  <c r="O509" i="3"/>
  <c r="N509" i="3" s="1"/>
  <c r="O510" i="3"/>
  <c r="N510" i="3" s="1"/>
  <c r="O511" i="3"/>
  <c r="N511" i="3" s="1"/>
  <c r="O512" i="3"/>
  <c r="N512" i="3" s="1"/>
  <c r="O513" i="3"/>
  <c r="N513" i="3" s="1"/>
  <c r="O514" i="3"/>
  <c r="N514" i="3" s="1"/>
  <c r="O515" i="3"/>
  <c r="N515" i="3" s="1"/>
  <c r="O516" i="3"/>
  <c r="N516" i="3" s="1"/>
  <c r="O517" i="3"/>
  <c r="N517" i="3" s="1"/>
  <c r="O518" i="3"/>
  <c r="N518" i="3" s="1"/>
  <c r="O519" i="3"/>
  <c r="N519" i="3" s="1"/>
  <c r="O520" i="3"/>
  <c r="N520" i="3" s="1"/>
  <c r="O521" i="3"/>
  <c r="N521" i="3" s="1"/>
  <c r="O522" i="3"/>
  <c r="N522" i="3" s="1"/>
  <c r="O523" i="3"/>
  <c r="N523" i="3" s="1"/>
  <c r="O524" i="3"/>
  <c r="N524" i="3" s="1"/>
  <c r="O525" i="3"/>
  <c r="N525" i="3" s="1"/>
  <c r="O526" i="3"/>
  <c r="N526" i="3" s="1"/>
  <c r="O527" i="3"/>
  <c r="N527" i="3" s="1"/>
  <c r="O528" i="3"/>
  <c r="N528" i="3" s="1"/>
  <c r="O529" i="3"/>
  <c r="N529" i="3" s="1"/>
  <c r="O530" i="3"/>
  <c r="N530" i="3" s="1"/>
  <c r="O531" i="3"/>
  <c r="N531" i="3" s="1"/>
  <c r="O532" i="3"/>
  <c r="N532" i="3" s="1"/>
  <c r="O533" i="3"/>
  <c r="N533" i="3" s="1"/>
  <c r="O534" i="3"/>
  <c r="N534" i="3" s="1"/>
  <c r="O535" i="3"/>
  <c r="N535" i="3" s="1"/>
  <c r="O536" i="3"/>
  <c r="N536" i="3" s="1"/>
  <c r="O537" i="3"/>
  <c r="N537" i="3" s="1"/>
  <c r="O538" i="3"/>
  <c r="N538" i="3" s="1"/>
  <c r="O539" i="3"/>
  <c r="N539" i="3" s="1"/>
  <c r="O540" i="3"/>
  <c r="N540" i="3" s="1"/>
  <c r="O541" i="3"/>
  <c r="N541" i="3" s="1"/>
  <c r="O542" i="3"/>
  <c r="N542" i="3" s="1"/>
  <c r="O543" i="3"/>
  <c r="N543" i="3" s="1"/>
  <c r="O544" i="3"/>
  <c r="N544" i="3" s="1"/>
  <c r="O545" i="3"/>
  <c r="N545" i="3" s="1"/>
  <c r="O546" i="3"/>
  <c r="N546" i="3" s="1"/>
  <c r="O547" i="3"/>
  <c r="N547" i="3" s="1"/>
  <c r="O548" i="3"/>
  <c r="N548" i="3" s="1"/>
  <c r="O549" i="3"/>
  <c r="N549" i="3" s="1"/>
  <c r="O550" i="3"/>
  <c r="N550" i="3" s="1"/>
  <c r="O551" i="3"/>
  <c r="N551" i="3" s="1"/>
  <c r="O552" i="3"/>
  <c r="N552" i="3" s="1"/>
  <c r="O553" i="3"/>
  <c r="N553" i="3" s="1"/>
  <c r="O554" i="3"/>
  <c r="N554" i="3" s="1"/>
  <c r="O555" i="3"/>
  <c r="N555" i="3" s="1"/>
  <c r="O556" i="3"/>
  <c r="N556" i="3" s="1"/>
  <c r="O557" i="3"/>
  <c r="N557" i="3" s="1"/>
  <c r="O558" i="3"/>
  <c r="N558" i="3" s="1"/>
  <c r="O559" i="3"/>
  <c r="N559" i="3" s="1"/>
  <c r="O560" i="3"/>
  <c r="N560" i="3" s="1"/>
  <c r="O561" i="3"/>
  <c r="N561" i="3" s="1"/>
  <c r="O562" i="3"/>
  <c r="N562" i="3" s="1"/>
  <c r="O563" i="3"/>
  <c r="N563" i="3" s="1"/>
  <c r="O564" i="3"/>
  <c r="N564" i="3" s="1"/>
  <c r="O565" i="3"/>
  <c r="N565" i="3" s="1"/>
  <c r="O566" i="3"/>
  <c r="N566" i="3" s="1"/>
  <c r="O567" i="3"/>
  <c r="N567" i="3" s="1"/>
  <c r="O568" i="3"/>
  <c r="N568" i="3" s="1"/>
  <c r="O569" i="3"/>
  <c r="N569" i="3" s="1"/>
  <c r="O570" i="3"/>
  <c r="N570" i="3" s="1"/>
  <c r="O571" i="3"/>
  <c r="N571" i="3" s="1"/>
  <c r="O572" i="3"/>
  <c r="N572" i="3" s="1"/>
  <c r="O573" i="3"/>
  <c r="N573" i="3" s="1"/>
  <c r="O574" i="3"/>
  <c r="N574" i="3" s="1"/>
  <c r="O575" i="3"/>
  <c r="N575" i="3" s="1"/>
  <c r="O576" i="3"/>
  <c r="N576" i="3" s="1"/>
  <c r="O577" i="3"/>
  <c r="N577" i="3" s="1"/>
  <c r="O578" i="3"/>
  <c r="N578" i="3" s="1"/>
  <c r="O579" i="3"/>
  <c r="N579" i="3" s="1"/>
  <c r="O580" i="3"/>
  <c r="N580" i="3" s="1"/>
  <c r="O581" i="3"/>
  <c r="N581" i="3" s="1"/>
  <c r="O582" i="3"/>
  <c r="N582" i="3" s="1"/>
  <c r="O583" i="3"/>
  <c r="N583" i="3" s="1"/>
  <c r="O584" i="3"/>
  <c r="N584" i="3" s="1"/>
  <c r="O585" i="3"/>
  <c r="N585" i="3" s="1"/>
  <c r="O586" i="3"/>
  <c r="N586" i="3" s="1"/>
  <c r="O587" i="3"/>
  <c r="N587" i="3" s="1"/>
  <c r="O588" i="3"/>
  <c r="N588" i="3" s="1"/>
  <c r="O589" i="3"/>
  <c r="N589" i="3" s="1"/>
  <c r="O590" i="3"/>
  <c r="N590" i="3" s="1"/>
  <c r="O591" i="3"/>
  <c r="N591" i="3" s="1"/>
  <c r="O592" i="3"/>
  <c r="N592" i="3" s="1"/>
  <c r="O593" i="3"/>
  <c r="N593" i="3" s="1"/>
  <c r="O594" i="3"/>
  <c r="N594" i="3" s="1"/>
  <c r="O595" i="3"/>
  <c r="N595" i="3" s="1"/>
  <c r="O596" i="3"/>
  <c r="N596" i="3" s="1"/>
  <c r="O597" i="3"/>
  <c r="N597" i="3" s="1"/>
  <c r="O598" i="3"/>
  <c r="N598" i="3" s="1"/>
  <c r="O599" i="3"/>
  <c r="N599" i="3" s="1"/>
  <c r="O600" i="3"/>
  <c r="N600" i="3" s="1"/>
  <c r="O601" i="3"/>
  <c r="N601" i="3" s="1"/>
  <c r="O602" i="3"/>
  <c r="N602" i="3" s="1"/>
  <c r="O603" i="3"/>
  <c r="N603" i="3" s="1"/>
  <c r="O604" i="3"/>
  <c r="N604" i="3" s="1"/>
  <c r="O605" i="3"/>
  <c r="N605" i="3" s="1"/>
  <c r="O606" i="3"/>
  <c r="N606" i="3" s="1"/>
  <c r="O607" i="3"/>
  <c r="N607" i="3" s="1"/>
  <c r="O608" i="3"/>
  <c r="N608" i="3" s="1"/>
  <c r="O609" i="3"/>
  <c r="N609" i="3" s="1"/>
  <c r="O610" i="3"/>
  <c r="N610" i="3" s="1"/>
  <c r="O611" i="3"/>
  <c r="N611" i="3" s="1"/>
  <c r="O612" i="3"/>
  <c r="N612" i="3" s="1"/>
  <c r="O613" i="3"/>
  <c r="N613" i="3" s="1"/>
  <c r="O614" i="3"/>
  <c r="N614" i="3" s="1"/>
  <c r="O615" i="3"/>
  <c r="N615" i="3" s="1"/>
  <c r="O616" i="3"/>
  <c r="N616" i="3" s="1"/>
  <c r="O617" i="3"/>
  <c r="N617" i="3" s="1"/>
  <c r="O618" i="3"/>
  <c r="N618" i="3" s="1"/>
  <c r="O619" i="3"/>
  <c r="N619" i="3" s="1"/>
  <c r="O620" i="3"/>
  <c r="N620" i="3" s="1"/>
  <c r="O621" i="3"/>
  <c r="N621" i="3" s="1"/>
  <c r="O622" i="3"/>
  <c r="N622" i="3" s="1"/>
  <c r="O623" i="3"/>
  <c r="N623" i="3" s="1"/>
  <c r="O624" i="3"/>
  <c r="N624" i="3" s="1"/>
  <c r="O625" i="3"/>
  <c r="N625" i="3" s="1"/>
  <c r="O626" i="3"/>
  <c r="N626" i="3" s="1"/>
  <c r="O627" i="3"/>
  <c r="N627" i="3" s="1"/>
  <c r="O628" i="3"/>
  <c r="N628" i="3" s="1"/>
  <c r="O629" i="3"/>
  <c r="N629" i="3" s="1"/>
  <c r="O630" i="3"/>
  <c r="N630" i="3" s="1"/>
  <c r="O631" i="3"/>
  <c r="N631" i="3" s="1"/>
  <c r="O632" i="3"/>
  <c r="N632" i="3" s="1"/>
  <c r="O633" i="3"/>
  <c r="N633" i="3" s="1"/>
  <c r="O634" i="3"/>
  <c r="N634" i="3" s="1"/>
  <c r="O635" i="3"/>
  <c r="N635" i="3" s="1"/>
  <c r="O636" i="3"/>
  <c r="N636" i="3" s="1"/>
  <c r="O637" i="3"/>
  <c r="N637" i="3" s="1"/>
  <c r="O638" i="3"/>
  <c r="N638" i="3" s="1"/>
  <c r="O639" i="3"/>
  <c r="N639" i="3" s="1"/>
  <c r="O640" i="3"/>
  <c r="N640" i="3" s="1"/>
  <c r="O641" i="3"/>
  <c r="N641" i="3" s="1"/>
  <c r="O642" i="3"/>
  <c r="N642" i="3" s="1"/>
  <c r="O643" i="3"/>
  <c r="N643" i="3" s="1"/>
  <c r="O644" i="3"/>
  <c r="N644" i="3" s="1"/>
  <c r="O645" i="3"/>
  <c r="N645" i="3" s="1"/>
  <c r="O646" i="3"/>
  <c r="N646" i="3" s="1"/>
  <c r="O647" i="3"/>
  <c r="N647" i="3" s="1"/>
  <c r="O648" i="3"/>
  <c r="N648" i="3" s="1"/>
  <c r="O649" i="3"/>
  <c r="N649" i="3" s="1"/>
  <c r="O650" i="3"/>
  <c r="N650" i="3" s="1"/>
  <c r="O651" i="3"/>
  <c r="N651" i="3" s="1"/>
  <c r="O652" i="3"/>
  <c r="N652" i="3" s="1"/>
  <c r="O653" i="3"/>
  <c r="N653" i="3" s="1"/>
  <c r="O654" i="3"/>
  <c r="N654" i="3" s="1"/>
  <c r="O655" i="3"/>
  <c r="N655" i="3" s="1"/>
  <c r="O656" i="3"/>
  <c r="N656" i="3" s="1"/>
  <c r="O657" i="3"/>
  <c r="N657" i="3" s="1"/>
  <c r="O658" i="3"/>
  <c r="N658" i="3" s="1"/>
  <c r="O659" i="3"/>
  <c r="N659" i="3" s="1"/>
  <c r="O660" i="3"/>
  <c r="N660" i="3" s="1"/>
  <c r="O661" i="3"/>
  <c r="N661" i="3" s="1"/>
  <c r="O662" i="3"/>
  <c r="N662" i="3" s="1"/>
  <c r="O663" i="3"/>
  <c r="N663" i="3" s="1"/>
  <c r="O664" i="3"/>
  <c r="N664" i="3" s="1"/>
  <c r="O665" i="3"/>
  <c r="N665" i="3" s="1"/>
  <c r="O666" i="3"/>
  <c r="N666" i="3" s="1"/>
  <c r="O667" i="3"/>
  <c r="N667" i="3" s="1"/>
  <c r="O668" i="3"/>
  <c r="N668" i="3" s="1"/>
  <c r="O669" i="3"/>
  <c r="N669" i="3" s="1"/>
  <c r="O670" i="3"/>
  <c r="N670" i="3" s="1"/>
  <c r="O671" i="3"/>
  <c r="N671" i="3" s="1"/>
  <c r="O672" i="3"/>
  <c r="N672" i="3" s="1"/>
  <c r="O673" i="3"/>
  <c r="N673" i="3" s="1"/>
  <c r="O674" i="3"/>
  <c r="N674" i="3" s="1"/>
  <c r="O675" i="3"/>
  <c r="N675" i="3" s="1"/>
  <c r="O676" i="3"/>
  <c r="N676" i="3" s="1"/>
  <c r="O677" i="3"/>
  <c r="N677" i="3" s="1"/>
  <c r="O678" i="3"/>
  <c r="N678" i="3" s="1"/>
  <c r="O679" i="3"/>
  <c r="N679" i="3" s="1"/>
  <c r="O680" i="3"/>
  <c r="N680" i="3" s="1"/>
  <c r="O681" i="3"/>
  <c r="N681" i="3" s="1"/>
  <c r="O682" i="3"/>
  <c r="N682" i="3" s="1"/>
  <c r="O683" i="3"/>
  <c r="N683" i="3" s="1"/>
  <c r="O684" i="3"/>
  <c r="N684" i="3" s="1"/>
  <c r="O685" i="3"/>
  <c r="N685" i="3" s="1"/>
  <c r="O686" i="3"/>
  <c r="N686" i="3" s="1"/>
  <c r="O687" i="3"/>
  <c r="N687" i="3" s="1"/>
  <c r="O688" i="3"/>
  <c r="N688" i="3" s="1"/>
  <c r="O689" i="3"/>
  <c r="N689" i="3" s="1"/>
  <c r="O690" i="3"/>
  <c r="N690" i="3" s="1"/>
  <c r="O691" i="3"/>
  <c r="N691" i="3" s="1"/>
  <c r="O692" i="3"/>
  <c r="N692" i="3" s="1"/>
  <c r="O693" i="3"/>
  <c r="N693" i="3" s="1"/>
  <c r="O694" i="3"/>
  <c r="N694" i="3" s="1"/>
  <c r="O695" i="3"/>
  <c r="N695" i="3" s="1"/>
  <c r="O696" i="3"/>
  <c r="N696" i="3" s="1"/>
  <c r="O697" i="3"/>
  <c r="N697" i="3" s="1"/>
  <c r="O698" i="3"/>
  <c r="N698" i="3" s="1"/>
  <c r="O699" i="3"/>
  <c r="N699" i="3" s="1"/>
  <c r="O700" i="3"/>
  <c r="N700" i="3" s="1"/>
  <c r="O701" i="3"/>
  <c r="N701" i="3" s="1"/>
  <c r="O702" i="3"/>
  <c r="N702" i="3" s="1"/>
  <c r="O703" i="3"/>
  <c r="N703" i="3" s="1"/>
  <c r="O704" i="3"/>
  <c r="N704" i="3" s="1"/>
  <c r="O705" i="3"/>
  <c r="N705" i="3" s="1"/>
  <c r="O706" i="3"/>
  <c r="N706" i="3" s="1"/>
  <c r="O707" i="3"/>
  <c r="N707" i="3" s="1"/>
  <c r="O708" i="3"/>
  <c r="N708" i="3" s="1"/>
  <c r="O709" i="3"/>
  <c r="N709" i="3" s="1"/>
  <c r="O710" i="3"/>
  <c r="N710" i="3" s="1"/>
  <c r="O711" i="3"/>
  <c r="N711" i="3" s="1"/>
  <c r="O712" i="3"/>
  <c r="N712" i="3" s="1"/>
  <c r="O713" i="3"/>
  <c r="N713" i="3" s="1"/>
  <c r="O714" i="3"/>
  <c r="N714" i="3" s="1"/>
  <c r="O715" i="3"/>
  <c r="N715" i="3" s="1"/>
  <c r="O716" i="3"/>
  <c r="N716" i="3" s="1"/>
  <c r="O717" i="3"/>
  <c r="N717" i="3" s="1"/>
  <c r="O718" i="3"/>
  <c r="N718" i="3" s="1"/>
  <c r="O719" i="3"/>
  <c r="N719" i="3" s="1"/>
  <c r="O720" i="3"/>
  <c r="N720" i="3" s="1"/>
  <c r="O721" i="3"/>
  <c r="N721" i="3" s="1"/>
  <c r="O722" i="3"/>
  <c r="N722" i="3" s="1"/>
  <c r="O723" i="3"/>
  <c r="N723" i="3" s="1"/>
  <c r="O724" i="3"/>
  <c r="N724" i="3" s="1"/>
  <c r="O725" i="3"/>
  <c r="N725" i="3" s="1"/>
  <c r="O726" i="3"/>
  <c r="N726" i="3" s="1"/>
  <c r="O727" i="3"/>
  <c r="N727" i="3" s="1"/>
  <c r="O728" i="3"/>
  <c r="N728" i="3" s="1"/>
  <c r="O729" i="3"/>
  <c r="N729" i="3" s="1"/>
  <c r="O730" i="3"/>
  <c r="N730" i="3" s="1"/>
  <c r="O731" i="3"/>
  <c r="N731" i="3" s="1"/>
  <c r="O732" i="3"/>
  <c r="N732" i="3" s="1"/>
  <c r="O733" i="3"/>
  <c r="N733" i="3" s="1"/>
  <c r="O734" i="3"/>
  <c r="N734" i="3" s="1"/>
  <c r="O735" i="3"/>
  <c r="N735" i="3" s="1"/>
  <c r="O736" i="3"/>
  <c r="N736" i="3" s="1"/>
  <c r="O737" i="3"/>
  <c r="N737" i="3" s="1"/>
  <c r="O738" i="3"/>
  <c r="N738" i="3" s="1"/>
  <c r="O739" i="3"/>
  <c r="N739" i="3" s="1"/>
  <c r="O740" i="3"/>
  <c r="N740" i="3" s="1"/>
  <c r="O741" i="3"/>
  <c r="N741" i="3" s="1"/>
  <c r="O742" i="3"/>
  <c r="N742" i="3" s="1"/>
  <c r="O743" i="3"/>
  <c r="N743" i="3" s="1"/>
  <c r="O744" i="3"/>
  <c r="N744" i="3" s="1"/>
  <c r="O745" i="3"/>
  <c r="N745" i="3" s="1"/>
  <c r="O746" i="3"/>
  <c r="N746" i="3" s="1"/>
  <c r="O747" i="3"/>
  <c r="N747" i="3" s="1"/>
  <c r="O748" i="3"/>
  <c r="N748" i="3" s="1"/>
  <c r="O749" i="3"/>
  <c r="N749" i="3" s="1"/>
  <c r="O750" i="3"/>
  <c r="N750" i="3" s="1"/>
  <c r="O751" i="3"/>
  <c r="N751" i="3" s="1"/>
  <c r="O752" i="3"/>
  <c r="N752" i="3" s="1"/>
  <c r="O753" i="3"/>
  <c r="N753" i="3" s="1"/>
  <c r="O754" i="3"/>
  <c r="N754" i="3" s="1"/>
  <c r="O755" i="3"/>
  <c r="N755" i="3" s="1"/>
  <c r="O756" i="3"/>
  <c r="N756" i="3" s="1"/>
  <c r="O757" i="3"/>
  <c r="N757" i="3" s="1"/>
  <c r="O758" i="3"/>
  <c r="N758" i="3" s="1"/>
  <c r="O759" i="3"/>
  <c r="N759" i="3" s="1"/>
  <c r="O760" i="3"/>
  <c r="N760" i="3" s="1"/>
  <c r="O761" i="3"/>
  <c r="N761" i="3" s="1"/>
  <c r="O762" i="3"/>
  <c r="N762" i="3" s="1"/>
  <c r="O763" i="3"/>
  <c r="N763" i="3" s="1"/>
  <c r="O764" i="3"/>
  <c r="N764" i="3" s="1"/>
  <c r="O765" i="3"/>
  <c r="N765" i="3" s="1"/>
  <c r="O766" i="3"/>
  <c r="N766" i="3" s="1"/>
  <c r="O767" i="3"/>
  <c r="N767" i="3" s="1"/>
  <c r="O768" i="3"/>
  <c r="N768" i="3" s="1"/>
  <c r="O769" i="3"/>
  <c r="N769" i="3" s="1"/>
  <c r="O770" i="3"/>
  <c r="N770" i="3" s="1"/>
  <c r="O771" i="3"/>
  <c r="N771" i="3" s="1"/>
  <c r="O772" i="3"/>
  <c r="N772" i="3" s="1"/>
  <c r="O773" i="3"/>
  <c r="N773" i="3" s="1"/>
  <c r="O774" i="3"/>
  <c r="N774" i="3" s="1"/>
  <c r="O775" i="3"/>
  <c r="N775" i="3" s="1"/>
  <c r="O776" i="3"/>
  <c r="N776" i="3" s="1"/>
  <c r="O777" i="3"/>
  <c r="N777" i="3" s="1"/>
  <c r="O778" i="3"/>
  <c r="N778" i="3" s="1"/>
  <c r="O779" i="3"/>
  <c r="N779" i="3" s="1"/>
  <c r="O780" i="3"/>
  <c r="N780" i="3" s="1"/>
  <c r="O781" i="3"/>
  <c r="N781" i="3" s="1"/>
  <c r="O782" i="3"/>
  <c r="N782" i="3" s="1"/>
  <c r="O783" i="3"/>
  <c r="N783" i="3" s="1"/>
  <c r="O784" i="3"/>
  <c r="N784" i="3" s="1"/>
  <c r="O785" i="3"/>
  <c r="N785" i="3" s="1"/>
  <c r="O786" i="3"/>
  <c r="N786" i="3" s="1"/>
  <c r="O787" i="3"/>
  <c r="N787" i="3" s="1"/>
  <c r="O788" i="3"/>
  <c r="N788" i="3" s="1"/>
  <c r="O789" i="3"/>
  <c r="N789" i="3" s="1"/>
  <c r="O790" i="3"/>
  <c r="N790" i="3" s="1"/>
  <c r="O791" i="3"/>
  <c r="N791" i="3" s="1"/>
  <c r="O792" i="3"/>
  <c r="N792" i="3" s="1"/>
  <c r="O793" i="3"/>
  <c r="N793" i="3" s="1"/>
  <c r="O794" i="3"/>
  <c r="N794" i="3" s="1"/>
  <c r="O795" i="3"/>
  <c r="N795" i="3" s="1"/>
  <c r="O796" i="3"/>
  <c r="N796" i="3" s="1"/>
  <c r="O797" i="3"/>
  <c r="N797" i="3" s="1"/>
  <c r="O798" i="3"/>
  <c r="N798" i="3" s="1"/>
  <c r="O799" i="3"/>
  <c r="N799" i="3" s="1"/>
  <c r="O800" i="3"/>
  <c r="N800" i="3" s="1"/>
  <c r="O801" i="3"/>
  <c r="N801" i="3" s="1"/>
  <c r="O802" i="3"/>
  <c r="N802" i="3" s="1"/>
  <c r="O803" i="3"/>
  <c r="N803" i="3" s="1"/>
  <c r="O804" i="3"/>
  <c r="N804" i="3" s="1"/>
  <c r="O805" i="3"/>
  <c r="N805" i="3" s="1"/>
  <c r="O806" i="3"/>
  <c r="N806" i="3" s="1"/>
  <c r="O807" i="3"/>
  <c r="N807" i="3" s="1"/>
  <c r="O808" i="3"/>
  <c r="N808" i="3" s="1"/>
  <c r="O809" i="3"/>
  <c r="N809" i="3" s="1"/>
  <c r="O810" i="3"/>
  <c r="N810" i="3" s="1"/>
  <c r="O811" i="3"/>
  <c r="N811" i="3" s="1"/>
  <c r="O812" i="3"/>
  <c r="N812" i="3" s="1"/>
  <c r="O813" i="3"/>
  <c r="N813" i="3" s="1"/>
  <c r="O814" i="3"/>
  <c r="N814" i="3" s="1"/>
  <c r="O815" i="3"/>
  <c r="N815" i="3" s="1"/>
  <c r="O816" i="3"/>
  <c r="N816" i="3" s="1"/>
  <c r="O817" i="3"/>
  <c r="N817" i="3" s="1"/>
  <c r="O818" i="3"/>
  <c r="N818" i="3" s="1"/>
  <c r="O819" i="3"/>
  <c r="N819" i="3" s="1"/>
  <c r="O820" i="3"/>
  <c r="N820" i="3" s="1"/>
  <c r="O821" i="3"/>
  <c r="N821" i="3" s="1"/>
  <c r="O822" i="3"/>
  <c r="N822" i="3" s="1"/>
  <c r="O823" i="3"/>
  <c r="N823" i="3" s="1"/>
  <c r="O824" i="3"/>
  <c r="N824" i="3" s="1"/>
  <c r="O825" i="3"/>
  <c r="N825" i="3" s="1"/>
  <c r="O826" i="3"/>
  <c r="N826" i="3" s="1"/>
  <c r="O827" i="3"/>
  <c r="N827" i="3" s="1"/>
  <c r="O828" i="3"/>
  <c r="N828" i="3" s="1"/>
  <c r="O829" i="3"/>
  <c r="N829" i="3" s="1"/>
  <c r="O830" i="3"/>
  <c r="N830" i="3" s="1"/>
  <c r="O831" i="3"/>
  <c r="N831" i="3" s="1"/>
  <c r="O832" i="3"/>
  <c r="N832" i="3" s="1"/>
  <c r="O833" i="3"/>
  <c r="N833" i="3" s="1"/>
  <c r="O834" i="3"/>
  <c r="N834" i="3" s="1"/>
  <c r="O835" i="3"/>
  <c r="N835" i="3" s="1"/>
  <c r="O836" i="3"/>
  <c r="N836" i="3" s="1"/>
  <c r="O837" i="3"/>
  <c r="N837" i="3" s="1"/>
  <c r="O838" i="3"/>
  <c r="N838" i="3" s="1"/>
  <c r="O839" i="3"/>
  <c r="N839" i="3" s="1"/>
  <c r="O840" i="3"/>
  <c r="N840" i="3" s="1"/>
  <c r="O841" i="3"/>
  <c r="N841" i="3" s="1"/>
  <c r="O842" i="3"/>
  <c r="N842" i="3" s="1"/>
  <c r="O843" i="3"/>
  <c r="N843" i="3" s="1"/>
  <c r="O844" i="3"/>
  <c r="N844" i="3" s="1"/>
  <c r="O845" i="3"/>
  <c r="N845" i="3" s="1"/>
  <c r="O846" i="3"/>
  <c r="N846" i="3" s="1"/>
  <c r="O847" i="3"/>
  <c r="N847" i="3" s="1"/>
  <c r="O848" i="3"/>
  <c r="N848" i="3" s="1"/>
  <c r="O849" i="3"/>
  <c r="N849" i="3" s="1"/>
  <c r="O850" i="3"/>
  <c r="N850" i="3" s="1"/>
  <c r="O851" i="3"/>
  <c r="N851" i="3" s="1"/>
  <c r="O852" i="3"/>
  <c r="N852" i="3" s="1"/>
  <c r="O853" i="3"/>
  <c r="N853" i="3" s="1"/>
  <c r="O854" i="3"/>
  <c r="N854" i="3" s="1"/>
  <c r="O855" i="3"/>
  <c r="N855" i="3" s="1"/>
  <c r="O856" i="3"/>
  <c r="N856" i="3" s="1"/>
  <c r="O857" i="3"/>
  <c r="N857" i="3" s="1"/>
  <c r="O858" i="3"/>
  <c r="N858" i="3" s="1"/>
  <c r="O859" i="3"/>
  <c r="N859" i="3" s="1"/>
  <c r="O860" i="3"/>
  <c r="N860" i="3" s="1"/>
  <c r="O861" i="3"/>
  <c r="N861" i="3" s="1"/>
  <c r="O862" i="3"/>
  <c r="N862" i="3" s="1"/>
  <c r="O863" i="3"/>
  <c r="N863" i="3" s="1"/>
  <c r="O864" i="3"/>
  <c r="N864" i="3" s="1"/>
  <c r="O865" i="3"/>
  <c r="N865" i="3" s="1"/>
  <c r="O866" i="3"/>
  <c r="N866" i="3" s="1"/>
  <c r="O867" i="3"/>
  <c r="N867" i="3" s="1"/>
  <c r="O868" i="3"/>
  <c r="N868" i="3" s="1"/>
  <c r="O869" i="3"/>
  <c r="N869" i="3" s="1"/>
  <c r="O870" i="3"/>
  <c r="N870" i="3" s="1"/>
  <c r="O871" i="3"/>
  <c r="N871" i="3" s="1"/>
  <c r="O872" i="3"/>
  <c r="N872" i="3" s="1"/>
  <c r="O873" i="3"/>
  <c r="N873" i="3" s="1"/>
  <c r="O874" i="3"/>
  <c r="N874" i="3" s="1"/>
  <c r="O875" i="3"/>
  <c r="N875" i="3" s="1"/>
  <c r="O876" i="3"/>
  <c r="N876" i="3" s="1"/>
  <c r="O877" i="3"/>
  <c r="N877" i="3" s="1"/>
  <c r="O878" i="3"/>
  <c r="N878" i="3" s="1"/>
  <c r="O879" i="3"/>
  <c r="N879" i="3" s="1"/>
  <c r="O880" i="3"/>
  <c r="N880" i="3" s="1"/>
  <c r="O881" i="3"/>
  <c r="N881" i="3" s="1"/>
  <c r="O882" i="3"/>
  <c r="N882" i="3" s="1"/>
  <c r="O883" i="3"/>
  <c r="N883" i="3" s="1"/>
  <c r="O884" i="3"/>
  <c r="N884" i="3" s="1"/>
  <c r="O885" i="3"/>
  <c r="N885" i="3" s="1"/>
  <c r="O886" i="3"/>
  <c r="N886" i="3" s="1"/>
  <c r="O887" i="3"/>
  <c r="N887" i="3" s="1"/>
  <c r="O888" i="3"/>
  <c r="N888" i="3" s="1"/>
  <c r="O889" i="3"/>
  <c r="N889" i="3" s="1"/>
  <c r="O890" i="3"/>
  <c r="N890" i="3" s="1"/>
  <c r="O891" i="3"/>
  <c r="N891" i="3" s="1"/>
  <c r="O892" i="3"/>
  <c r="N892" i="3" s="1"/>
  <c r="O893" i="3"/>
  <c r="N893" i="3" s="1"/>
  <c r="O894" i="3"/>
  <c r="N894" i="3" s="1"/>
  <c r="O895" i="3"/>
  <c r="N895" i="3" s="1"/>
  <c r="O896" i="3"/>
  <c r="N896" i="3" s="1"/>
  <c r="O897" i="3"/>
  <c r="N897" i="3" s="1"/>
  <c r="O898" i="3"/>
  <c r="N898" i="3" s="1"/>
  <c r="O899" i="3"/>
  <c r="N899" i="3" s="1"/>
  <c r="O900" i="3"/>
  <c r="N900" i="3" s="1"/>
  <c r="O901" i="3"/>
  <c r="N901" i="3" s="1"/>
  <c r="O902" i="3"/>
  <c r="N902" i="3" s="1"/>
  <c r="O903" i="3"/>
  <c r="N903" i="3" s="1"/>
  <c r="O904" i="3"/>
  <c r="N904" i="3" s="1"/>
  <c r="O905" i="3"/>
  <c r="N905" i="3" s="1"/>
  <c r="O906" i="3"/>
  <c r="N906" i="3" s="1"/>
  <c r="O907" i="3"/>
  <c r="N907" i="3" s="1"/>
  <c r="O908" i="3"/>
  <c r="N908" i="3" s="1"/>
  <c r="O909" i="3"/>
  <c r="N909" i="3" s="1"/>
  <c r="O910" i="3"/>
  <c r="N910" i="3" s="1"/>
  <c r="O911" i="3"/>
  <c r="N911" i="3" s="1"/>
  <c r="O912" i="3"/>
  <c r="N912" i="3" s="1"/>
  <c r="O913" i="3"/>
  <c r="N913" i="3" s="1"/>
  <c r="O914" i="3"/>
  <c r="N914" i="3" s="1"/>
  <c r="O915" i="3"/>
  <c r="N915" i="3" s="1"/>
  <c r="O916" i="3"/>
  <c r="N916" i="3" s="1"/>
  <c r="O917" i="3"/>
  <c r="N917" i="3" s="1"/>
  <c r="O918" i="3"/>
  <c r="N918" i="3" s="1"/>
  <c r="O919" i="3"/>
  <c r="N919" i="3" s="1"/>
  <c r="O920" i="3"/>
  <c r="N920" i="3" s="1"/>
  <c r="O921" i="3"/>
  <c r="N921" i="3" s="1"/>
  <c r="O922" i="3"/>
  <c r="N922" i="3" s="1"/>
  <c r="O923" i="3"/>
  <c r="N923" i="3" s="1"/>
  <c r="O924" i="3"/>
  <c r="N924" i="3" s="1"/>
  <c r="O925" i="3"/>
  <c r="N925" i="3" s="1"/>
  <c r="O926" i="3"/>
  <c r="N926" i="3" s="1"/>
  <c r="O927" i="3"/>
  <c r="N927" i="3" s="1"/>
  <c r="O928" i="3"/>
  <c r="N928" i="3" s="1"/>
  <c r="O929" i="3"/>
  <c r="N929" i="3" s="1"/>
  <c r="O930" i="3"/>
  <c r="N930" i="3" s="1"/>
  <c r="O931" i="3"/>
  <c r="N931" i="3" s="1"/>
  <c r="O932" i="3"/>
  <c r="N932" i="3" s="1"/>
  <c r="O933" i="3"/>
  <c r="N933" i="3" s="1"/>
  <c r="O934" i="3"/>
  <c r="N934" i="3" s="1"/>
  <c r="O935" i="3"/>
  <c r="N935" i="3" s="1"/>
  <c r="O936" i="3"/>
  <c r="N936" i="3" s="1"/>
  <c r="O937" i="3"/>
  <c r="N937" i="3" s="1"/>
  <c r="O938" i="3"/>
  <c r="N938" i="3" s="1"/>
  <c r="O939" i="3"/>
  <c r="N939" i="3" s="1"/>
  <c r="O940" i="3"/>
  <c r="N940" i="3" s="1"/>
  <c r="O941" i="3"/>
  <c r="N941" i="3" s="1"/>
  <c r="O942" i="3"/>
  <c r="N942" i="3" s="1"/>
  <c r="O943" i="3"/>
  <c r="N943" i="3" s="1"/>
  <c r="O944" i="3"/>
  <c r="N944" i="3" s="1"/>
  <c r="O945" i="3"/>
  <c r="N945" i="3" s="1"/>
  <c r="O946" i="3"/>
  <c r="N946" i="3" s="1"/>
  <c r="O947" i="3"/>
  <c r="N947" i="3" s="1"/>
  <c r="O948" i="3"/>
  <c r="N948" i="3" s="1"/>
  <c r="O949" i="3"/>
  <c r="N949" i="3" s="1"/>
  <c r="O950" i="3"/>
  <c r="N950" i="3" s="1"/>
  <c r="O951" i="3"/>
  <c r="N951" i="3" s="1"/>
  <c r="O952" i="3"/>
  <c r="N952" i="3" s="1"/>
  <c r="O953" i="3"/>
  <c r="N953" i="3" s="1"/>
  <c r="O954" i="3"/>
  <c r="N954" i="3" s="1"/>
  <c r="O955" i="3"/>
  <c r="N955" i="3" s="1"/>
  <c r="O956" i="3"/>
  <c r="N956" i="3" s="1"/>
  <c r="O957" i="3"/>
  <c r="N957" i="3" s="1"/>
  <c r="O958" i="3"/>
  <c r="N958" i="3" s="1"/>
  <c r="O959" i="3"/>
  <c r="N959" i="3" s="1"/>
  <c r="O960" i="3"/>
  <c r="N960" i="3" s="1"/>
  <c r="O961" i="3"/>
  <c r="N961" i="3" s="1"/>
  <c r="O962" i="3"/>
  <c r="N962" i="3" s="1"/>
  <c r="O963" i="3"/>
  <c r="N963" i="3" s="1"/>
  <c r="O964" i="3"/>
  <c r="N964" i="3" s="1"/>
  <c r="O965" i="3"/>
  <c r="N965" i="3" s="1"/>
  <c r="O966" i="3"/>
  <c r="N966" i="3" s="1"/>
  <c r="O967" i="3"/>
  <c r="N967" i="3" s="1"/>
  <c r="O968" i="3"/>
  <c r="N968" i="3" s="1"/>
  <c r="O969" i="3"/>
  <c r="N969" i="3" s="1"/>
  <c r="O970" i="3"/>
  <c r="N970" i="3" s="1"/>
  <c r="O971" i="3"/>
  <c r="N971" i="3" s="1"/>
  <c r="O972" i="3"/>
  <c r="N972" i="3" s="1"/>
  <c r="O973" i="3"/>
  <c r="N973" i="3" s="1"/>
  <c r="O974" i="3"/>
  <c r="N974" i="3" s="1"/>
  <c r="O975" i="3"/>
  <c r="N975" i="3" s="1"/>
  <c r="O976" i="3"/>
  <c r="N976" i="3" s="1"/>
  <c r="O977" i="3"/>
  <c r="N977" i="3" s="1"/>
  <c r="O978" i="3"/>
  <c r="N978" i="3" s="1"/>
  <c r="O979" i="3"/>
  <c r="N979" i="3" s="1"/>
  <c r="O980" i="3"/>
  <c r="N980" i="3" s="1"/>
  <c r="O981" i="3"/>
  <c r="N981" i="3" s="1"/>
  <c r="O982" i="3"/>
  <c r="N982" i="3" s="1"/>
  <c r="O983" i="3"/>
  <c r="N983" i="3" s="1"/>
  <c r="O984" i="3"/>
  <c r="N984" i="3" s="1"/>
  <c r="O985" i="3"/>
  <c r="N985" i="3" s="1"/>
  <c r="O986" i="3"/>
  <c r="N986" i="3" s="1"/>
  <c r="O987" i="3"/>
  <c r="N987" i="3" s="1"/>
  <c r="O988" i="3"/>
  <c r="N988" i="3" s="1"/>
  <c r="O989" i="3"/>
  <c r="N989" i="3" s="1"/>
  <c r="O990" i="3"/>
  <c r="N990" i="3" s="1"/>
  <c r="O991" i="3"/>
  <c r="N991" i="3" s="1"/>
  <c r="O992" i="3"/>
  <c r="N992" i="3" s="1"/>
  <c r="O993" i="3"/>
  <c r="N993" i="3" s="1"/>
  <c r="O994" i="3"/>
  <c r="N994" i="3" s="1"/>
  <c r="O995" i="3"/>
  <c r="N995" i="3" s="1"/>
  <c r="O996" i="3"/>
  <c r="N996" i="3" s="1"/>
  <c r="O997" i="3"/>
  <c r="N997" i="3" s="1"/>
  <c r="O998" i="3"/>
  <c r="N998" i="3" s="1"/>
  <c r="O999" i="3"/>
  <c r="N999" i="3" s="1"/>
  <c r="O1000" i="3"/>
  <c r="N1000" i="3" s="1"/>
  <c r="O1001" i="3"/>
  <c r="N1001" i="3" s="1"/>
  <c r="O1002" i="3"/>
  <c r="N1002" i="3" s="1"/>
  <c r="O1003" i="3"/>
  <c r="N1003" i="3" s="1"/>
  <c r="O1004" i="3"/>
  <c r="N1004" i="3" s="1"/>
  <c r="O1005" i="3"/>
  <c r="N1005" i="3" s="1"/>
  <c r="O1006" i="3"/>
  <c r="N1006" i="3" s="1"/>
  <c r="O1007" i="3"/>
  <c r="N1007" i="3" s="1"/>
  <c r="O1008" i="3"/>
  <c r="N1008" i="3" s="1"/>
  <c r="O1009" i="3"/>
  <c r="N1009" i="3" s="1"/>
  <c r="O1010" i="3"/>
  <c r="N1010" i="3" s="1"/>
  <c r="O1011" i="3"/>
  <c r="N1011" i="3" s="1"/>
  <c r="O1012" i="3"/>
  <c r="N1012" i="3" s="1"/>
  <c r="O1013" i="3"/>
  <c r="N1013" i="3" s="1"/>
  <c r="O1014" i="3"/>
  <c r="N1014" i="3" s="1"/>
  <c r="O1015" i="3"/>
  <c r="N1015" i="3" s="1"/>
  <c r="O1016" i="3"/>
  <c r="N1016" i="3" s="1"/>
  <c r="O1017" i="3"/>
  <c r="N1017" i="3" s="1"/>
  <c r="O1018" i="3"/>
  <c r="N1018" i="3" s="1"/>
  <c r="O1019" i="3"/>
  <c r="N1019" i="3" s="1"/>
  <c r="O1020" i="3"/>
  <c r="N1020" i="3" s="1"/>
  <c r="O1021" i="3"/>
  <c r="N1021" i="3" s="1"/>
  <c r="O1022" i="3"/>
  <c r="N1022" i="3" s="1"/>
  <c r="O1023" i="3"/>
  <c r="N1023" i="3" s="1"/>
  <c r="O1024" i="3"/>
  <c r="N1024" i="3" s="1"/>
  <c r="O1025" i="3"/>
  <c r="N1025" i="3" s="1"/>
  <c r="O1026" i="3"/>
  <c r="N1026" i="3" s="1"/>
  <c r="O1027" i="3"/>
  <c r="N1027" i="3" s="1"/>
  <c r="O1028" i="3"/>
  <c r="N1028" i="3" s="1"/>
  <c r="O1029" i="3"/>
  <c r="N1029" i="3" s="1"/>
  <c r="O1030" i="3"/>
  <c r="N1030" i="3" s="1"/>
  <c r="O1031" i="3"/>
  <c r="N1031" i="3" s="1"/>
  <c r="O1032" i="3"/>
  <c r="N1032" i="3" s="1"/>
  <c r="O1033" i="3"/>
  <c r="N1033" i="3" s="1"/>
  <c r="O1034" i="3"/>
  <c r="N1034" i="3" s="1"/>
  <c r="O1035" i="3"/>
  <c r="N1035" i="3" s="1"/>
  <c r="O1036" i="3"/>
  <c r="N1036" i="3" s="1"/>
  <c r="O1037" i="3"/>
  <c r="N1037" i="3" s="1"/>
  <c r="O1038" i="3"/>
  <c r="N1038" i="3" s="1"/>
  <c r="O1039" i="3"/>
  <c r="N1039" i="3" s="1"/>
  <c r="O1040" i="3"/>
  <c r="N1040" i="3" s="1"/>
  <c r="O1041" i="3"/>
  <c r="N1041" i="3" s="1"/>
  <c r="O1042" i="3"/>
  <c r="N1042" i="3" s="1"/>
  <c r="O1043" i="3"/>
  <c r="N1043" i="3" s="1"/>
  <c r="O1044" i="3"/>
  <c r="N1044" i="3" s="1"/>
  <c r="O1045" i="3"/>
  <c r="N1045" i="3" s="1"/>
  <c r="O1046" i="3"/>
  <c r="N1046" i="3" s="1"/>
  <c r="O1047" i="3"/>
  <c r="N1047" i="3" s="1"/>
  <c r="O1048" i="3"/>
  <c r="N1048" i="3" s="1"/>
  <c r="O1049" i="3"/>
  <c r="N1049" i="3" s="1"/>
  <c r="O1050" i="3"/>
  <c r="N1050" i="3" s="1"/>
  <c r="O1051" i="3"/>
  <c r="N1051" i="3" s="1"/>
  <c r="O1052" i="3"/>
  <c r="N1052" i="3" s="1"/>
  <c r="O1053" i="3"/>
  <c r="N1053" i="3" s="1"/>
  <c r="O1054" i="3"/>
  <c r="N1054" i="3" s="1"/>
  <c r="O1055" i="3"/>
  <c r="N1055" i="3" s="1"/>
  <c r="O1056" i="3"/>
  <c r="N1056" i="3" s="1"/>
  <c r="O1057" i="3"/>
  <c r="N1057" i="3" s="1"/>
  <c r="O1058" i="3"/>
  <c r="N1058" i="3" s="1"/>
  <c r="O1059" i="3"/>
  <c r="N1059" i="3" s="1"/>
  <c r="O1060" i="3"/>
  <c r="N1060" i="3" s="1"/>
  <c r="O1061" i="3"/>
  <c r="N1061" i="3" s="1"/>
  <c r="O1062" i="3"/>
  <c r="N1062" i="3" s="1"/>
  <c r="O1063" i="3"/>
  <c r="N1063" i="3" s="1"/>
  <c r="O1064" i="3"/>
  <c r="N1064" i="3" s="1"/>
  <c r="O1065" i="3"/>
  <c r="N1065" i="3" s="1"/>
  <c r="O1066" i="3"/>
  <c r="N1066" i="3" s="1"/>
  <c r="O1067" i="3"/>
  <c r="N1067" i="3" s="1"/>
  <c r="O1068" i="3"/>
  <c r="N1068" i="3" s="1"/>
  <c r="O1069" i="3"/>
  <c r="N1069" i="3" s="1"/>
  <c r="O1070" i="3"/>
  <c r="N1070" i="3" s="1"/>
  <c r="O1071" i="3"/>
  <c r="N1071" i="3" s="1"/>
  <c r="O1072" i="3"/>
  <c r="N1072" i="3" s="1"/>
  <c r="O1073" i="3"/>
  <c r="N1073" i="3" s="1"/>
  <c r="O1074" i="3"/>
  <c r="N1074" i="3" s="1"/>
  <c r="O1075" i="3"/>
  <c r="N1075" i="3" s="1"/>
  <c r="O1076" i="3"/>
  <c r="N1076" i="3" s="1"/>
  <c r="O1077" i="3"/>
  <c r="N1077" i="3" s="1"/>
  <c r="O1078" i="3"/>
  <c r="N1078" i="3" s="1"/>
  <c r="O1079" i="3"/>
  <c r="N1079" i="3" s="1"/>
  <c r="O1080" i="3"/>
  <c r="N1080" i="3" s="1"/>
  <c r="O1081" i="3"/>
  <c r="N1081" i="3" s="1"/>
  <c r="O1082" i="3"/>
  <c r="N1082" i="3" s="1"/>
  <c r="O1083" i="3"/>
  <c r="N1083" i="3" s="1"/>
  <c r="O1084" i="3"/>
  <c r="N1084" i="3" s="1"/>
  <c r="O1085" i="3"/>
  <c r="N1085" i="3" s="1"/>
  <c r="O1086" i="3"/>
  <c r="N1086" i="3" s="1"/>
  <c r="O1087" i="3"/>
  <c r="N1087" i="3" s="1"/>
  <c r="O1088" i="3"/>
  <c r="N1088" i="3" s="1"/>
  <c r="O1089" i="3"/>
  <c r="N1089" i="3" s="1"/>
  <c r="O1090" i="3"/>
  <c r="N1090" i="3" s="1"/>
  <c r="O1091" i="3"/>
  <c r="N1091" i="3" s="1"/>
  <c r="O1092" i="3"/>
  <c r="N1092" i="3" s="1"/>
  <c r="O1093" i="3"/>
  <c r="N1093" i="3" s="1"/>
  <c r="O1094" i="3"/>
  <c r="N1094" i="3" s="1"/>
  <c r="O1095" i="3"/>
  <c r="N1095" i="3" s="1"/>
  <c r="O1096" i="3"/>
  <c r="N1096" i="3" s="1"/>
  <c r="O1097" i="3"/>
  <c r="N1097" i="3" s="1"/>
  <c r="O1098" i="3"/>
  <c r="N1098" i="3" s="1"/>
  <c r="O1099" i="3"/>
  <c r="N1099" i="3" s="1"/>
  <c r="O1100" i="3"/>
  <c r="N1100" i="3" s="1"/>
  <c r="O1101" i="3"/>
  <c r="N1101" i="3" s="1"/>
  <c r="O1102" i="3"/>
  <c r="N1102" i="3" s="1"/>
  <c r="O1103" i="3"/>
  <c r="N1103" i="3" s="1"/>
  <c r="O1104" i="3"/>
  <c r="N1104" i="3" s="1"/>
  <c r="O1105" i="3"/>
  <c r="N1105" i="3" s="1"/>
  <c r="O1106" i="3"/>
  <c r="N1106" i="3" s="1"/>
  <c r="O1107" i="3"/>
  <c r="N1107" i="3" s="1"/>
  <c r="O1108" i="3"/>
  <c r="N1108" i="3" s="1"/>
  <c r="O1109" i="3"/>
  <c r="N1109" i="3" s="1"/>
  <c r="O1110" i="3"/>
  <c r="N1110" i="3" s="1"/>
  <c r="O1111" i="3"/>
  <c r="N1111" i="3" s="1"/>
  <c r="O1112" i="3"/>
  <c r="N1112" i="3" s="1"/>
  <c r="O1113" i="3"/>
  <c r="N1113" i="3" s="1"/>
  <c r="O1114" i="3"/>
  <c r="N1114" i="3" s="1"/>
  <c r="O1115" i="3"/>
  <c r="N1115" i="3" s="1"/>
  <c r="O1116" i="3"/>
  <c r="N1116" i="3" s="1"/>
  <c r="O1117" i="3"/>
  <c r="N1117" i="3" s="1"/>
  <c r="O1118" i="3"/>
  <c r="N1118" i="3" s="1"/>
  <c r="O1119" i="3"/>
  <c r="N1119" i="3" s="1"/>
  <c r="O1120" i="3"/>
  <c r="N1120" i="3" s="1"/>
  <c r="O1121" i="3"/>
  <c r="N1121" i="3" s="1"/>
  <c r="O1122" i="3"/>
  <c r="N1122" i="3" s="1"/>
  <c r="O1123" i="3"/>
  <c r="N1123" i="3" s="1"/>
  <c r="O1124" i="3"/>
  <c r="N1124" i="3" s="1"/>
  <c r="O1125" i="3"/>
  <c r="N1125" i="3" s="1"/>
  <c r="O1126" i="3"/>
  <c r="N1126" i="3" s="1"/>
  <c r="O1127" i="3"/>
  <c r="N1127" i="3" s="1"/>
  <c r="O1128" i="3"/>
  <c r="N1128" i="3" s="1"/>
  <c r="O1129" i="3"/>
  <c r="N1129" i="3" s="1"/>
  <c r="O1130" i="3"/>
  <c r="N1130" i="3" s="1"/>
  <c r="O1131" i="3"/>
  <c r="N1131" i="3" s="1"/>
  <c r="O1132" i="3"/>
  <c r="N1132" i="3" s="1"/>
  <c r="O1133" i="3"/>
  <c r="N1133" i="3" s="1"/>
  <c r="O1134" i="3"/>
  <c r="N1134" i="3" s="1"/>
  <c r="O1135" i="3"/>
  <c r="N1135" i="3" s="1"/>
  <c r="O1136" i="3"/>
  <c r="N1136" i="3" s="1"/>
  <c r="O1137" i="3"/>
  <c r="N1137" i="3" s="1"/>
  <c r="O1138" i="3"/>
  <c r="N1138" i="3" s="1"/>
  <c r="O1139" i="3"/>
  <c r="N1139" i="3" s="1"/>
  <c r="O1140" i="3"/>
  <c r="N1140" i="3" s="1"/>
  <c r="O1141" i="3"/>
  <c r="N1141" i="3" s="1"/>
  <c r="O1142" i="3"/>
  <c r="N1142" i="3" s="1"/>
  <c r="O1143" i="3"/>
  <c r="N1143" i="3" s="1"/>
  <c r="O1144" i="3"/>
  <c r="N1144" i="3" s="1"/>
  <c r="O1145" i="3"/>
  <c r="N1145" i="3" s="1"/>
  <c r="O1146" i="3"/>
  <c r="N1146" i="3" s="1"/>
  <c r="O1147" i="3"/>
  <c r="N1147" i="3" s="1"/>
  <c r="O1148" i="3"/>
  <c r="N1148" i="3" s="1"/>
  <c r="O1149" i="3"/>
  <c r="N1149" i="3" s="1"/>
  <c r="O1150" i="3"/>
  <c r="N1150" i="3" s="1"/>
  <c r="O1151" i="3"/>
  <c r="N1151" i="3" s="1"/>
  <c r="O1152" i="3"/>
  <c r="N1152" i="3" s="1"/>
  <c r="O1153" i="3"/>
  <c r="N1153" i="3" s="1"/>
  <c r="O1154" i="3"/>
  <c r="N1154" i="3" s="1"/>
  <c r="O1155" i="3"/>
  <c r="N1155" i="3" s="1"/>
  <c r="O1156" i="3"/>
  <c r="N1156" i="3" s="1"/>
  <c r="O1157" i="3"/>
  <c r="N1157" i="3" s="1"/>
  <c r="O1158" i="3"/>
  <c r="N1158" i="3" s="1"/>
  <c r="O1159" i="3"/>
  <c r="N1159" i="3" s="1"/>
  <c r="O1160" i="3"/>
  <c r="N1160" i="3" s="1"/>
  <c r="O1161" i="3"/>
  <c r="N1161" i="3" s="1"/>
  <c r="O1162" i="3"/>
  <c r="N1162" i="3" s="1"/>
  <c r="O1163" i="3"/>
  <c r="N1163" i="3" s="1"/>
  <c r="O1164" i="3"/>
  <c r="N1164" i="3" s="1"/>
  <c r="O1165" i="3"/>
  <c r="N1165" i="3" s="1"/>
  <c r="O1166" i="3"/>
  <c r="N1166" i="3" s="1"/>
  <c r="O1167" i="3"/>
  <c r="N1167" i="3" s="1"/>
  <c r="O1168" i="3"/>
  <c r="N1168" i="3" s="1"/>
  <c r="O1169" i="3"/>
  <c r="N1169" i="3" s="1"/>
  <c r="O1170" i="3"/>
  <c r="N1170" i="3" s="1"/>
  <c r="O1171" i="3"/>
  <c r="N1171" i="3" s="1"/>
  <c r="O1172" i="3"/>
  <c r="N1172" i="3" s="1"/>
  <c r="O1173" i="3"/>
  <c r="N1173" i="3" s="1"/>
  <c r="O1174" i="3"/>
  <c r="N1174" i="3" s="1"/>
  <c r="O1175" i="3"/>
  <c r="N1175" i="3" s="1"/>
  <c r="O1176" i="3"/>
  <c r="N1176" i="3" s="1"/>
  <c r="O1177" i="3"/>
  <c r="N1177" i="3" s="1"/>
  <c r="O1178" i="3"/>
  <c r="N1178" i="3" s="1"/>
  <c r="O1179" i="3"/>
  <c r="N1179" i="3" s="1"/>
  <c r="O1180" i="3"/>
  <c r="N1180" i="3" s="1"/>
  <c r="O1181" i="3"/>
  <c r="N1181" i="3" s="1"/>
  <c r="O1182" i="3"/>
  <c r="N1182" i="3" s="1"/>
  <c r="O1183" i="3"/>
  <c r="N1183" i="3" s="1"/>
  <c r="O1184" i="3"/>
  <c r="N1184" i="3" s="1"/>
  <c r="O1185" i="3"/>
  <c r="N1185" i="3" s="1"/>
  <c r="O1186" i="3"/>
  <c r="N1186" i="3" s="1"/>
  <c r="O1187" i="3"/>
  <c r="N1187" i="3" s="1"/>
  <c r="O1188" i="3"/>
  <c r="N1188" i="3" s="1"/>
  <c r="O1189" i="3"/>
  <c r="N1189" i="3" s="1"/>
  <c r="O1190" i="3"/>
  <c r="N1190" i="3" s="1"/>
  <c r="O1191" i="3"/>
  <c r="N1191" i="3" s="1"/>
  <c r="O1192" i="3"/>
  <c r="N1192" i="3" s="1"/>
  <c r="O1193" i="3"/>
  <c r="N1193" i="3" s="1"/>
  <c r="O1194" i="3"/>
  <c r="N1194" i="3" s="1"/>
  <c r="O1195" i="3"/>
  <c r="N1195" i="3" s="1"/>
  <c r="O1196" i="3"/>
  <c r="N1196" i="3" s="1"/>
  <c r="O1197" i="3"/>
  <c r="N1197" i="3" s="1"/>
  <c r="O1198" i="3"/>
  <c r="N1198" i="3" s="1"/>
  <c r="O1199" i="3"/>
  <c r="N1199" i="3" s="1"/>
  <c r="O1200" i="3"/>
  <c r="N1200" i="3" s="1"/>
  <c r="O1201" i="3"/>
  <c r="N1201" i="3" s="1"/>
  <c r="O1202" i="3"/>
  <c r="N1202" i="3" s="1"/>
  <c r="O1203" i="3"/>
  <c r="N1203" i="3" s="1"/>
  <c r="O1204" i="3"/>
  <c r="N1204" i="3" s="1"/>
  <c r="O1205" i="3"/>
  <c r="N1205" i="3" s="1"/>
  <c r="O1206" i="3"/>
  <c r="N1206" i="3" s="1"/>
  <c r="O1207" i="3"/>
  <c r="N1207" i="3" s="1"/>
  <c r="O1208" i="3"/>
  <c r="N1208" i="3" s="1"/>
  <c r="O1209" i="3"/>
  <c r="N1209" i="3" s="1"/>
  <c r="O1210" i="3"/>
  <c r="N1210" i="3" s="1"/>
  <c r="O1211" i="3"/>
  <c r="N1211" i="3" s="1"/>
  <c r="O1212" i="3"/>
  <c r="N1212" i="3" s="1"/>
  <c r="O1213" i="3"/>
  <c r="N1213" i="3" s="1"/>
  <c r="O1214" i="3"/>
  <c r="N1214" i="3" s="1"/>
  <c r="O1215" i="3"/>
  <c r="N1215" i="3" s="1"/>
  <c r="O1216" i="3"/>
  <c r="N1216" i="3" s="1"/>
  <c r="O1217" i="3"/>
  <c r="N1217" i="3" s="1"/>
  <c r="O1218" i="3"/>
  <c r="N1218" i="3" s="1"/>
  <c r="O1219" i="3"/>
  <c r="N1219" i="3" s="1"/>
  <c r="O1220" i="3"/>
  <c r="N1220" i="3" s="1"/>
  <c r="O1221" i="3"/>
  <c r="N1221" i="3" s="1"/>
  <c r="O1222" i="3"/>
  <c r="N1222" i="3" s="1"/>
  <c r="O1223" i="3"/>
  <c r="N1223" i="3" s="1"/>
  <c r="O1224" i="3"/>
  <c r="N1224" i="3" s="1"/>
  <c r="O1225" i="3"/>
  <c r="N1225" i="3" s="1"/>
  <c r="O1226" i="3"/>
  <c r="N1226" i="3" s="1"/>
  <c r="O1227" i="3"/>
  <c r="N1227" i="3" s="1"/>
  <c r="O1228" i="3"/>
  <c r="N1228" i="3" s="1"/>
  <c r="O1229" i="3"/>
  <c r="N1229" i="3" s="1"/>
  <c r="O1230" i="3"/>
  <c r="N1230" i="3" s="1"/>
  <c r="O1231" i="3"/>
  <c r="N1231" i="3" s="1"/>
  <c r="O1232" i="3"/>
  <c r="N1232" i="3" s="1"/>
  <c r="O1233" i="3"/>
  <c r="N1233" i="3" s="1"/>
  <c r="O1234" i="3"/>
  <c r="N1234" i="3" s="1"/>
  <c r="O1235" i="3"/>
  <c r="N1235" i="3" s="1"/>
  <c r="O1236" i="3"/>
  <c r="N1236" i="3" s="1"/>
  <c r="O1237" i="3"/>
  <c r="N1237" i="3" s="1"/>
  <c r="O1238" i="3"/>
  <c r="N1238" i="3" s="1"/>
  <c r="O1239" i="3"/>
  <c r="N1239" i="3" s="1"/>
  <c r="O1240" i="3"/>
  <c r="N1240" i="3" s="1"/>
  <c r="O1241" i="3"/>
  <c r="N1241" i="3" s="1"/>
  <c r="O1242" i="3"/>
  <c r="N1242" i="3" s="1"/>
  <c r="O1243" i="3"/>
  <c r="N1243" i="3" s="1"/>
  <c r="O1244" i="3"/>
  <c r="N1244" i="3" s="1"/>
  <c r="O1245" i="3"/>
  <c r="N1245" i="3" s="1"/>
  <c r="O1246" i="3"/>
  <c r="N1246" i="3" s="1"/>
  <c r="O1247" i="3"/>
  <c r="N1247" i="3" s="1"/>
  <c r="O1248" i="3"/>
  <c r="N1248" i="3" s="1"/>
  <c r="O1249" i="3"/>
  <c r="N1249" i="3" s="1"/>
  <c r="O1250" i="3"/>
  <c r="N1250" i="3" s="1"/>
  <c r="O1251" i="3"/>
  <c r="N1251" i="3" s="1"/>
  <c r="O1252" i="3"/>
  <c r="N1252" i="3" s="1"/>
  <c r="O1253" i="3"/>
  <c r="N1253" i="3" s="1"/>
  <c r="O1254" i="3"/>
  <c r="N1254" i="3" s="1"/>
  <c r="O1255" i="3"/>
  <c r="N1255" i="3" s="1"/>
  <c r="O1256" i="3"/>
  <c r="N1256" i="3" s="1"/>
  <c r="O1257" i="3"/>
  <c r="N1257" i="3" s="1"/>
  <c r="O1258" i="3"/>
  <c r="N1258" i="3" s="1"/>
  <c r="O1259" i="3"/>
  <c r="N1259" i="3" s="1"/>
  <c r="O1260" i="3"/>
  <c r="N1260" i="3" s="1"/>
  <c r="O1261" i="3"/>
  <c r="N1261" i="3" s="1"/>
  <c r="O1262" i="3"/>
  <c r="N1262" i="3" s="1"/>
  <c r="O1263" i="3"/>
  <c r="N1263" i="3" s="1"/>
  <c r="O1264" i="3"/>
  <c r="N1264" i="3" s="1"/>
  <c r="O1265" i="3"/>
  <c r="N1265" i="3" s="1"/>
  <c r="O1266" i="3"/>
  <c r="N1266" i="3" s="1"/>
  <c r="O1267" i="3"/>
  <c r="N1267" i="3" s="1"/>
  <c r="O273" i="3"/>
  <c r="N273" i="3" s="1"/>
  <c r="AF268" i="4" l="1"/>
  <c r="AI268" i="4" s="1"/>
  <c r="AF249" i="4"/>
  <c r="AI249" i="4" s="1"/>
  <c r="AF250" i="4"/>
  <c r="AI250" i="4" s="1"/>
  <c r="AF242" i="4"/>
  <c r="AI242" i="4" s="1"/>
  <c r="AF234" i="4"/>
  <c r="AI234" i="4" s="1"/>
  <c r="AF196" i="4"/>
  <c r="AI196" i="4" s="1"/>
  <c r="AF108" i="4"/>
  <c r="AI108" i="4" s="1"/>
  <c r="AF205" i="4"/>
  <c r="AI205" i="4" s="1"/>
  <c r="AF199" i="4"/>
  <c r="AI199" i="4" s="1"/>
  <c r="AF191" i="4"/>
  <c r="AI191" i="4" s="1"/>
  <c r="AF200" i="4"/>
  <c r="AI200" i="4" s="1"/>
  <c r="AF57" i="4"/>
  <c r="AI57" i="4" s="1"/>
  <c r="AF95" i="4"/>
  <c r="AI95" i="4" s="1"/>
  <c r="AF269" i="4"/>
  <c r="AI269" i="4" s="1"/>
  <c r="AF264" i="4"/>
  <c r="AI264" i="4" s="1"/>
  <c r="AF265" i="4"/>
  <c r="AI265" i="4" s="1"/>
  <c r="AF280" i="4"/>
  <c r="AI280" i="4" s="1"/>
  <c r="AF243" i="4"/>
  <c r="AI243" i="4" s="1"/>
  <c r="AF140" i="4"/>
  <c r="AI140" i="4" s="1"/>
  <c r="AF106" i="4"/>
  <c r="AI106" i="4" s="1"/>
  <c r="AF183" i="4"/>
  <c r="AI183" i="4" s="1"/>
  <c r="AF122" i="4"/>
  <c r="AI122" i="4" s="1"/>
  <c r="AF173" i="4"/>
  <c r="AI173" i="4" s="1"/>
  <c r="AF148" i="4"/>
  <c r="AI148" i="4" s="1"/>
  <c r="AF128" i="4"/>
  <c r="AI128" i="4" s="1"/>
  <c r="AF116" i="4"/>
  <c r="AI116" i="4" s="1"/>
  <c r="AF124" i="4"/>
  <c r="AI124" i="4" s="1"/>
  <c r="AF144" i="4"/>
  <c r="AI144" i="4" s="1"/>
  <c r="AF137" i="4"/>
  <c r="AI137" i="4" s="1"/>
  <c r="AF92" i="4"/>
  <c r="AI92" i="4" s="1"/>
  <c r="AF38" i="4"/>
  <c r="AI38" i="4" s="1"/>
  <c r="AF30" i="4"/>
  <c r="AI30" i="4" s="1"/>
  <c r="AF22" i="4"/>
  <c r="AI22" i="4" s="1"/>
  <c r="AF81" i="4"/>
  <c r="AI81" i="4" s="1"/>
  <c r="AF60" i="4"/>
  <c r="AI60" i="4" s="1"/>
  <c r="AF73" i="4"/>
  <c r="AI73" i="4" s="1"/>
  <c r="AF284" i="4"/>
  <c r="AI284" i="4" s="1"/>
  <c r="AF278" i="4"/>
  <c r="AI278" i="4" s="1"/>
  <c r="AF282" i="4"/>
  <c r="AI282" i="4" s="1"/>
  <c r="AF138" i="4"/>
  <c r="AI138" i="4" s="1"/>
  <c r="AF113" i="4"/>
  <c r="AI113" i="4" s="1"/>
  <c r="AF175" i="4"/>
  <c r="AI175" i="4" s="1"/>
  <c r="AF104" i="4"/>
  <c r="AI104" i="4" s="1"/>
  <c r="AF97" i="4"/>
  <c r="AI97" i="4" s="1"/>
  <c r="AF204" i="4"/>
  <c r="AI204" i="4" s="1"/>
  <c r="AF181" i="4"/>
  <c r="AI181" i="4" s="1"/>
  <c r="AF121" i="4"/>
  <c r="AI121" i="4" s="1"/>
  <c r="AF114" i="4"/>
  <c r="AI114" i="4" s="1"/>
  <c r="AF159" i="4"/>
  <c r="AI159" i="4" s="1"/>
  <c r="AF136" i="4"/>
  <c r="AI136" i="4" s="1"/>
  <c r="AF129" i="4"/>
  <c r="AI129" i="4" s="1"/>
  <c r="AF112" i="4"/>
  <c r="AI112" i="4" s="1"/>
  <c r="AF202" i="4"/>
  <c r="AI202" i="4" s="1"/>
  <c r="AF76" i="4"/>
  <c r="AI76" i="4" s="1"/>
  <c r="AF44" i="4"/>
  <c r="AI44" i="4" s="1"/>
  <c r="AF90" i="4"/>
  <c r="AI90" i="4" s="1"/>
  <c r="AF49" i="4"/>
  <c r="AI49" i="4" s="1"/>
  <c r="AF263" i="4"/>
  <c r="AI263" i="4" s="1"/>
  <c r="AF262" i="4"/>
  <c r="AI262" i="4" s="1"/>
  <c r="AF248" i="4"/>
  <c r="AI248" i="4" s="1"/>
  <c r="AF233" i="4"/>
  <c r="AI233" i="4" s="1"/>
  <c r="AF145" i="4"/>
  <c r="AI145" i="4" s="1"/>
  <c r="S12" i="4"/>
  <c r="Z12" i="4"/>
  <c r="T12" i="4"/>
  <c r="AF167" i="4"/>
  <c r="AI167" i="4" s="1"/>
  <c r="AF197" i="4"/>
  <c r="AI197" i="4" s="1"/>
  <c r="AF189" i="4"/>
  <c r="AI189" i="4" s="1"/>
  <c r="AF165" i="4"/>
  <c r="AI165" i="4" s="1"/>
  <c r="AF157" i="4"/>
  <c r="AI157" i="4" s="1"/>
  <c r="AF96" i="4"/>
  <c r="AI96" i="4" s="1"/>
  <c r="AF89" i="4"/>
  <c r="AI89" i="4" s="1"/>
  <c r="AF43" i="4"/>
  <c r="AI43" i="4" s="1"/>
  <c r="AF41" i="4"/>
  <c r="AI41" i="4" s="1"/>
  <c r="AF39" i="4"/>
  <c r="AI39" i="4" s="1"/>
  <c r="AF37" i="4"/>
  <c r="AI37" i="4" s="1"/>
  <c r="AF35" i="4"/>
  <c r="AI35" i="4" s="1"/>
  <c r="AF33" i="4"/>
  <c r="AI33" i="4" s="1"/>
  <c r="AF31" i="4"/>
  <c r="AI31" i="4" s="1"/>
  <c r="AF29" i="4"/>
  <c r="AI29" i="4" s="1"/>
  <c r="AF27" i="4"/>
  <c r="AI27" i="4" s="1"/>
  <c r="AF25" i="4"/>
  <c r="AI25" i="4" s="1"/>
  <c r="AF23" i="4"/>
  <c r="AI23" i="4" s="1"/>
  <c r="AF21" i="4"/>
  <c r="AI21" i="4" s="1"/>
  <c r="AF19" i="4"/>
  <c r="AI19" i="4" s="1"/>
  <c r="AF17" i="4"/>
  <c r="AI17" i="4" s="1"/>
  <c r="AF15" i="4"/>
  <c r="AI15" i="4" s="1"/>
  <c r="AF65" i="4"/>
  <c r="AI65" i="4" s="1"/>
  <c r="AF42" i="4"/>
  <c r="AI42" i="4" s="1"/>
  <c r="AF34" i="4"/>
  <c r="AI34" i="4" s="1"/>
  <c r="AF26" i="4"/>
  <c r="AI26" i="4" s="1"/>
  <c r="AF18" i="4"/>
  <c r="AI18" i="4" s="1"/>
  <c r="AF105" i="4"/>
  <c r="AI105" i="4" s="1"/>
  <c r="W1" i="3"/>
  <c r="V1" i="3"/>
  <c r="U1" i="3"/>
  <c r="T1" i="3"/>
  <c r="S1" i="3"/>
  <c r="R1" i="3"/>
  <c r="Q1" i="3"/>
  <c r="P1" i="3"/>
  <c r="AF192" i="4" l="1"/>
  <c r="AI192" i="4" s="1"/>
  <c r="AF77" i="4"/>
  <c r="AI77" i="4" s="1"/>
  <c r="AF149" i="4"/>
  <c r="AI149" i="4" s="1"/>
  <c r="AF46" i="4"/>
  <c r="AI46" i="4" s="1"/>
  <c r="AF56" i="4"/>
  <c r="AI56" i="4" s="1"/>
  <c r="AF82" i="4"/>
  <c r="AI82" i="4" s="1"/>
  <c r="AF164" i="4"/>
  <c r="AI164" i="4" s="1"/>
  <c r="AF158" i="4"/>
  <c r="AI158" i="4" s="1"/>
  <c r="AF220" i="4"/>
  <c r="AI220" i="4" s="1"/>
  <c r="AF118" i="4"/>
  <c r="AI118" i="4" s="1"/>
  <c r="AF126" i="4"/>
  <c r="AI126" i="4" s="1"/>
  <c r="AF150" i="4"/>
  <c r="AI150" i="4" s="1"/>
  <c r="AF239" i="4"/>
  <c r="AI239" i="4" s="1"/>
  <c r="AF127" i="4"/>
  <c r="AI127" i="4" s="1"/>
  <c r="AF53" i="4"/>
  <c r="AI53" i="4" s="1"/>
  <c r="AF119" i="4"/>
  <c r="AI119" i="4" s="1"/>
  <c r="AF141" i="4"/>
  <c r="AI141" i="4" s="1"/>
  <c r="AF54" i="4"/>
  <c r="AI54" i="4" s="1"/>
  <c r="AF86" i="4"/>
  <c r="AI86" i="4" s="1"/>
  <c r="AF253" i="4"/>
  <c r="AI253" i="4" s="1"/>
  <c r="AF277" i="4"/>
  <c r="AI277" i="4" s="1"/>
  <c r="AF247" i="4"/>
  <c r="AI247" i="4" s="1"/>
  <c r="AF255" i="4"/>
  <c r="AI255" i="4" s="1"/>
  <c r="AF261" i="4"/>
  <c r="AI261" i="4" s="1"/>
  <c r="AF168" i="4"/>
  <c r="AI168" i="4" s="1"/>
  <c r="AF64" i="4"/>
  <c r="AI64" i="4" s="1"/>
  <c r="AF174" i="4"/>
  <c r="AI174" i="4" s="1"/>
  <c r="AF84" i="4"/>
  <c r="AI84" i="4" s="1"/>
  <c r="AF88" i="4"/>
  <c r="AI88" i="4" s="1"/>
  <c r="AF166" i="4"/>
  <c r="AI166" i="4" s="1"/>
  <c r="AF178" i="4"/>
  <c r="AI178" i="4" s="1"/>
  <c r="AF235" i="4"/>
  <c r="AI235" i="4" s="1"/>
  <c r="AF232" i="4"/>
  <c r="AI232" i="4" s="1"/>
  <c r="AF259" i="4"/>
  <c r="AI259" i="4" s="1"/>
  <c r="AF258" i="4"/>
  <c r="AI258" i="4" s="1"/>
  <c r="AF47" i="4"/>
  <c r="AI47" i="4" s="1"/>
  <c r="AF147" i="4"/>
  <c r="AI147" i="4" s="1"/>
  <c r="AF143" i="4"/>
  <c r="AI143" i="4" s="1"/>
  <c r="AF109" i="4"/>
  <c r="AI109" i="4" s="1"/>
  <c r="AF75" i="4"/>
  <c r="AI75" i="4" s="1"/>
  <c r="AF103" i="4"/>
  <c r="AI103" i="4" s="1"/>
  <c r="AF240" i="4"/>
  <c r="AI240" i="4" s="1"/>
  <c r="AF94" i="4"/>
  <c r="AI94" i="4" s="1"/>
  <c r="AF110" i="4"/>
  <c r="AI110" i="4" s="1"/>
  <c r="AF142" i="4"/>
  <c r="AI142" i="4" s="1"/>
  <c r="AF226" i="4"/>
  <c r="AI226" i="4" s="1"/>
  <c r="AF231" i="4"/>
  <c r="AI231" i="4" s="1"/>
  <c r="AF275" i="4"/>
  <c r="AI275" i="4" s="1"/>
  <c r="AF273" i="4"/>
  <c r="AI273" i="4" s="1"/>
  <c r="AF72" i="4"/>
  <c r="AI72" i="4" s="1"/>
  <c r="AF152" i="4"/>
  <c r="AI152" i="4" s="1"/>
  <c r="AF182" i="4"/>
  <c r="AI182" i="4" s="1"/>
  <c r="AF195" i="4"/>
  <c r="AI195" i="4" s="1"/>
  <c r="AF170" i="4"/>
  <c r="AI170" i="4" s="1"/>
  <c r="AF201" i="4"/>
  <c r="AI201" i="4" s="1"/>
  <c r="AF228" i="4"/>
  <c r="AI228" i="4" s="1"/>
  <c r="AF71" i="4"/>
  <c r="AI71" i="4" s="1"/>
  <c r="Y12" i="4"/>
  <c r="AF14" i="4"/>
  <c r="AF55" i="4"/>
  <c r="AI55" i="4" s="1"/>
  <c r="AF176" i="4"/>
  <c r="AI176" i="4" s="1"/>
  <c r="AF180" i="4"/>
  <c r="AI180" i="4" s="1"/>
  <c r="AF184" i="4"/>
  <c r="AI184" i="4" s="1"/>
  <c r="AF85" i="4"/>
  <c r="AI85" i="4" s="1"/>
  <c r="AF101" i="4"/>
  <c r="AI101" i="4" s="1"/>
  <c r="AF133" i="4"/>
  <c r="AI133" i="4" s="1"/>
  <c r="AF206" i="4"/>
  <c r="AI206" i="4" s="1"/>
  <c r="AF218" i="4"/>
  <c r="AI218" i="4" s="1"/>
  <c r="AF236" i="4"/>
  <c r="AI236" i="4" s="1"/>
  <c r="AF246" i="4"/>
  <c r="AI246" i="4" s="1"/>
  <c r="AF271" i="4"/>
  <c r="AI271" i="4" s="1"/>
  <c r="AF283" i="4"/>
  <c r="AI283" i="4" s="1"/>
  <c r="AF79" i="4"/>
  <c r="AI79" i="4" s="1"/>
  <c r="AF115" i="4"/>
  <c r="AI115" i="4" s="1"/>
  <c r="AF58" i="4"/>
  <c r="AI58" i="4" s="1"/>
  <c r="AF61" i="4"/>
  <c r="AI61" i="4" s="1"/>
  <c r="AF111" i="4"/>
  <c r="AI111" i="4" s="1"/>
  <c r="AF151" i="4"/>
  <c r="AI151" i="4" s="1"/>
  <c r="AF70" i="4"/>
  <c r="AI70" i="4" s="1"/>
  <c r="AF123" i="4"/>
  <c r="AI123" i="4" s="1"/>
  <c r="AF207" i="4"/>
  <c r="AI207" i="4" s="1"/>
  <c r="AF194" i="4"/>
  <c r="AI194" i="4" s="1"/>
  <c r="AF74" i="4"/>
  <c r="AI74" i="4" s="1"/>
  <c r="AF190" i="4"/>
  <c r="AI190" i="4" s="1"/>
  <c r="AF266" i="4"/>
  <c r="AI266" i="4" s="1"/>
  <c r="AF68" i="4"/>
  <c r="AI68" i="4" s="1"/>
  <c r="AF117" i="4"/>
  <c r="AI117" i="4" s="1"/>
  <c r="AF139" i="4"/>
  <c r="AI139" i="4" s="1"/>
  <c r="AF51" i="4"/>
  <c r="AI51" i="4" s="1"/>
  <c r="AF83" i="4"/>
  <c r="AI83" i="4" s="1"/>
  <c r="AF91" i="4"/>
  <c r="AI91" i="4" s="1"/>
  <c r="AF125" i="4"/>
  <c r="AI125" i="4" s="1"/>
  <c r="AF257" i="4"/>
  <c r="AI257" i="4" s="1"/>
  <c r="AF254" i="4"/>
  <c r="AI254" i="4" s="1"/>
  <c r="AF63" i="4"/>
  <c r="AI63" i="4" s="1"/>
  <c r="O12" i="4"/>
  <c r="AF48" i="4"/>
  <c r="AI48" i="4" s="1"/>
  <c r="AF50" i="4"/>
  <c r="AI50" i="4" s="1"/>
  <c r="AF62" i="4"/>
  <c r="AI62" i="4" s="1"/>
  <c r="AF120" i="4"/>
  <c r="AI120" i="4" s="1"/>
  <c r="AF132" i="4"/>
  <c r="AI132" i="4" s="1"/>
  <c r="AF208" i="4"/>
  <c r="AI208" i="4" s="1"/>
  <c r="AF222" i="4"/>
  <c r="AI222" i="4" s="1"/>
  <c r="AF52" i="4"/>
  <c r="AI52" i="4" s="1"/>
  <c r="AF188" i="4"/>
  <c r="AI188" i="4" s="1"/>
  <c r="AF80" i="4"/>
  <c r="AI80" i="4" s="1"/>
  <c r="AF203" i="4"/>
  <c r="AI203" i="4" s="1"/>
  <c r="AF162" i="4"/>
  <c r="AI162" i="4" s="1"/>
  <c r="AF252" i="4"/>
  <c r="AI252" i="4" s="1"/>
  <c r="AF224" i="4"/>
  <c r="AI224" i="4" s="1"/>
  <c r="AF230" i="4"/>
  <c r="AI230" i="4" s="1"/>
  <c r="AF260" i="4"/>
  <c r="AI260" i="4" s="1"/>
  <c r="AF281" i="4"/>
  <c r="AI281" i="4" s="1"/>
  <c r="AF156" i="4"/>
  <c r="AI156" i="4" s="1"/>
  <c r="AF160" i="4"/>
  <c r="AI160" i="4" s="1"/>
  <c r="AF78" i="4"/>
  <c r="AI78" i="4" s="1"/>
  <c r="AF130" i="4"/>
  <c r="AI130" i="4" s="1"/>
  <c r="AF102" i="4"/>
  <c r="AI102" i="4" s="1"/>
  <c r="AF134" i="4"/>
  <c r="AI134" i="4" s="1"/>
  <c r="AF216" i="4"/>
  <c r="AI216" i="4" s="1"/>
  <c r="AF237" i="4"/>
  <c r="AI237" i="4" s="1"/>
  <c r="AF256" i="4"/>
  <c r="AI256" i="4" s="1"/>
  <c r="AF267" i="4"/>
  <c r="AI267" i="4" s="1"/>
  <c r="AF172" i="4"/>
  <c r="AI172" i="4" s="1"/>
  <c r="AF154" i="4"/>
  <c r="AI154" i="4" s="1"/>
  <c r="AF186" i="4"/>
  <c r="AI186" i="4" s="1"/>
  <c r="AF87" i="4"/>
  <c r="AI87" i="4" s="1"/>
  <c r="AF98" i="4"/>
  <c r="AI98" i="4" s="1"/>
  <c r="AF210" i="4"/>
  <c r="AI210" i="4" s="1"/>
  <c r="AF107" i="4"/>
  <c r="AI107" i="4" s="1"/>
  <c r="AF69" i="4"/>
  <c r="AI69" i="4" s="1"/>
  <c r="AF99" i="4"/>
  <c r="AI99" i="4" s="1"/>
  <c r="AF131" i="4"/>
  <c r="AI131" i="4" s="1"/>
  <c r="AF198" i="4"/>
  <c r="AI198" i="4" s="1"/>
  <c r="AF59" i="4"/>
  <c r="AI59" i="4" s="1"/>
  <c r="AF93" i="4"/>
  <c r="AI93" i="4" s="1"/>
  <c r="AF135" i="4"/>
  <c r="AI135" i="4" s="1"/>
  <c r="AF212" i="4"/>
  <c r="AI212" i="4" s="1"/>
  <c r="AF238" i="4"/>
  <c r="AI238" i="4" s="1"/>
  <c r="AF244" i="4"/>
  <c r="AI244" i="4" s="1"/>
  <c r="AF279" i="4"/>
  <c r="AI279" i="4" s="1"/>
  <c r="AF270" i="4"/>
  <c r="AI270" i="4" s="1"/>
  <c r="AF100" i="4"/>
  <c r="AI100" i="4" s="1"/>
  <c r="AF66" i="4"/>
  <c r="AI66" i="4" s="1"/>
  <c r="AF45" i="4"/>
  <c r="AI45" i="4" s="1"/>
  <c r="AF67" i="4"/>
  <c r="AI67" i="4" s="1"/>
  <c r="AF241" i="4"/>
  <c r="AI241" i="4" s="1"/>
  <c r="AF251" i="4"/>
  <c r="AI251" i="4" s="1"/>
  <c r="AF214" i="4"/>
  <c r="AI214" i="4" s="1"/>
  <c r="D3" i="3"/>
  <c r="AI14" i="4" l="1"/>
  <c r="AI12" i="4" s="1"/>
  <c r="Y10" i="4" s="1"/>
  <c r="AF12" i="4"/>
  <c r="AA12" i="4"/>
  <c r="Y9" i="4" s="1"/>
  <c r="I284" i="1"/>
  <c r="F284" i="1"/>
  <c r="H284" i="1"/>
  <c r="J284" i="1"/>
  <c r="G284" i="1"/>
  <c r="F17" i="1"/>
  <c r="F23" i="1"/>
  <c r="F28" i="1"/>
  <c r="F33" i="1"/>
  <c r="F39" i="1"/>
  <c r="F44" i="1"/>
  <c r="F49" i="1"/>
  <c r="F55" i="1"/>
  <c r="F60" i="1"/>
  <c r="F65" i="1"/>
  <c r="F71" i="1"/>
  <c r="F76" i="1"/>
  <c r="G17" i="1"/>
  <c r="G23" i="1"/>
  <c r="G28" i="1"/>
  <c r="G33" i="1"/>
  <c r="G39" i="1"/>
  <c r="G44" i="1"/>
  <c r="G49" i="1"/>
  <c r="G55" i="1"/>
  <c r="G60" i="1"/>
  <c r="G65" i="1"/>
  <c r="G71" i="1"/>
  <c r="G76" i="1"/>
  <c r="H17" i="1"/>
  <c r="H23" i="1"/>
  <c r="H28" i="1"/>
  <c r="H33" i="1"/>
  <c r="H39" i="1"/>
  <c r="H44" i="1"/>
  <c r="H49" i="1"/>
  <c r="H55" i="1"/>
  <c r="H60" i="1"/>
  <c r="H65" i="1"/>
  <c r="H71" i="1"/>
  <c r="H76" i="1"/>
  <c r="I17" i="1"/>
  <c r="I21" i="1"/>
  <c r="I25" i="1"/>
  <c r="I29" i="1"/>
  <c r="I33" i="1"/>
  <c r="I37" i="1"/>
  <c r="I41" i="1"/>
  <c r="I45" i="1"/>
  <c r="I49" i="1"/>
  <c r="I53" i="1"/>
  <c r="I57" i="1"/>
  <c r="I61" i="1"/>
  <c r="I65" i="1"/>
  <c r="I69" i="1"/>
  <c r="I73" i="1"/>
  <c r="I77" i="1"/>
  <c r="J16" i="1"/>
  <c r="J21" i="1"/>
  <c r="J27" i="1"/>
  <c r="J32" i="1"/>
  <c r="J37" i="1"/>
  <c r="J43" i="1"/>
  <c r="J48" i="1"/>
  <c r="J53" i="1"/>
  <c r="J59" i="1"/>
  <c r="J64" i="1"/>
  <c r="J69" i="1"/>
  <c r="J75" i="1"/>
  <c r="F19" i="1"/>
  <c r="F24" i="1"/>
  <c r="F29" i="1"/>
  <c r="F35" i="1"/>
  <c r="F40" i="1"/>
  <c r="F45" i="1"/>
  <c r="F51" i="1"/>
  <c r="F56" i="1"/>
  <c r="F61" i="1"/>
  <c r="F67" i="1"/>
  <c r="F72" i="1"/>
  <c r="F77" i="1"/>
  <c r="G19" i="1"/>
  <c r="G24" i="1"/>
  <c r="G29" i="1"/>
  <c r="G35" i="1"/>
  <c r="G40" i="1"/>
  <c r="G45" i="1"/>
  <c r="G51" i="1"/>
  <c r="G56" i="1"/>
  <c r="G61" i="1"/>
  <c r="G67" i="1"/>
  <c r="G72" i="1"/>
  <c r="G77" i="1"/>
  <c r="H19" i="1"/>
  <c r="H24" i="1"/>
  <c r="H29" i="1"/>
  <c r="H35" i="1"/>
  <c r="H40" i="1"/>
  <c r="H45" i="1"/>
  <c r="H51" i="1"/>
  <c r="H56" i="1"/>
  <c r="H61" i="1"/>
  <c r="H67" i="1"/>
  <c r="H72" i="1"/>
  <c r="H77" i="1"/>
  <c r="I18" i="1"/>
  <c r="I22" i="1"/>
  <c r="I26" i="1"/>
  <c r="I30" i="1"/>
  <c r="I34" i="1"/>
  <c r="I38" i="1"/>
  <c r="I42" i="1"/>
  <c r="I46" i="1"/>
  <c r="I50" i="1"/>
  <c r="I54" i="1"/>
  <c r="I58" i="1"/>
  <c r="I62" i="1"/>
  <c r="I66" i="1"/>
  <c r="I70" i="1"/>
  <c r="I74" i="1"/>
  <c r="I78" i="1"/>
  <c r="J17" i="1"/>
  <c r="J23" i="1"/>
  <c r="J28" i="1"/>
  <c r="J33" i="1"/>
  <c r="J39" i="1"/>
  <c r="J44" i="1"/>
  <c r="J49" i="1"/>
  <c r="J55" i="1"/>
  <c r="J60" i="1"/>
  <c r="J65" i="1"/>
  <c r="J71" i="1"/>
  <c r="J76" i="1"/>
  <c r="F20" i="1"/>
  <c r="F25" i="1"/>
  <c r="F31" i="1"/>
  <c r="F36" i="1"/>
  <c r="F41" i="1"/>
  <c r="F47" i="1"/>
  <c r="F52" i="1"/>
  <c r="F57" i="1"/>
  <c r="F63" i="1"/>
  <c r="F68" i="1"/>
  <c r="F73" i="1"/>
  <c r="F79" i="1"/>
  <c r="G20" i="1"/>
  <c r="G25" i="1"/>
  <c r="G31" i="1"/>
  <c r="G36" i="1"/>
  <c r="G41" i="1"/>
  <c r="G47" i="1"/>
  <c r="G52" i="1"/>
  <c r="G57" i="1"/>
  <c r="G63" i="1"/>
  <c r="G68" i="1"/>
  <c r="G73" i="1"/>
  <c r="G79" i="1"/>
  <c r="H20" i="1"/>
  <c r="H25" i="1"/>
  <c r="H31" i="1"/>
  <c r="H36" i="1"/>
  <c r="H41" i="1"/>
  <c r="H47" i="1"/>
  <c r="H52" i="1"/>
  <c r="H57" i="1"/>
  <c r="H63" i="1"/>
  <c r="H68" i="1"/>
  <c r="H73" i="1"/>
  <c r="H79" i="1"/>
  <c r="I19" i="1"/>
  <c r="I23" i="1"/>
  <c r="I27" i="1"/>
  <c r="I31" i="1"/>
  <c r="I35" i="1"/>
  <c r="I39" i="1"/>
  <c r="I43" i="1"/>
  <c r="I47" i="1"/>
  <c r="I51" i="1"/>
  <c r="I55" i="1"/>
  <c r="I59" i="1"/>
  <c r="I63" i="1"/>
  <c r="I67" i="1"/>
  <c r="I71" i="1"/>
  <c r="I75" i="1"/>
  <c r="I79" i="1"/>
  <c r="J19" i="1"/>
  <c r="J24" i="1"/>
  <c r="J29" i="1"/>
  <c r="J35" i="1"/>
  <c r="J40" i="1"/>
  <c r="J45" i="1"/>
  <c r="J51" i="1"/>
  <c r="J56" i="1"/>
  <c r="J61" i="1"/>
  <c r="J67" i="1"/>
  <c r="J72" i="1"/>
  <c r="J77" i="1"/>
  <c r="F21" i="1"/>
  <c r="F43" i="1"/>
  <c r="F64" i="1"/>
  <c r="G21" i="1"/>
  <c r="G43" i="1"/>
  <c r="G64" i="1"/>
  <c r="H21" i="1"/>
  <c r="H43" i="1"/>
  <c r="H64" i="1"/>
  <c r="I20" i="1"/>
  <c r="I36" i="1"/>
  <c r="I52" i="1"/>
  <c r="I68" i="1"/>
  <c r="J20" i="1"/>
  <c r="J41" i="1"/>
  <c r="J63" i="1"/>
  <c r="F27" i="1"/>
  <c r="F48" i="1"/>
  <c r="F69" i="1"/>
  <c r="G27" i="1"/>
  <c r="G48" i="1"/>
  <c r="G69" i="1"/>
  <c r="H27" i="1"/>
  <c r="H48" i="1"/>
  <c r="H69" i="1"/>
  <c r="I24" i="1"/>
  <c r="I40" i="1"/>
  <c r="I56" i="1"/>
  <c r="I72" i="1"/>
  <c r="J25" i="1"/>
  <c r="J47" i="1"/>
  <c r="J68" i="1"/>
  <c r="F32" i="1"/>
  <c r="F53" i="1"/>
  <c r="F75" i="1"/>
  <c r="G32" i="1"/>
  <c r="G53" i="1"/>
  <c r="G75" i="1"/>
  <c r="H32" i="1"/>
  <c r="H53" i="1"/>
  <c r="H75" i="1"/>
  <c r="I28" i="1"/>
  <c r="I44" i="1"/>
  <c r="I60" i="1"/>
  <c r="I76" i="1"/>
  <c r="J31" i="1"/>
  <c r="J52" i="1"/>
  <c r="J73" i="1"/>
  <c r="F84" i="1"/>
  <c r="F92" i="1"/>
  <c r="F37" i="1"/>
  <c r="G59" i="1"/>
  <c r="I16" i="1"/>
  <c r="J15" i="1"/>
  <c r="F85" i="1"/>
  <c r="F94" i="1"/>
  <c r="F101" i="1"/>
  <c r="F109" i="1"/>
  <c r="F116" i="1"/>
  <c r="F124" i="1"/>
  <c r="F129" i="1"/>
  <c r="G81" i="1"/>
  <c r="G88" i="1"/>
  <c r="G96" i="1"/>
  <c r="G102" i="1"/>
  <c r="G109" i="1"/>
  <c r="G117" i="1"/>
  <c r="G124" i="1"/>
  <c r="G132" i="1"/>
  <c r="H81" i="1"/>
  <c r="H87" i="1"/>
  <c r="H92" i="1"/>
  <c r="H97" i="1"/>
  <c r="H103" i="1"/>
  <c r="H108" i="1"/>
  <c r="H113" i="1"/>
  <c r="H119" i="1"/>
  <c r="H124" i="1"/>
  <c r="H129" i="1"/>
  <c r="I80" i="1"/>
  <c r="I85" i="1"/>
  <c r="I91" i="1"/>
  <c r="I96" i="1"/>
  <c r="I101" i="1"/>
  <c r="I107" i="1"/>
  <c r="I112" i="1"/>
  <c r="I117" i="1"/>
  <c r="I123" i="1"/>
  <c r="I128" i="1"/>
  <c r="I133" i="1"/>
  <c r="J84" i="1"/>
  <c r="J89" i="1"/>
  <c r="J95" i="1"/>
  <c r="J100" i="1"/>
  <c r="J105" i="1"/>
  <c r="J111" i="1"/>
  <c r="J116" i="1"/>
  <c r="J121" i="1"/>
  <c r="J127" i="1"/>
  <c r="F59" i="1"/>
  <c r="H16" i="1"/>
  <c r="I32" i="1"/>
  <c r="J36" i="1"/>
  <c r="F88" i="1"/>
  <c r="F96" i="1"/>
  <c r="F104" i="1"/>
  <c r="F110" i="1"/>
  <c r="F117" i="1"/>
  <c r="F125" i="1"/>
  <c r="F132" i="1"/>
  <c r="G84" i="1"/>
  <c r="G89" i="1"/>
  <c r="G97" i="1"/>
  <c r="G104" i="1"/>
  <c r="G112" i="1"/>
  <c r="G118" i="1"/>
  <c r="G125" i="1"/>
  <c r="G133" i="1"/>
  <c r="H83" i="1"/>
  <c r="H88" i="1"/>
  <c r="H93" i="1"/>
  <c r="H99" i="1"/>
  <c r="H104" i="1"/>
  <c r="H109" i="1"/>
  <c r="H115" i="1"/>
  <c r="H120" i="1"/>
  <c r="H125" i="1"/>
  <c r="H131" i="1"/>
  <c r="I81" i="1"/>
  <c r="I87" i="1"/>
  <c r="I92" i="1"/>
  <c r="I97" i="1"/>
  <c r="I103" i="1"/>
  <c r="I108" i="1"/>
  <c r="I113" i="1"/>
  <c r="I119" i="1"/>
  <c r="I124" i="1"/>
  <c r="I129" i="1"/>
  <c r="J80" i="1"/>
  <c r="J85" i="1"/>
  <c r="J91" i="1"/>
  <c r="G16" i="1"/>
  <c r="H37" i="1"/>
  <c r="I48" i="1"/>
  <c r="J57" i="1"/>
  <c r="F80" i="1"/>
  <c r="F89" i="1"/>
  <c r="F97" i="1"/>
  <c r="F105" i="1"/>
  <c r="F112" i="1"/>
  <c r="F120" i="1"/>
  <c r="F126" i="1"/>
  <c r="F133" i="1"/>
  <c r="G85" i="1"/>
  <c r="G92" i="1"/>
  <c r="G100" i="1"/>
  <c r="G105" i="1"/>
  <c r="G113" i="1"/>
  <c r="G120" i="1"/>
  <c r="G128" i="1"/>
  <c r="G134" i="1"/>
  <c r="H84" i="1"/>
  <c r="H89" i="1"/>
  <c r="H95" i="1"/>
  <c r="H100" i="1"/>
  <c r="H105" i="1"/>
  <c r="H111" i="1"/>
  <c r="H116" i="1"/>
  <c r="H121" i="1"/>
  <c r="H127" i="1"/>
  <c r="H132" i="1"/>
  <c r="I83" i="1"/>
  <c r="I88" i="1"/>
  <c r="I93" i="1"/>
  <c r="I99" i="1"/>
  <c r="I104" i="1"/>
  <c r="I109" i="1"/>
  <c r="I115" i="1"/>
  <c r="I120" i="1"/>
  <c r="I125" i="1"/>
  <c r="I131" i="1"/>
  <c r="J81" i="1"/>
  <c r="J87" i="1"/>
  <c r="J92" i="1"/>
  <c r="J97" i="1"/>
  <c r="J103" i="1"/>
  <c r="J108" i="1"/>
  <c r="J113" i="1"/>
  <c r="J119" i="1"/>
  <c r="J124" i="1"/>
  <c r="J129" i="1"/>
  <c r="G37" i="1"/>
  <c r="F100" i="1"/>
  <c r="F128" i="1"/>
  <c r="G101" i="1"/>
  <c r="G129" i="1"/>
  <c r="H96" i="1"/>
  <c r="H117" i="1"/>
  <c r="I84" i="1"/>
  <c r="I105" i="1"/>
  <c r="I127" i="1"/>
  <c r="J93" i="1"/>
  <c r="J104" i="1"/>
  <c r="J115" i="1"/>
  <c r="J125" i="1"/>
  <c r="J133" i="1"/>
  <c r="H59" i="1"/>
  <c r="F108" i="1"/>
  <c r="G80" i="1"/>
  <c r="G108" i="1"/>
  <c r="H80" i="1"/>
  <c r="H101" i="1"/>
  <c r="H123" i="1"/>
  <c r="I89" i="1"/>
  <c r="I111" i="1"/>
  <c r="I132" i="1"/>
  <c r="J96" i="1"/>
  <c r="J107" i="1"/>
  <c r="J117" i="1"/>
  <c r="J128" i="1"/>
  <c r="I64" i="1"/>
  <c r="F81" i="1"/>
  <c r="F113" i="1"/>
  <c r="G86" i="1"/>
  <c r="G116" i="1"/>
  <c r="H85" i="1"/>
  <c r="H107" i="1"/>
  <c r="H128" i="1"/>
  <c r="I95" i="1"/>
  <c r="I116" i="1"/>
  <c r="J83" i="1"/>
  <c r="J99" i="1"/>
  <c r="J109" i="1"/>
  <c r="J120" i="1"/>
  <c r="J131" i="1"/>
  <c r="F16" i="1"/>
  <c r="J79" i="1"/>
  <c r="F93" i="1"/>
  <c r="F121" i="1"/>
  <c r="G93" i="1"/>
  <c r="G121" i="1"/>
  <c r="H91" i="1"/>
  <c r="H112" i="1"/>
  <c r="H133" i="1"/>
  <c r="I100" i="1"/>
  <c r="I121" i="1"/>
  <c r="J88" i="1"/>
  <c r="J101" i="1"/>
  <c r="J112" i="1"/>
  <c r="J123" i="1"/>
  <c r="J132" i="1"/>
  <c r="G127" i="1"/>
  <c r="G111" i="1"/>
  <c r="G95" i="1"/>
  <c r="G15" i="1"/>
  <c r="F66" i="1"/>
  <c r="F50" i="1"/>
  <c r="F34" i="1"/>
  <c r="F18" i="1"/>
  <c r="I134" i="1"/>
  <c r="I130" i="1"/>
  <c r="G126" i="1"/>
  <c r="J122" i="1"/>
  <c r="J118" i="1"/>
  <c r="G114" i="1"/>
  <c r="H114" i="1"/>
  <c r="H110" i="1"/>
  <c r="G106" i="1"/>
  <c r="I102" i="1"/>
  <c r="I98" i="1"/>
  <c r="G94" i="1"/>
  <c r="J90" i="1"/>
  <c r="J86" i="1"/>
  <c r="G82" i="1"/>
  <c r="H82" i="1"/>
  <c r="H74" i="1"/>
  <c r="H58" i="1"/>
  <c r="H42" i="1"/>
  <c r="H26" i="1"/>
  <c r="G74" i="1"/>
  <c r="G58" i="1"/>
  <c r="G42" i="1"/>
  <c r="G26" i="1"/>
  <c r="J74" i="1"/>
  <c r="J58" i="1"/>
  <c r="J42" i="1"/>
  <c r="J26" i="1"/>
  <c r="F119" i="1"/>
  <c r="F103" i="1"/>
  <c r="F87" i="1"/>
  <c r="G131" i="1"/>
  <c r="F38" i="1"/>
  <c r="F15" i="1"/>
  <c r="F134" i="1"/>
  <c r="F122" i="1"/>
  <c r="F114" i="1"/>
  <c r="F102" i="1"/>
  <c r="F90" i="1"/>
  <c r="F82" i="1"/>
  <c r="H46" i="1"/>
  <c r="G78" i="1"/>
  <c r="J78" i="1"/>
  <c r="J30" i="1"/>
  <c r="F91" i="1"/>
  <c r="G123" i="1"/>
  <c r="G107" i="1"/>
  <c r="G91" i="1"/>
  <c r="F78" i="1"/>
  <c r="F62" i="1"/>
  <c r="F46" i="1"/>
  <c r="F30" i="1"/>
  <c r="I15" i="1"/>
  <c r="H134" i="1"/>
  <c r="F130" i="1"/>
  <c r="I126" i="1"/>
  <c r="I122" i="1"/>
  <c r="F118" i="1"/>
  <c r="J114" i="1"/>
  <c r="J110" i="1"/>
  <c r="F106" i="1"/>
  <c r="H106" i="1"/>
  <c r="H102" i="1"/>
  <c r="F98" i="1"/>
  <c r="I94" i="1"/>
  <c r="I90" i="1"/>
  <c r="F86" i="1"/>
  <c r="J82" i="1"/>
  <c r="H70" i="1"/>
  <c r="H54" i="1"/>
  <c r="H38" i="1"/>
  <c r="H22" i="1"/>
  <c r="G70" i="1"/>
  <c r="G54" i="1"/>
  <c r="G38" i="1"/>
  <c r="G22" i="1"/>
  <c r="J70" i="1"/>
  <c r="J54" i="1"/>
  <c r="J38" i="1"/>
  <c r="J22" i="1"/>
  <c r="F131" i="1"/>
  <c r="F115" i="1"/>
  <c r="F99" i="1"/>
  <c r="F83" i="1"/>
  <c r="G115" i="1"/>
  <c r="G83" i="1"/>
  <c r="F54" i="1"/>
  <c r="J130" i="1"/>
  <c r="H122" i="1"/>
  <c r="I110" i="1"/>
  <c r="J98" i="1"/>
  <c r="H90" i="1"/>
  <c r="H62" i="1"/>
  <c r="G62" i="1"/>
  <c r="G30" i="1"/>
  <c r="J62" i="1"/>
  <c r="F107" i="1"/>
  <c r="G119" i="1"/>
  <c r="G103" i="1"/>
  <c r="G87" i="1"/>
  <c r="F74" i="1"/>
  <c r="F58" i="1"/>
  <c r="F42" i="1"/>
  <c r="F26" i="1"/>
  <c r="H15" i="1"/>
  <c r="J134" i="1"/>
  <c r="G130" i="1"/>
  <c r="H130" i="1"/>
  <c r="H126" i="1"/>
  <c r="G122" i="1"/>
  <c r="I118" i="1"/>
  <c r="I114" i="1"/>
  <c r="G110" i="1"/>
  <c r="J106" i="1"/>
  <c r="J102" i="1"/>
  <c r="G98" i="1"/>
  <c r="H98" i="1"/>
  <c r="H94" i="1"/>
  <c r="G90" i="1"/>
  <c r="I86" i="1"/>
  <c r="I82" i="1"/>
  <c r="H66" i="1"/>
  <c r="H50" i="1"/>
  <c r="H34" i="1"/>
  <c r="H18" i="1"/>
  <c r="G66" i="1"/>
  <c r="G50" i="1"/>
  <c r="G34" i="1"/>
  <c r="G18" i="1"/>
  <c r="J66" i="1"/>
  <c r="J50" i="1"/>
  <c r="J34" i="1"/>
  <c r="J18" i="1"/>
  <c r="F127" i="1"/>
  <c r="F111" i="1"/>
  <c r="F95" i="1"/>
  <c r="G99" i="1"/>
  <c r="F70" i="1"/>
  <c r="F22" i="1"/>
  <c r="J126" i="1"/>
  <c r="H118" i="1"/>
  <c r="I106" i="1"/>
  <c r="J94" i="1"/>
  <c r="H86" i="1"/>
  <c r="H78" i="1"/>
  <c r="H30" i="1"/>
  <c r="G46" i="1"/>
  <c r="J46" i="1"/>
  <c r="F123" i="1"/>
  <c r="F136" i="1"/>
  <c r="F141" i="1"/>
  <c r="F147" i="1"/>
  <c r="F152" i="1"/>
  <c r="F157" i="1"/>
  <c r="F163" i="1"/>
  <c r="F168" i="1"/>
  <c r="F173" i="1"/>
  <c r="F179" i="1"/>
  <c r="F184" i="1"/>
  <c r="F189"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I193" i="1"/>
  <c r="J138" i="1"/>
  <c r="J142" i="1"/>
  <c r="J146" i="1"/>
  <c r="J150" i="1"/>
  <c r="J154" i="1"/>
  <c r="J158" i="1"/>
  <c r="J162" i="1"/>
  <c r="J166" i="1"/>
  <c r="J170" i="1"/>
  <c r="J174" i="1"/>
  <c r="J178" i="1"/>
  <c r="J182" i="1"/>
  <c r="J186" i="1"/>
  <c r="J190" i="1"/>
  <c r="F137" i="1"/>
  <c r="F143" i="1"/>
  <c r="F148" i="1"/>
  <c r="F153" i="1"/>
  <c r="F159" i="1"/>
  <c r="F164" i="1"/>
  <c r="F169" i="1"/>
  <c r="F175" i="1"/>
  <c r="F180" i="1"/>
  <c r="F185"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H193"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44" i="1"/>
  <c r="F149" i="1"/>
  <c r="F155" i="1"/>
  <c r="F160" i="1"/>
  <c r="F165" i="1"/>
  <c r="F171" i="1"/>
  <c r="F176" i="1"/>
  <c r="F181" i="1"/>
  <c r="F187" i="1"/>
  <c r="F192" i="1"/>
  <c r="G137" i="1"/>
  <c r="G141" i="1"/>
  <c r="G145" i="1"/>
  <c r="G149" i="1"/>
  <c r="G153" i="1"/>
  <c r="G157" i="1"/>
  <c r="G161" i="1"/>
  <c r="G165" i="1"/>
  <c r="G169" i="1"/>
  <c r="G173" i="1"/>
  <c r="G177" i="1"/>
  <c r="G181" i="1"/>
  <c r="G185" i="1"/>
  <c r="G189" i="1"/>
  <c r="G193" i="1"/>
  <c r="H138" i="1"/>
  <c r="H142" i="1"/>
  <c r="H146" i="1"/>
  <c r="H150" i="1"/>
  <c r="H154" i="1"/>
  <c r="H158" i="1"/>
  <c r="H162" i="1"/>
  <c r="H166" i="1"/>
  <c r="H170" i="1"/>
  <c r="H174" i="1"/>
  <c r="H178" i="1"/>
  <c r="H182" i="1"/>
  <c r="H186" i="1"/>
  <c r="H190" i="1"/>
  <c r="I135" i="1"/>
  <c r="I139" i="1"/>
  <c r="I143" i="1"/>
  <c r="I147" i="1"/>
  <c r="I151" i="1"/>
  <c r="I155" i="1"/>
  <c r="I159" i="1"/>
  <c r="I163" i="1"/>
  <c r="I167" i="1"/>
  <c r="I171" i="1"/>
  <c r="I175" i="1"/>
  <c r="I179" i="1"/>
  <c r="I183" i="1"/>
  <c r="I187" i="1"/>
  <c r="I191" i="1"/>
  <c r="J136" i="1"/>
  <c r="J140" i="1"/>
  <c r="J144" i="1"/>
  <c r="J148" i="1"/>
  <c r="J152" i="1"/>
  <c r="J156" i="1"/>
  <c r="J160" i="1"/>
  <c r="J164" i="1"/>
  <c r="J168" i="1"/>
  <c r="J172" i="1"/>
  <c r="J176" i="1"/>
  <c r="J180" i="1"/>
  <c r="J184" i="1"/>
  <c r="J188" i="1"/>
  <c r="J192" i="1"/>
  <c r="F140" i="1"/>
  <c r="F161" i="1"/>
  <c r="F183" i="1"/>
  <c r="G142" i="1"/>
  <c r="G158" i="1"/>
  <c r="G174" i="1"/>
  <c r="G190" i="1"/>
  <c r="H147" i="1"/>
  <c r="H163" i="1"/>
  <c r="H179" i="1"/>
  <c r="I136" i="1"/>
  <c r="I152" i="1"/>
  <c r="I168" i="1"/>
  <c r="I184" i="1"/>
  <c r="J141" i="1"/>
  <c r="J157" i="1"/>
  <c r="J173" i="1"/>
  <c r="J189" i="1"/>
  <c r="F145" i="1"/>
  <c r="F167" i="1"/>
  <c r="F188" i="1"/>
  <c r="G146" i="1"/>
  <c r="G162" i="1"/>
  <c r="G178" i="1"/>
  <c r="H135" i="1"/>
  <c r="H151" i="1"/>
  <c r="H167" i="1"/>
  <c r="H183" i="1"/>
  <c r="I140" i="1"/>
  <c r="I156" i="1"/>
  <c r="I172" i="1"/>
  <c r="I188" i="1"/>
  <c r="J145" i="1"/>
  <c r="J161" i="1"/>
  <c r="J177" i="1"/>
  <c r="J193" i="1"/>
  <c r="F151" i="1"/>
  <c r="F193" i="1"/>
  <c r="G166" i="1"/>
  <c r="H139" i="1"/>
  <c r="H171" i="1"/>
  <c r="I144" i="1"/>
  <c r="I176" i="1"/>
  <c r="J149" i="1"/>
  <c r="J181" i="1"/>
  <c r="G182" i="1"/>
  <c r="H187" i="1"/>
  <c r="I192" i="1"/>
  <c r="F156" i="1"/>
  <c r="G138" i="1"/>
  <c r="G170" i="1"/>
  <c r="H143" i="1"/>
  <c r="H175" i="1"/>
  <c r="I148" i="1"/>
  <c r="I180" i="1"/>
  <c r="J153" i="1"/>
  <c r="J185" i="1"/>
  <c r="F172" i="1"/>
  <c r="G150" i="1"/>
  <c r="H155" i="1"/>
  <c r="I160" i="1"/>
  <c r="J165" i="1"/>
  <c r="F177" i="1"/>
  <c r="H191" i="1"/>
  <c r="G186" i="1"/>
  <c r="H159" i="1"/>
  <c r="G154" i="1"/>
  <c r="I164" i="1"/>
  <c r="J137" i="1"/>
  <c r="F135" i="1"/>
  <c r="J169" i="1"/>
  <c r="F186" i="1"/>
  <c r="F154" i="1"/>
  <c r="F190" i="1"/>
  <c r="F158" i="1"/>
  <c r="F138" i="1"/>
  <c r="F174" i="1"/>
  <c r="F142" i="1"/>
  <c r="F178" i="1"/>
  <c r="F146" i="1"/>
  <c r="F182" i="1"/>
  <c r="F150" i="1"/>
  <c r="F170" i="1"/>
  <c r="F166" i="1"/>
  <c r="F162" i="1"/>
  <c r="J14" i="1"/>
  <c r="I14"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F205" i="1"/>
  <c r="F213"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J195" i="1"/>
  <c r="J203" i="1"/>
  <c r="J211" i="1"/>
  <c r="J219" i="1"/>
  <c r="J227" i="1"/>
  <c r="J235" i="1"/>
  <c r="J243" i="1"/>
  <c r="J251" i="1"/>
  <c r="J259" i="1"/>
  <c r="J267" i="1"/>
  <c r="J275" i="1"/>
  <c r="J283" i="1"/>
  <c r="I202" i="1"/>
  <c r="I210" i="1"/>
  <c r="I218" i="1"/>
  <c r="I226" i="1"/>
  <c r="I234" i="1"/>
  <c r="I242" i="1"/>
  <c r="I250" i="1"/>
  <c r="I258" i="1"/>
  <c r="I266" i="1"/>
  <c r="I274" i="1"/>
  <c r="I282" i="1"/>
  <c r="H201" i="1"/>
  <c r="H209" i="1"/>
  <c r="H217" i="1"/>
  <c r="H225" i="1"/>
  <c r="H233" i="1"/>
  <c r="H241" i="1"/>
  <c r="H249" i="1"/>
  <c r="H257" i="1"/>
  <c r="H265" i="1"/>
  <c r="H273" i="1"/>
  <c r="H281" i="1"/>
  <c r="G200" i="1"/>
  <c r="G208" i="1"/>
  <c r="G216" i="1"/>
  <c r="G224" i="1"/>
  <c r="G232" i="1"/>
  <c r="G240" i="1"/>
  <c r="G248" i="1"/>
  <c r="G256" i="1"/>
  <c r="G264" i="1"/>
  <c r="G272" i="1"/>
  <c r="G280" i="1"/>
  <c r="F199" i="1"/>
  <c r="F207" i="1"/>
  <c r="F215" i="1"/>
  <c r="F223" i="1"/>
  <c r="F231" i="1"/>
  <c r="F239" i="1"/>
  <c r="F247" i="1"/>
  <c r="F255" i="1"/>
  <c r="F263" i="1"/>
  <c r="F271" i="1"/>
  <c r="F279" i="1"/>
  <c r="J196"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H283" i="1"/>
  <c r="G202" i="1"/>
  <c r="G210" i="1"/>
  <c r="G218" i="1"/>
  <c r="G226" i="1"/>
  <c r="G234" i="1"/>
  <c r="G242" i="1"/>
  <c r="G250" i="1"/>
  <c r="G258" i="1"/>
  <c r="G266" i="1"/>
  <c r="G274" i="1"/>
  <c r="G282" i="1"/>
  <c r="F201" i="1"/>
  <c r="F209" i="1"/>
  <c r="F217" i="1"/>
  <c r="F225" i="1"/>
  <c r="F233" i="1"/>
  <c r="J198" i="1"/>
  <c r="J206" i="1"/>
  <c r="J214" i="1"/>
  <c r="J222" i="1"/>
  <c r="J230" i="1"/>
  <c r="J238" i="1"/>
  <c r="J246" i="1"/>
  <c r="J254" i="1"/>
  <c r="J262" i="1"/>
  <c r="J270" i="1"/>
  <c r="J278" i="1"/>
  <c r="I197" i="1"/>
  <c r="I205" i="1"/>
  <c r="I213" i="1"/>
  <c r="I221" i="1"/>
  <c r="I229" i="1"/>
  <c r="I237" i="1"/>
  <c r="I245" i="1"/>
  <c r="I253" i="1"/>
  <c r="I261" i="1"/>
  <c r="I269" i="1"/>
  <c r="I277" i="1"/>
  <c r="H196" i="1"/>
  <c r="H204" i="1"/>
  <c r="H212" i="1"/>
  <c r="H220" i="1"/>
  <c r="H228" i="1"/>
  <c r="H236" i="1"/>
  <c r="H244" i="1"/>
  <c r="H252" i="1"/>
  <c r="H260" i="1"/>
  <c r="H268" i="1"/>
  <c r="H276" i="1"/>
  <c r="G195" i="1"/>
  <c r="G203" i="1"/>
  <c r="G211" i="1"/>
  <c r="G219" i="1"/>
  <c r="G227" i="1"/>
  <c r="G235" i="1"/>
  <c r="G243" i="1"/>
  <c r="G251" i="1"/>
  <c r="G259" i="1"/>
  <c r="G267" i="1"/>
  <c r="G275" i="1"/>
  <c r="G283" i="1"/>
  <c r="F202" i="1"/>
  <c r="F210" i="1"/>
  <c r="J199" i="1"/>
  <c r="J207" i="1"/>
  <c r="J215" i="1"/>
  <c r="J223" i="1"/>
  <c r="J231" i="1"/>
  <c r="J239" i="1"/>
  <c r="J247" i="1"/>
  <c r="J255" i="1"/>
  <c r="J263" i="1"/>
  <c r="J220" i="1"/>
  <c r="J252" i="1"/>
  <c r="J279" i="1"/>
  <c r="I211" i="1"/>
  <c r="I231" i="1"/>
  <c r="I254" i="1"/>
  <c r="I275" i="1"/>
  <c r="H206" i="1"/>
  <c r="H229" i="1"/>
  <c r="H250" i="1"/>
  <c r="H270" i="1"/>
  <c r="G204" i="1"/>
  <c r="G225" i="1"/>
  <c r="G245" i="1"/>
  <c r="G268" i="1"/>
  <c r="F200" i="1"/>
  <c r="F216" i="1"/>
  <c r="F227" i="1"/>
  <c r="F237" i="1"/>
  <c r="F246" i="1"/>
  <c r="F256" i="1"/>
  <c r="F265" i="1"/>
  <c r="F274" i="1"/>
  <c r="F283" i="1"/>
  <c r="F222" i="1"/>
  <c r="J248" i="1"/>
  <c r="I251" i="1"/>
  <c r="H226" i="1"/>
  <c r="G221" i="1"/>
  <c r="F214" i="1"/>
  <c r="F254" i="1"/>
  <c r="J224" i="1"/>
  <c r="J256" i="1"/>
  <c r="J280" i="1"/>
  <c r="I214" i="1"/>
  <c r="I235" i="1"/>
  <c r="I255" i="1"/>
  <c r="I278" i="1"/>
  <c r="H210" i="1"/>
  <c r="H230" i="1"/>
  <c r="H253" i="1"/>
  <c r="H274" i="1"/>
  <c r="G205" i="1"/>
  <c r="G228" i="1"/>
  <c r="G249" i="1"/>
  <c r="G269" i="1"/>
  <c r="F203" i="1"/>
  <c r="F218" i="1"/>
  <c r="F228" i="1"/>
  <c r="F238" i="1"/>
  <c r="F248" i="1"/>
  <c r="F257" i="1"/>
  <c r="F266" i="1"/>
  <c r="F275" i="1"/>
  <c r="F252" i="1"/>
  <c r="J276" i="1"/>
  <c r="I271" i="1"/>
  <c r="H246" i="1"/>
  <c r="G244" i="1"/>
  <c r="F226" i="1"/>
  <c r="F273" i="1"/>
  <c r="J228" i="1"/>
  <c r="J260" i="1"/>
  <c r="I195" i="1"/>
  <c r="I215" i="1"/>
  <c r="I238" i="1"/>
  <c r="I259" i="1"/>
  <c r="I279" i="1"/>
  <c r="H213" i="1"/>
  <c r="H234" i="1"/>
  <c r="H254" i="1"/>
  <c r="H277" i="1"/>
  <c r="G209" i="1"/>
  <c r="G229" i="1"/>
  <c r="G252" i="1"/>
  <c r="G273" i="1"/>
  <c r="F204" i="1"/>
  <c r="F219" i="1"/>
  <c r="F229" i="1"/>
  <c r="F240" i="1"/>
  <c r="F249" i="1"/>
  <c r="F258" i="1"/>
  <c r="F267" i="1"/>
  <c r="F276" i="1"/>
  <c r="J271" i="1"/>
  <c r="I223" i="1"/>
  <c r="I267" i="1"/>
  <c r="H221" i="1"/>
  <c r="H262" i="1"/>
  <c r="G196" i="1"/>
  <c r="G260" i="1"/>
  <c r="F211" i="1"/>
  <c r="F261" i="1"/>
  <c r="F270" i="1"/>
  <c r="G201" i="1"/>
  <c r="F196" i="1"/>
  <c r="F245" i="1"/>
  <c r="J200" i="1"/>
  <c r="J232" i="1"/>
  <c r="J264" i="1"/>
  <c r="I198" i="1"/>
  <c r="I219" i="1"/>
  <c r="I239" i="1"/>
  <c r="I262" i="1"/>
  <c r="I283" i="1"/>
  <c r="H214" i="1"/>
  <c r="H237" i="1"/>
  <c r="H258" i="1"/>
  <c r="H278" i="1"/>
  <c r="G212" i="1"/>
  <c r="G233" i="1"/>
  <c r="G253" i="1"/>
  <c r="G276" i="1"/>
  <c r="F206" i="1"/>
  <c r="F220" i="1"/>
  <c r="F230" i="1"/>
  <c r="F241" i="1"/>
  <c r="F250" i="1"/>
  <c r="F259" i="1"/>
  <c r="F268" i="1"/>
  <c r="F277" i="1"/>
  <c r="G237" i="1"/>
  <c r="F234" i="1"/>
  <c r="F280" i="1"/>
  <c r="I230" i="1"/>
  <c r="F282" i="1"/>
  <c r="J204" i="1"/>
  <c r="J236" i="1"/>
  <c r="J268" i="1"/>
  <c r="I199" i="1"/>
  <c r="I222" i="1"/>
  <c r="I243" i="1"/>
  <c r="I263" i="1"/>
  <c r="H197" i="1"/>
  <c r="H218" i="1"/>
  <c r="H238" i="1"/>
  <c r="H261" i="1"/>
  <c r="H282" i="1"/>
  <c r="G213" i="1"/>
  <c r="G236" i="1"/>
  <c r="G257" i="1"/>
  <c r="G277" i="1"/>
  <c r="F208" i="1"/>
  <c r="F221" i="1"/>
  <c r="F232" i="1"/>
  <c r="F242" i="1"/>
  <c r="F251" i="1"/>
  <c r="F260" i="1"/>
  <c r="F269" i="1"/>
  <c r="F278" i="1"/>
  <c r="J208" i="1"/>
  <c r="J240" i="1"/>
  <c r="I203" i="1"/>
  <c r="I246" i="1"/>
  <c r="H198" i="1"/>
  <c r="H242" i="1"/>
  <c r="G217" i="1"/>
  <c r="G281" i="1"/>
  <c r="F243" i="1"/>
  <c r="J216" i="1"/>
  <c r="I207" i="1"/>
  <c r="H205" i="1"/>
  <c r="H269" i="1"/>
  <c r="G265" i="1"/>
  <c r="F236" i="1"/>
  <c r="F264" i="1"/>
  <c r="J212" i="1"/>
  <c r="J244" i="1"/>
  <c r="J272" i="1"/>
  <c r="I206" i="1"/>
  <c r="I227" i="1"/>
  <c r="I247" i="1"/>
  <c r="I270" i="1"/>
  <c r="H202" i="1"/>
  <c r="H222" i="1"/>
  <c r="H245" i="1"/>
  <c r="H266" i="1"/>
  <c r="G197" i="1"/>
  <c r="G220" i="1"/>
  <c r="G241" i="1"/>
  <c r="G261" i="1"/>
  <c r="F195" i="1"/>
  <c r="F212" i="1"/>
  <c r="F224" i="1"/>
  <c r="F235" i="1"/>
  <c r="F244" i="1"/>
  <c r="F253" i="1"/>
  <c r="F262" i="1"/>
  <c r="F272" i="1"/>
  <c r="F281" i="1"/>
  <c r="G14" i="1"/>
  <c r="F14" i="1"/>
  <c r="H14" i="1"/>
  <c r="F194" i="1"/>
  <c r="I194" i="1"/>
  <c r="H194" i="1"/>
  <c r="J194" i="1"/>
  <c r="G194" i="1"/>
  <c r="M3" i="3"/>
  <c r="O14" i="1" l="1"/>
  <c r="Y14" i="1" s="1"/>
  <c r="Q284" i="1"/>
  <c r="P284" i="1"/>
  <c r="Z284" i="1" s="1"/>
  <c r="S284" i="1"/>
  <c r="O284" i="1"/>
  <c r="Y284" i="1" s="1"/>
  <c r="T284" i="1"/>
  <c r="R284" i="1"/>
  <c r="O17" i="1"/>
  <c r="Y17" i="1" s="1"/>
  <c r="O25" i="1"/>
  <c r="Y25" i="1" s="1"/>
  <c r="O33" i="1"/>
  <c r="Y33" i="1" s="1"/>
  <c r="O41" i="1"/>
  <c r="Y41" i="1" s="1"/>
  <c r="O49" i="1"/>
  <c r="Y49" i="1" s="1"/>
  <c r="O57" i="1"/>
  <c r="Y57" i="1" s="1"/>
  <c r="O65" i="1"/>
  <c r="Y65" i="1" s="1"/>
  <c r="O73" i="1"/>
  <c r="Y73" i="1" s="1"/>
  <c r="P17" i="1"/>
  <c r="Z17" i="1" s="1"/>
  <c r="P33" i="1"/>
  <c r="Z33" i="1" s="1"/>
  <c r="P49" i="1"/>
  <c r="Z49" i="1" s="1"/>
  <c r="P65" i="1"/>
  <c r="Z65" i="1" s="1"/>
  <c r="O19" i="1"/>
  <c r="Y19" i="1" s="1"/>
  <c r="O21" i="1"/>
  <c r="Y21" i="1" s="1"/>
  <c r="O29" i="1"/>
  <c r="Y29" i="1" s="1"/>
  <c r="O37" i="1"/>
  <c r="Y37" i="1" s="1"/>
  <c r="O45" i="1"/>
  <c r="Y45" i="1" s="1"/>
  <c r="O53" i="1"/>
  <c r="Y53" i="1" s="1"/>
  <c r="O61" i="1"/>
  <c r="Y61" i="1" s="1"/>
  <c r="O69" i="1"/>
  <c r="Y69" i="1" s="1"/>
  <c r="O77" i="1"/>
  <c r="Y77" i="1" s="1"/>
  <c r="P25" i="1"/>
  <c r="Z25" i="1" s="1"/>
  <c r="AA25" i="1" s="1"/>
  <c r="AF25" i="1" s="1"/>
  <c r="P41" i="1"/>
  <c r="Z41" i="1" s="1"/>
  <c r="P57" i="1"/>
  <c r="Z57" i="1" s="1"/>
  <c r="AA57" i="1" s="1"/>
  <c r="AF57" i="1" s="1"/>
  <c r="P73" i="1"/>
  <c r="Z73" i="1" s="1"/>
  <c r="Q21" i="1"/>
  <c r="O23" i="1"/>
  <c r="Y23" i="1" s="1"/>
  <c r="O39" i="1"/>
  <c r="Y39" i="1" s="1"/>
  <c r="O55" i="1"/>
  <c r="Y55" i="1" s="1"/>
  <c r="O71" i="1"/>
  <c r="Y71" i="1" s="1"/>
  <c r="P29" i="1"/>
  <c r="Z29" i="1" s="1"/>
  <c r="AA29" i="1" s="1"/>
  <c r="AF29" i="1" s="1"/>
  <c r="P61" i="1"/>
  <c r="Z61" i="1" s="1"/>
  <c r="Q19" i="1"/>
  <c r="Q29" i="1"/>
  <c r="Q37" i="1"/>
  <c r="Q45" i="1"/>
  <c r="Q53" i="1"/>
  <c r="Q61" i="1"/>
  <c r="Q69" i="1"/>
  <c r="Q77" i="1"/>
  <c r="R20" i="1"/>
  <c r="R25" i="1"/>
  <c r="R31" i="1"/>
  <c r="R37" i="1"/>
  <c r="R43" i="1"/>
  <c r="R49" i="1"/>
  <c r="R55" i="1"/>
  <c r="R60" i="1"/>
  <c r="R67" i="1"/>
  <c r="R72" i="1"/>
  <c r="R77" i="1"/>
  <c r="S21" i="1"/>
  <c r="S29" i="1"/>
  <c r="S36" i="1"/>
  <c r="S41" i="1"/>
  <c r="S47" i="1"/>
  <c r="S53" i="1"/>
  <c r="S59" i="1"/>
  <c r="S65" i="1"/>
  <c r="S71" i="1"/>
  <c r="O27" i="1"/>
  <c r="Y27" i="1" s="1"/>
  <c r="O43" i="1"/>
  <c r="Y43" i="1" s="1"/>
  <c r="O59" i="1"/>
  <c r="Y59" i="1" s="1"/>
  <c r="O75" i="1"/>
  <c r="Y75" i="1" s="1"/>
  <c r="P37" i="1"/>
  <c r="Z37" i="1" s="1"/>
  <c r="P69" i="1"/>
  <c r="Z69" i="1" s="1"/>
  <c r="Q23" i="1"/>
  <c r="Q31" i="1"/>
  <c r="Q39" i="1"/>
  <c r="Q47" i="1"/>
  <c r="Q55" i="1"/>
  <c r="Q63" i="1"/>
  <c r="Q71" i="1"/>
  <c r="Q79" i="1"/>
  <c r="R21" i="1"/>
  <c r="R27" i="1"/>
  <c r="R33" i="1"/>
  <c r="R39" i="1"/>
  <c r="R44" i="1"/>
  <c r="R51" i="1"/>
  <c r="R56" i="1"/>
  <c r="R61" i="1"/>
  <c r="R68" i="1"/>
  <c r="R73" i="1"/>
  <c r="R79" i="1"/>
  <c r="O31" i="1"/>
  <c r="Y31" i="1" s="1"/>
  <c r="O47" i="1"/>
  <c r="Y47" i="1" s="1"/>
  <c r="O63" i="1"/>
  <c r="Y63" i="1" s="1"/>
  <c r="O79" i="1"/>
  <c r="Y79" i="1" s="1"/>
  <c r="P45" i="1"/>
  <c r="Z45" i="1" s="1"/>
  <c r="P77" i="1"/>
  <c r="Z77" i="1" s="1"/>
  <c r="Q25" i="1"/>
  <c r="Q33" i="1"/>
  <c r="Q41" i="1"/>
  <c r="Q49" i="1"/>
  <c r="Q57" i="1"/>
  <c r="Q65" i="1"/>
  <c r="Q73" i="1"/>
  <c r="R17" i="1"/>
  <c r="R23" i="1"/>
  <c r="R28" i="1"/>
  <c r="R35" i="1"/>
  <c r="R40" i="1"/>
  <c r="R45" i="1"/>
  <c r="R52" i="1"/>
  <c r="R57" i="1"/>
  <c r="R63" i="1"/>
  <c r="R69" i="1"/>
  <c r="R75" i="1"/>
  <c r="S17" i="1"/>
  <c r="S25" i="1"/>
  <c r="S33" i="1"/>
  <c r="S39" i="1"/>
  <c r="S44" i="1"/>
  <c r="S51" i="1"/>
  <c r="S56" i="1"/>
  <c r="S61" i="1"/>
  <c r="S68" i="1"/>
  <c r="S73" i="1"/>
  <c r="S79" i="1"/>
  <c r="T21" i="1"/>
  <c r="T27" i="1"/>
  <c r="T33" i="1"/>
  <c r="T39" i="1"/>
  <c r="T44" i="1"/>
  <c r="T51" i="1"/>
  <c r="T56" i="1"/>
  <c r="T61" i="1"/>
  <c r="T68" i="1"/>
  <c r="T73" i="1"/>
  <c r="T79" i="1"/>
  <c r="O35" i="1"/>
  <c r="Y35" i="1" s="1"/>
  <c r="P53" i="1"/>
  <c r="Z53" i="1" s="1"/>
  <c r="Q43" i="1"/>
  <c r="Q75" i="1"/>
  <c r="R36" i="1"/>
  <c r="R59" i="1"/>
  <c r="S19" i="1"/>
  <c r="S35" i="1"/>
  <c r="S45" i="1"/>
  <c r="S57" i="1"/>
  <c r="S69" i="1"/>
  <c r="S77" i="1"/>
  <c r="T23" i="1"/>
  <c r="T29" i="1"/>
  <c r="T37" i="1"/>
  <c r="T45" i="1"/>
  <c r="T53" i="1"/>
  <c r="T60" i="1"/>
  <c r="T69" i="1"/>
  <c r="T76" i="1"/>
  <c r="O51" i="1"/>
  <c r="Y51" i="1" s="1"/>
  <c r="Q17" i="1"/>
  <c r="Q51" i="1"/>
  <c r="R19" i="1"/>
  <c r="R41" i="1"/>
  <c r="R65" i="1"/>
  <c r="S23" i="1"/>
  <c r="S37" i="1"/>
  <c r="S49" i="1"/>
  <c r="S60" i="1"/>
  <c r="S72" i="1"/>
  <c r="T17" i="1"/>
  <c r="T24" i="1"/>
  <c r="T31" i="1"/>
  <c r="T40" i="1"/>
  <c r="T47" i="1"/>
  <c r="T55" i="1"/>
  <c r="T63" i="1"/>
  <c r="T71" i="1"/>
  <c r="T77" i="1"/>
  <c r="O67" i="1"/>
  <c r="Y67" i="1" s="1"/>
  <c r="Q27" i="1"/>
  <c r="Q59" i="1"/>
  <c r="R24" i="1"/>
  <c r="R47" i="1"/>
  <c r="R71" i="1"/>
  <c r="S27" i="1"/>
  <c r="S40" i="1"/>
  <c r="S52" i="1"/>
  <c r="S63" i="1"/>
  <c r="S75" i="1"/>
  <c r="T19" i="1"/>
  <c r="T25" i="1"/>
  <c r="T35" i="1"/>
  <c r="T41" i="1"/>
  <c r="T49" i="1"/>
  <c r="T57" i="1"/>
  <c r="T65" i="1"/>
  <c r="T72" i="1"/>
  <c r="O85" i="1"/>
  <c r="Y85" i="1" s="1"/>
  <c r="O101" i="1"/>
  <c r="Y101" i="1" s="1"/>
  <c r="O110" i="1"/>
  <c r="Y110" i="1" s="1"/>
  <c r="O125" i="1"/>
  <c r="Y125" i="1" s="1"/>
  <c r="P87" i="1"/>
  <c r="Z87" i="1" s="1"/>
  <c r="P106" i="1"/>
  <c r="Z106" i="1" s="1"/>
  <c r="P127" i="1"/>
  <c r="Z127" i="1" s="1"/>
  <c r="Q88" i="1"/>
  <c r="Q96" i="1"/>
  <c r="Q108" i="1"/>
  <c r="Q115" i="1"/>
  <c r="Q124" i="1"/>
  <c r="R81" i="1"/>
  <c r="R87" i="1"/>
  <c r="R92" i="1"/>
  <c r="R97" i="1"/>
  <c r="R103" i="1"/>
  <c r="R108" i="1"/>
  <c r="R113" i="1"/>
  <c r="P21" i="1"/>
  <c r="Z21" i="1" s="1"/>
  <c r="AA21" i="1" s="1"/>
  <c r="AF21" i="1" s="1"/>
  <c r="R53" i="1"/>
  <c r="S55" i="1"/>
  <c r="T28" i="1"/>
  <c r="T59" i="1"/>
  <c r="O81" i="1"/>
  <c r="Y81" i="1" s="1"/>
  <c r="O102" i="1"/>
  <c r="Y102" i="1" s="1"/>
  <c r="O117" i="1"/>
  <c r="Y117" i="1" s="1"/>
  <c r="O134" i="1"/>
  <c r="Y134" i="1" s="1"/>
  <c r="P111" i="1"/>
  <c r="Z111" i="1" s="1"/>
  <c r="Q82" i="1"/>
  <c r="Q94" i="1"/>
  <c r="Q110" i="1"/>
  <c r="Q120" i="1"/>
  <c r="R80" i="1"/>
  <c r="R88" i="1"/>
  <c r="R95" i="1"/>
  <c r="R101" i="1"/>
  <c r="R109" i="1"/>
  <c r="R116" i="1"/>
  <c r="R121" i="1"/>
  <c r="R128" i="1"/>
  <c r="S81" i="1"/>
  <c r="S89" i="1"/>
  <c r="S97" i="1"/>
  <c r="S102" i="1"/>
  <c r="S109" i="1"/>
  <c r="S118" i="1"/>
  <c r="S123" i="1"/>
  <c r="S133" i="1"/>
  <c r="T87" i="1"/>
  <c r="T94" i="1"/>
  <c r="T101" i="1"/>
  <c r="T107" i="1"/>
  <c r="T113" i="1"/>
  <c r="T121" i="1"/>
  <c r="T131" i="1"/>
  <c r="R120" i="1"/>
  <c r="S101" i="1"/>
  <c r="S122" i="1"/>
  <c r="T93" i="1"/>
  <c r="T111" i="1"/>
  <c r="Q35" i="1"/>
  <c r="R76" i="1"/>
  <c r="S67" i="1"/>
  <c r="T36" i="1"/>
  <c r="T67" i="1"/>
  <c r="O89" i="1"/>
  <c r="Y89" i="1" s="1"/>
  <c r="O105" i="1"/>
  <c r="Y105" i="1" s="1"/>
  <c r="O121" i="1"/>
  <c r="Y121" i="1" s="1"/>
  <c r="P90" i="1"/>
  <c r="Z90" i="1" s="1"/>
  <c r="P119" i="1"/>
  <c r="Z119" i="1" s="1"/>
  <c r="Q87" i="1"/>
  <c r="Q99" i="1"/>
  <c r="Q111" i="1"/>
  <c r="Q123" i="1"/>
  <c r="R83" i="1"/>
  <c r="R89" i="1"/>
  <c r="R96" i="1"/>
  <c r="R104" i="1"/>
  <c r="R111" i="1"/>
  <c r="R117" i="1"/>
  <c r="R123" i="1"/>
  <c r="R129" i="1"/>
  <c r="S83" i="1"/>
  <c r="S91" i="1"/>
  <c r="S98" i="1"/>
  <c r="S103" i="1"/>
  <c r="S111" i="1"/>
  <c r="S119" i="1"/>
  <c r="S125" i="1"/>
  <c r="T81" i="1"/>
  <c r="T89" i="1"/>
  <c r="T95" i="1"/>
  <c r="T103" i="1"/>
  <c r="T109" i="1"/>
  <c r="T115" i="1"/>
  <c r="T123" i="1"/>
  <c r="T133" i="1"/>
  <c r="Q104" i="1"/>
  <c r="R93" i="1"/>
  <c r="R115" i="1"/>
  <c r="R133" i="1"/>
  <c r="S95" i="1"/>
  <c r="S117" i="1"/>
  <c r="T85" i="1"/>
  <c r="T106" i="1"/>
  <c r="T129" i="1"/>
  <c r="Q67" i="1"/>
  <c r="S31" i="1"/>
  <c r="S76" i="1"/>
  <c r="T43" i="1"/>
  <c r="T75" i="1"/>
  <c r="O93" i="1"/>
  <c r="Y93" i="1" s="1"/>
  <c r="O109" i="1"/>
  <c r="Y109" i="1" s="1"/>
  <c r="O129" i="1"/>
  <c r="Y129" i="1" s="1"/>
  <c r="P95" i="1"/>
  <c r="Z95" i="1" s="1"/>
  <c r="P122" i="1"/>
  <c r="Z122" i="1" s="1"/>
  <c r="Q91" i="1"/>
  <c r="Q103" i="1"/>
  <c r="Q112" i="1"/>
  <c r="Q128" i="1"/>
  <c r="R84" i="1"/>
  <c r="R91" i="1"/>
  <c r="R99" i="1"/>
  <c r="R105" i="1"/>
  <c r="R112" i="1"/>
  <c r="R119" i="1"/>
  <c r="R124" i="1"/>
  <c r="R132" i="1"/>
  <c r="S85" i="1"/>
  <c r="S93" i="1"/>
  <c r="S99" i="1"/>
  <c r="S105" i="1"/>
  <c r="S113" i="1"/>
  <c r="S121" i="1"/>
  <c r="S129" i="1"/>
  <c r="T83" i="1"/>
  <c r="T91" i="1"/>
  <c r="T97" i="1"/>
  <c r="T105" i="1"/>
  <c r="T110" i="1"/>
  <c r="T117" i="1"/>
  <c r="T125" i="1"/>
  <c r="R29" i="1"/>
  <c r="S43" i="1"/>
  <c r="T20" i="1"/>
  <c r="T52" i="1"/>
  <c r="O97" i="1"/>
  <c r="Y97" i="1" s="1"/>
  <c r="O113" i="1"/>
  <c r="Y113" i="1" s="1"/>
  <c r="O133" i="1"/>
  <c r="Y133" i="1" s="1"/>
  <c r="P103" i="1"/>
  <c r="Z103" i="1" s="1"/>
  <c r="Q80" i="1"/>
  <c r="Q92" i="1"/>
  <c r="Q118" i="1"/>
  <c r="Q134" i="1"/>
  <c r="R85" i="1"/>
  <c r="R100" i="1"/>
  <c r="R107" i="1"/>
  <c r="R125" i="1"/>
  <c r="S87" i="1"/>
  <c r="S107" i="1"/>
  <c r="S130" i="1"/>
  <c r="T99" i="1"/>
  <c r="T118" i="1"/>
  <c r="Q122" i="1"/>
  <c r="P79" i="1"/>
  <c r="Z79" i="1" s="1"/>
  <c r="Q133" i="1"/>
  <c r="Q117" i="1"/>
  <c r="Q101" i="1"/>
  <c r="Q85" i="1"/>
  <c r="O123" i="1"/>
  <c r="Y123" i="1" s="1"/>
  <c r="O107" i="1"/>
  <c r="Y107" i="1" s="1"/>
  <c r="O91" i="1"/>
  <c r="Y91" i="1" s="1"/>
  <c r="Q116" i="1"/>
  <c r="P67" i="1"/>
  <c r="Z67" i="1" s="1"/>
  <c r="P23" i="1"/>
  <c r="Z23" i="1" s="1"/>
  <c r="P27" i="1"/>
  <c r="Z27" i="1" s="1"/>
  <c r="S126" i="1"/>
  <c r="P118" i="1"/>
  <c r="Z118" i="1" s="1"/>
  <c r="R110" i="1"/>
  <c r="S94" i="1"/>
  <c r="Q86" i="1"/>
  <c r="R82" i="1"/>
  <c r="T48" i="1"/>
  <c r="S16" i="1"/>
  <c r="R16" i="1"/>
  <c r="T86" i="1"/>
  <c r="O118" i="1"/>
  <c r="Y118" i="1" s="1"/>
  <c r="R130" i="1"/>
  <c r="T114" i="1"/>
  <c r="R106" i="1"/>
  <c r="R98" i="1"/>
  <c r="S90" i="1"/>
  <c r="T64" i="1"/>
  <c r="P32" i="1"/>
  <c r="Z32" i="1" s="1"/>
  <c r="S32" i="1"/>
  <c r="T90" i="1"/>
  <c r="P114" i="1"/>
  <c r="Z114" i="1" s="1"/>
  <c r="O94" i="1"/>
  <c r="Y94" i="1" s="1"/>
  <c r="Q131" i="1"/>
  <c r="Q119" i="1"/>
  <c r="P123" i="1"/>
  <c r="Z123" i="1" s="1"/>
  <c r="P91" i="1"/>
  <c r="Z91" i="1" s="1"/>
  <c r="O68" i="1"/>
  <c r="Y68" i="1" s="1"/>
  <c r="P52" i="1"/>
  <c r="Z52" i="1" s="1"/>
  <c r="Q36" i="1"/>
  <c r="Q20" i="1"/>
  <c r="O56" i="1"/>
  <c r="Y56" i="1" s="1"/>
  <c r="P40" i="1"/>
  <c r="Z40" i="1" s="1"/>
  <c r="P24" i="1"/>
  <c r="Z24" i="1" s="1"/>
  <c r="Q76" i="1"/>
  <c r="O44" i="1"/>
  <c r="Y44" i="1" s="1"/>
  <c r="S28" i="1"/>
  <c r="S132" i="1"/>
  <c r="S128" i="1"/>
  <c r="S124" i="1"/>
  <c r="S120" i="1"/>
  <c r="S116" i="1"/>
  <c r="S112" i="1"/>
  <c r="S108" i="1"/>
  <c r="S104" i="1"/>
  <c r="S100" i="1"/>
  <c r="S96" i="1"/>
  <c r="S92" i="1"/>
  <c r="S88" i="1"/>
  <c r="S84" i="1"/>
  <c r="S80" i="1"/>
  <c r="P125" i="1"/>
  <c r="Z125" i="1" s="1"/>
  <c r="AA125" i="1" s="1"/>
  <c r="AF125" i="1" s="1"/>
  <c r="P109" i="1"/>
  <c r="Z109" i="1" s="1"/>
  <c r="P93" i="1"/>
  <c r="Z93" i="1" s="1"/>
  <c r="Q105" i="1"/>
  <c r="P39" i="1"/>
  <c r="Z39" i="1" s="1"/>
  <c r="R126" i="1"/>
  <c r="P86" i="1"/>
  <c r="Z86" i="1" s="1"/>
  <c r="O16" i="1"/>
  <c r="Y16" i="1" s="1"/>
  <c r="O106" i="1"/>
  <c r="Y106" i="1" s="1"/>
  <c r="Q64" i="1"/>
  <c r="T102" i="1"/>
  <c r="S131" i="1"/>
  <c r="P99" i="1"/>
  <c r="Z99" i="1" s="1"/>
  <c r="P20" i="1"/>
  <c r="Z20" i="1" s="1"/>
  <c r="S24" i="1"/>
  <c r="O28" i="1"/>
  <c r="Y28" i="1" s="1"/>
  <c r="O132" i="1"/>
  <c r="Y132" i="1" s="1"/>
  <c r="O120" i="1"/>
  <c r="Y120" i="1" s="1"/>
  <c r="O108" i="1"/>
  <c r="Y108" i="1" s="1"/>
  <c r="O92" i="1"/>
  <c r="Y92" i="1" s="1"/>
  <c r="O80" i="1"/>
  <c r="Y80" i="1" s="1"/>
  <c r="P97" i="1"/>
  <c r="Z97" i="1" s="1"/>
  <c r="S114" i="1"/>
  <c r="P63" i="1"/>
  <c r="Z63" i="1" s="1"/>
  <c r="Q129" i="1"/>
  <c r="Q113" i="1"/>
  <c r="Q97" i="1"/>
  <c r="Q81" i="1"/>
  <c r="O119" i="1"/>
  <c r="Y119" i="1" s="1"/>
  <c r="O103" i="1"/>
  <c r="Y103" i="1" s="1"/>
  <c r="O87" i="1"/>
  <c r="Y87" i="1" s="1"/>
  <c r="Q100" i="1"/>
  <c r="P51" i="1"/>
  <c r="Z51" i="1" s="1"/>
  <c r="P71" i="1"/>
  <c r="Z71" i="1" s="1"/>
  <c r="P75" i="1"/>
  <c r="Z75" i="1" s="1"/>
  <c r="R127" i="1"/>
  <c r="P126" i="1"/>
  <c r="Z126" i="1" s="1"/>
  <c r="R118" i="1"/>
  <c r="Q102" i="1"/>
  <c r="P94" i="1"/>
  <c r="Z94" i="1" s="1"/>
  <c r="R86" i="1"/>
  <c r="O48" i="1"/>
  <c r="Y48" i="1" s="1"/>
  <c r="R48" i="1"/>
  <c r="P16" i="1"/>
  <c r="Z16" i="1" s="1"/>
  <c r="T134" i="1"/>
  <c r="S134" i="1"/>
  <c r="O86" i="1"/>
  <c r="Y86" i="1" s="1"/>
  <c r="O130" i="1"/>
  <c r="Y130" i="1" s="1"/>
  <c r="O122" i="1"/>
  <c r="Y122" i="1" s="1"/>
  <c r="Q114" i="1"/>
  <c r="S106" i="1"/>
  <c r="O90" i="1"/>
  <c r="Y90" i="1" s="1"/>
  <c r="O64" i="1"/>
  <c r="Y64" i="1" s="1"/>
  <c r="R64" i="1"/>
  <c r="Q32" i="1"/>
  <c r="S86" i="1"/>
  <c r="P98" i="1"/>
  <c r="Z98" i="1" s="1"/>
  <c r="O131" i="1"/>
  <c r="Y131" i="1" s="1"/>
  <c r="Q107" i="1"/>
  <c r="P115" i="1"/>
  <c r="Z115" i="1" s="1"/>
  <c r="P83" i="1"/>
  <c r="Z83" i="1" s="1"/>
  <c r="P68" i="1"/>
  <c r="Z68" i="1" s="1"/>
  <c r="Q52" i="1"/>
  <c r="O20" i="1"/>
  <c r="Y20" i="1" s="1"/>
  <c r="O72" i="1"/>
  <c r="Y72" i="1" s="1"/>
  <c r="P56" i="1"/>
  <c r="Z56" i="1" s="1"/>
  <c r="Q40" i="1"/>
  <c r="Q24" i="1"/>
  <c r="O60" i="1"/>
  <c r="Y60" i="1" s="1"/>
  <c r="P44" i="1"/>
  <c r="Z44" i="1" s="1"/>
  <c r="P28" i="1"/>
  <c r="Z28" i="1" s="1"/>
  <c r="P132" i="1"/>
  <c r="Z132" i="1" s="1"/>
  <c r="P128" i="1"/>
  <c r="Z128" i="1" s="1"/>
  <c r="P124" i="1"/>
  <c r="Z124" i="1" s="1"/>
  <c r="P120" i="1"/>
  <c r="Z120" i="1" s="1"/>
  <c r="P116" i="1"/>
  <c r="Z116" i="1" s="1"/>
  <c r="P112" i="1"/>
  <c r="Z112" i="1" s="1"/>
  <c r="P108" i="1"/>
  <c r="Z108" i="1" s="1"/>
  <c r="P104" i="1"/>
  <c r="Z104" i="1" s="1"/>
  <c r="P100" i="1"/>
  <c r="Z100" i="1" s="1"/>
  <c r="P96" i="1"/>
  <c r="Z96" i="1" s="1"/>
  <c r="P92" i="1"/>
  <c r="Z92" i="1" s="1"/>
  <c r="P88" i="1"/>
  <c r="Z88" i="1" s="1"/>
  <c r="P84" i="1"/>
  <c r="Z84" i="1" s="1"/>
  <c r="P80" i="1"/>
  <c r="Z80" i="1" s="1"/>
  <c r="P121" i="1"/>
  <c r="Z121" i="1" s="1"/>
  <c r="AA121" i="1" s="1"/>
  <c r="AF121" i="1" s="1"/>
  <c r="P105" i="1"/>
  <c r="Z105" i="1" s="1"/>
  <c r="P89" i="1"/>
  <c r="Z89" i="1" s="1"/>
  <c r="AA89" i="1" s="1"/>
  <c r="AF89" i="1" s="1"/>
  <c r="Q121" i="1"/>
  <c r="O127" i="1"/>
  <c r="Y127" i="1" s="1"/>
  <c r="O95" i="1"/>
  <c r="Y95" i="1" s="1"/>
  <c r="P43" i="1"/>
  <c r="Z43" i="1" s="1"/>
  <c r="R134" i="1"/>
  <c r="R102" i="1"/>
  <c r="Q48" i="1"/>
  <c r="T122" i="1"/>
  <c r="T130" i="1"/>
  <c r="T98" i="1"/>
  <c r="O32" i="1"/>
  <c r="Y32" i="1" s="1"/>
  <c r="P130" i="1"/>
  <c r="Z130" i="1" s="1"/>
  <c r="S115" i="1"/>
  <c r="P36" i="1"/>
  <c r="Z36" i="1" s="1"/>
  <c r="O40" i="1"/>
  <c r="Y40" i="1" s="1"/>
  <c r="Q60" i="1"/>
  <c r="O128" i="1"/>
  <c r="Y128" i="1" s="1"/>
  <c r="O116" i="1"/>
  <c r="Y116" i="1" s="1"/>
  <c r="O104" i="1"/>
  <c r="Y104" i="1" s="1"/>
  <c r="O96" i="1"/>
  <c r="Y96" i="1" s="1"/>
  <c r="O84" i="1"/>
  <c r="Y84" i="1" s="1"/>
  <c r="P113" i="1"/>
  <c r="Z113" i="1" s="1"/>
  <c r="AA113" i="1" s="1"/>
  <c r="AF113" i="1" s="1"/>
  <c r="Q106" i="1"/>
  <c r="P47" i="1"/>
  <c r="Z47" i="1" s="1"/>
  <c r="Q125" i="1"/>
  <c r="Q109" i="1"/>
  <c r="Q93" i="1"/>
  <c r="R131" i="1"/>
  <c r="O115" i="1"/>
  <c r="Y115" i="1" s="1"/>
  <c r="O99" i="1"/>
  <c r="Y99" i="1" s="1"/>
  <c r="O83" i="1"/>
  <c r="Y83" i="1" s="1"/>
  <c r="Q84" i="1"/>
  <c r="P35" i="1"/>
  <c r="Z35" i="1" s="1"/>
  <c r="P55" i="1"/>
  <c r="Z55" i="1" s="1"/>
  <c r="P59" i="1"/>
  <c r="Z59" i="1" s="1"/>
  <c r="P134" i="1"/>
  <c r="Z134" i="1" s="1"/>
  <c r="Q126" i="1"/>
  <c r="S110" i="1"/>
  <c r="P102" i="1"/>
  <c r="Z102" i="1" s="1"/>
  <c r="R94" i="1"/>
  <c r="O82" i="1"/>
  <c r="Y82" i="1" s="1"/>
  <c r="P48" i="1"/>
  <c r="Z48" i="1" s="1"/>
  <c r="S48" i="1"/>
  <c r="Q16" i="1"/>
  <c r="T127" i="1"/>
  <c r="S127" i="1"/>
  <c r="Q130" i="1"/>
  <c r="R122" i="1"/>
  <c r="R114" i="1"/>
  <c r="O98" i="1"/>
  <c r="Y98" i="1" s="1"/>
  <c r="Q90" i="1"/>
  <c r="P64" i="1"/>
  <c r="Z64" i="1" s="1"/>
  <c r="S64" i="1"/>
  <c r="T32" i="1"/>
  <c r="T126" i="1"/>
  <c r="Q127" i="1"/>
  <c r="P82" i="1"/>
  <c r="Z82" i="1" s="1"/>
  <c r="AA82" i="1" s="1"/>
  <c r="AF82" i="1" s="1"/>
  <c r="P131" i="1"/>
  <c r="Z131" i="1" s="1"/>
  <c r="T119" i="1"/>
  <c r="Q95" i="1"/>
  <c r="P107" i="1"/>
  <c r="Z107" i="1" s="1"/>
  <c r="Q68" i="1"/>
  <c r="O36" i="1"/>
  <c r="Y36" i="1" s="1"/>
  <c r="S20" i="1"/>
  <c r="P72" i="1"/>
  <c r="Z72" i="1" s="1"/>
  <c r="Q56" i="1"/>
  <c r="O24" i="1"/>
  <c r="Y24" i="1" s="1"/>
  <c r="O76" i="1"/>
  <c r="Y76" i="1" s="1"/>
  <c r="P60" i="1"/>
  <c r="Z60" i="1" s="1"/>
  <c r="Q44" i="1"/>
  <c r="Q28" i="1"/>
  <c r="T132" i="1"/>
  <c r="T128" i="1"/>
  <c r="T124" i="1"/>
  <c r="T120" i="1"/>
  <c r="T116" i="1"/>
  <c r="T112" i="1"/>
  <c r="T108" i="1"/>
  <c r="T104" i="1"/>
  <c r="T100" i="1"/>
  <c r="T96" i="1"/>
  <c r="T92" i="1"/>
  <c r="T88" i="1"/>
  <c r="T84" i="1"/>
  <c r="T80" i="1"/>
  <c r="P133" i="1"/>
  <c r="Z133" i="1" s="1"/>
  <c r="P117" i="1"/>
  <c r="Z117" i="1" s="1"/>
  <c r="P101" i="1"/>
  <c r="Z101" i="1" s="1"/>
  <c r="P85" i="1"/>
  <c r="Z85" i="1" s="1"/>
  <c r="P31" i="1"/>
  <c r="Z31" i="1" s="1"/>
  <c r="Q89" i="1"/>
  <c r="O111" i="1"/>
  <c r="Y111" i="1" s="1"/>
  <c r="Q132" i="1"/>
  <c r="P19" i="1"/>
  <c r="Z19" i="1" s="1"/>
  <c r="P110" i="1"/>
  <c r="Z110" i="1" s="1"/>
  <c r="T82" i="1"/>
  <c r="T16" i="1"/>
  <c r="S82" i="1"/>
  <c r="O114" i="1"/>
  <c r="Y114" i="1" s="1"/>
  <c r="R90" i="1"/>
  <c r="R32" i="1"/>
  <c r="O126" i="1"/>
  <c r="Y126" i="1" s="1"/>
  <c r="Q83" i="1"/>
  <c r="O52" i="1"/>
  <c r="Y52" i="1" s="1"/>
  <c r="Q72" i="1"/>
  <c r="P76" i="1"/>
  <c r="Z76" i="1" s="1"/>
  <c r="O124" i="1"/>
  <c r="Y124" i="1" s="1"/>
  <c r="O112" i="1"/>
  <c r="Y112" i="1" s="1"/>
  <c r="O100" i="1"/>
  <c r="Y100" i="1" s="1"/>
  <c r="O88" i="1"/>
  <c r="Y88" i="1" s="1"/>
  <c r="P129" i="1"/>
  <c r="Z129" i="1" s="1"/>
  <c r="P81" i="1"/>
  <c r="Z81" i="1" s="1"/>
  <c r="Q98" i="1"/>
  <c r="P15" i="1"/>
  <c r="Z15" i="1" s="1"/>
  <c r="S15" i="1"/>
  <c r="O50" i="1"/>
  <c r="Y50" i="1" s="1"/>
  <c r="T50" i="1"/>
  <c r="R22" i="1"/>
  <c r="S22" i="1"/>
  <c r="S38" i="1"/>
  <c r="O54" i="1"/>
  <c r="Y54" i="1" s="1"/>
  <c r="P54" i="1"/>
  <c r="Z54" i="1" s="1"/>
  <c r="S70" i="1"/>
  <c r="O18" i="1"/>
  <c r="Y18" i="1" s="1"/>
  <c r="Q66" i="1"/>
  <c r="S66" i="1"/>
  <c r="R26" i="1"/>
  <c r="T26" i="1"/>
  <c r="P42" i="1"/>
  <c r="Z42" i="1" s="1"/>
  <c r="O58" i="1"/>
  <c r="Y58" i="1" s="1"/>
  <c r="T58" i="1"/>
  <c r="P74" i="1"/>
  <c r="Z74" i="1" s="1"/>
  <c r="Q34" i="1"/>
  <c r="S34" i="1"/>
  <c r="Q30" i="1"/>
  <c r="T30" i="1"/>
  <c r="O46" i="1"/>
  <c r="Y46" i="1" s="1"/>
  <c r="Q62" i="1"/>
  <c r="T62" i="1"/>
  <c r="R78" i="1"/>
  <c r="Q26" i="1"/>
  <c r="Q15" i="1"/>
  <c r="O15" i="1"/>
  <c r="Y15" i="1" s="1"/>
  <c r="R50" i="1"/>
  <c r="O22" i="1"/>
  <c r="Y22" i="1" s="1"/>
  <c r="Q38" i="1"/>
  <c r="T38" i="1"/>
  <c r="R54" i="1"/>
  <c r="Q70" i="1"/>
  <c r="T70" i="1"/>
  <c r="S18" i="1"/>
  <c r="O66" i="1"/>
  <c r="Y66" i="1" s="1"/>
  <c r="T66" i="1"/>
  <c r="O26" i="1"/>
  <c r="Y26" i="1" s="1"/>
  <c r="Q42" i="1"/>
  <c r="S42" i="1"/>
  <c r="R58" i="1"/>
  <c r="Q74" i="1"/>
  <c r="S74" i="1"/>
  <c r="R34" i="1"/>
  <c r="T34" i="1"/>
  <c r="R30" i="1"/>
  <c r="P30" i="1"/>
  <c r="Z30" i="1" s="1"/>
  <c r="S46" i="1"/>
  <c r="O62" i="1"/>
  <c r="Y62" i="1" s="1"/>
  <c r="P62" i="1"/>
  <c r="Z62" i="1" s="1"/>
  <c r="S78" i="1"/>
  <c r="O42" i="1"/>
  <c r="Y42" i="1" s="1"/>
  <c r="T15" i="1"/>
  <c r="P50" i="1"/>
  <c r="Z50" i="1" s="1"/>
  <c r="T22" i="1"/>
  <c r="R38" i="1"/>
  <c r="P38" i="1"/>
  <c r="Z38" i="1" s="1"/>
  <c r="S54" i="1"/>
  <c r="O70" i="1"/>
  <c r="Y70" i="1" s="1"/>
  <c r="P70" i="1"/>
  <c r="Z70" i="1" s="1"/>
  <c r="Q18" i="1"/>
  <c r="P18" i="1"/>
  <c r="Z18" i="1" s="1"/>
  <c r="R66" i="1"/>
  <c r="P26" i="1"/>
  <c r="Z26" i="1" s="1"/>
  <c r="R42" i="1"/>
  <c r="T42" i="1"/>
  <c r="P58" i="1"/>
  <c r="Z58" i="1" s="1"/>
  <c r="O74" i="1"/>
  <c r="Y74" i="1" s="1"/>
  <c r="T74" i="1"/>
  <c r="O34" i="1"/>
  <c r="Y34" i="1" s="1"/>
  <c r="O30" i="1"/>
  <c r="Y30" i="1" s="1"/>
  <c r="Q46" i="1"/>
  <c r="T46" i="1"/>
  <c r="R62" i="1"/>
  <c r="Q78" i="1"/>
  <c r="T78" i="1"/>
  <c r="Q50" i="1"/>
  <c r="S50" i="1"/>
  <c r="Q22" i="1"/>
  <c r="P22" i="1"/>
  <c r="Z22" i="1" s="1"/>
  <c r="O38" i="1"/>
  <c r="Y38" i="1" s="1"/>
  <c r="Q54" i="1"/>
  <c r="T54" i="1"/>
  <c r="R70" i="1"/>
  <c r="R18" i="1"/>
  <c r="T18" i="1"/>
  <c r="P66" i="1"/>
  <c r="Z66" i="1" s="1"/>
  <c r="S26" i="1"/>
  <c r="Q58" i="1"/>
  <c r="S58" i="1"/>
  <c r="R74" i="1"/>
  <c r="P34" i="1"/>
  <c r="Z34" i="1" s="1"/>
  <c r="S30" i="1"/>
  <c r="R46" i="1"/>
  <c r="P46" i="1"/>
  <c r="Z46" i="1" s="1"/>
  <c r="S62" i="1"/>
  <c r="O78" i="1"/>
  <c r="Y78" i="1" s="1"/>
  <c r="P78" i="1"/>
  <c r="Z78" i="1" s="1"/>
  <c r="R15" i="1"/>
  <c r="O142" i="1"/>
  <c r="Y142" i="1" s="1"/>
  <c r="O150" i="1"/>
  <c r="Y150" i="1" s="1"/>
  <c r="O158" i="1"/>
  <c r="Y158" i="1" s="1"/>
  <c r="O166" i="1"/>
  <c r="Y166" i="1" s="1"/>
  <c r="O174" i="1"/>
  <c r="Y174" i="1" s="1"/>
  <c r="O182" i="1"/>
  <c r="Y182" i="1" s="1"/>
  <c r="O190" i="1"/>
  <c r="Y190" i="1" s="1"/>
  <c r="P139" i="1"/>
  <c r="Z139" i="1" s="1"/>
  <c r="P147" i="1"/>
  <c r="Z147" i="1" s="1"/>
  <c r="P155" i="1"/>
  <c r="Z155" i="1" s="1"/>
  <c r="P163" i="1"/>
  <c r="Z163" i="1" s="1"/>
  <c r="P171" i="1"/>
  <c r="Z171" i="1" s="1"/>
  <c r="P179" i="1"/>
  <c r="Z179" i="1" s="1"/>
  <c r="P187" i="1"/>
  <c r="Z187" i="1" s="1"/>
  <c r="Q136" i="1"/>
  <c r="Q142" i="1"/>
  <c r="Q147" i="1"/>
  <c r="Q152" i="1"/>
  <c r="Q158" i="1"/>
  <c r="Q163" i="1"/>
  <c r="Q168" i="1"/>
  <c r="Q174" i="1"/>
  <c r="Q179" i="1"/>
  <c r="Q184"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S193" i="1"/>
  <c r="T138" i="1"/>
  <c r="T142" i="1"/>
  <c r="T146" i="1"/>
  <c r="T150" i="1"/>
  <c r="T154" i="1"/>
  <c r="T158" i="1"/>
  <c r="T162" i="1"/>
  <c r="T166" i="1"/>
  <c r="T170" i="1"/>
  <c r="T174" i="1"/>
  <c r="T178" i="1"/>
  <c r="O137" i="1"/>
  <c r="Y137" i="1" s="1"/>
  <c r="O145" i="1"/>
  <c r="Y145" i="1" s="1"/>
  <c r="O153" i="1"/>
  <c r="Y153" i="1" s="1"/>
  <c r="O161" i="1"/>
  <c r="Y161" i="1" s="1"/>
  <c r="O169" i="1"/>
  <c r="Y169" i="1" s="1"/>
  <c r="O177" i="1"/>
  <c r="Y177" i="1" s="1"/>
  <c r="O185" i="1"/>
  <c r="Y185" i="1" s="1"/>
  <c r="O193" i="1"/>
  <c r="Y193" i="1" s="1"/>
  <c r="P142" i="1"/>
  <c r="Z142" i="1" s="1"/>
  <c r="P150" i="1"/>
  <c r="Z150" i="1" s="1"/>
  <c r="P158" i="1"/>
  <c r="Z158" i="1" s="1"/>
  <c r="P166" i="1"/>
  <c r="Z166" i="1" s="1"/>
  <c r="P174" i="1"/>
  <c r="Z174" i="1" s="1"/>
  <c r="P182" i="1"/>
  <c r="Z182" i="1" s="1"/>
  <c r="P190" i="1"/>
  <c r="Z190" i="1" s="1"/>
  <c r="Q138" i="1"/>
  <c r="Q143" i="1"/>
  <c r="Q148" i="1"/>
  <c r="Q154" i="1"/>
  <c r="Q159" i="1"/>
  <c r="Q164" i="1"/>
  <c r="Q170" i="1"/>
  <c r="Q175" i="1"/>
  <c r="Q180" i="1"/>
  <c r="Q186" i="1"/>
  <c r="Q191" i="1"/>
  <c r="R137" i="1"/>
  <c r="R141" i="1"/>
  <c r="R145" i="1"/>
  <c r="R149" i="1"/>
  <c r="R153" i="1"/>
  <c r="R157" i="1"/>
  <c r="R161" i="1"/>
  <c r="R165" i="1"/>
  <c r="R169" i="1"/>
  <c r="R173" i="1"/>
  <c r="R177" i="1"/>
  <c r="R181" i="1"/>
  <c r="R185" i="1"/>
  <c r="R189" i="1"/>
  <c r="R193" i="1"/>
  <c r="S138" i="1"/>
  <c r="S142" i="1"/>
  <c r="S146" i="1"/>
  <c r="S150" i="1"/>
  <c r="S154" i="1"/>
  <c r="S158" i="1"/>
  <c r="S162" i="1"/>
  <c r="S166" i="1"/>
  <c r="S170" i="1"/>
  <c r="S174" i="1"/>
  <c r="S178" i="1"/>
  <c r="S182" i="1"/>
  <c r="S186" i="1"/>
  <c r="S190" i="1"/>
  <c r="T135" i="1"/>
  <c r="T139" i="1"/>
  <c r="T143" i="1"/>
  <c r="T147" i="1"/>
  <c r="T151" i="1"/>
  <c r="T155" i="1"/>
  <c r="T159" i="1"/>
  <c r="T163" i="1"/>
  <c r="T167" i="1"/>
  <c r="T171" i="1"/>
  <c r="T175" i="1"/>
  <c r="T179" i="1"/>
  <c r="O149" i="1"/>
  <c r="Y149" i="1" s="1"/>
  <c r="O165" i="1"/>
  <c r="Y165" i="1" s="1"/>
  <c r="O181" i="1"/>
  <c r="Y181" i="1" s="1"/>
  <c r="P138" i="1"/>
  <c r="Z138" i="1" s="1"/>
  <c r="P154" i="1"/>
  <c r="Z154" i="1" s="1"/>
  <c r="P170" i="1"/>
  <c r="Z170" i="1" s="1"/>
  <c r="P186" i="1"/>
  <c r="Z186" i="1" s="1"/>
  <c r="Q140" i="1"/>
  <c r="Q151" i="1"/>
  <c r="Q162" i="1"/>
  <c r="Q172" i="1"/>
  <c r="Q183" i="1"/>
  <c r="R135" i="1"/>
  <c r="R143" i="1"/>
  <c r="R151" i="1"/>
  <c r="R159" i="1"/>
  <c r="R167" i="1"/>
  <c r="R175" i="1"/>
  <c r="R183" i="1"/>
  <c r="R191" i="1"/>
  <c r="S140" i="1"/>
  <c r="S148" i="1"/>
  <c r="S156" i="1"/>
  <c r="S164" i="1"/>
  <c r="S172" i="1"/>
  <c r="S180" i="1"/>
  <c r="S188" i="1"/>
  <c r="T137" i="1"/>
  <c r="T145" i="1"/>
  <c r="T153" i="1"/>
  <c r="T161" i="1"/>
  <c r="T169" i="1"/>
  <c r="T177" i="1"/>
  <c r="T183" i="1"/>
  <c r="T187" i="1"/>
  <c r="T191" i="1"/>
  <c r="O157" i="1"/>
  <c r="Y157" i="1" s="1"/>
  <c r="O189" i="1"/>
  <c r="Y189" i="1" s="1"/>
  <c r="P162" i="1"/>
  <c r="Z162" i="1" s="1"/>
  <c r="O138" i="1"/>
  <c r="Y138" i="1" s="1"/>
  <c r="O154" i="1"/>
  <c r="Y154" i="1" s="1"/>
  <c r="O170" i="1"/>
  <c r="Y170" i="1" s="1"/>
  <c r="O186" i="1"/>
  <c r="Y186" i="1" s="1"/>
  <c r="P143" i="1"/>
  <c r="Z143" i="1" s="1"/>
  <c r="P159" i="1"/>
  <c r="Z159" i="1" s="1"/>
  <c r="P175" i="1"/>
  <c r="Z175" i="1" s="1"/>
  <c r="P191" i="1"/>
  <c r="Z191" i="1" s="1"/>
  <c r="Q144" i="1"/>
  <c r="Q155" i="1"/>
  <c r="Q166" i="1"/>
  <c r="Q176" i="1"/>
  <c r="Q187" i="1"/>
  <c r="R138" i="1"/>
  <c r="R146" i="1"/>
  <c r="R154" i="1"/>
  <c r="R162" i="1"/>
  <c r="R170" i="1"/>
  <c r="R178" i="1"/>
  <c r="R186" i="1"/>
  <c r="S135" i="1"/>
  <c r="S143" i="1"/>
  <c r="S151" i="1"/>
  <c r="S159" i="1"/>
  <c r="S167" i="1"/>
  <c r="S175" i="1"/>
  <c r="S183" i="1"/>
  <c r="S191" i="1"/>
  <c r="T140" i="1"/>
  <c r="T148" i="1"/>
  <c r="T156" i="1"/>
  <c r="T164" i="1"/>
  <c r="T172" i="1"/>
  <c r="T180" i="1"/>
  <c r="T184" i="1"/>
  <c r="T188" i="1"/>
  <c r="T192" i="1"/>
  <c r="O141" i="1"/>
  <c r="Y141" i="1" s="1"/>
  <c r="O173" i="1"/>
  <c r="Y173" i="1" s="1"/>
  <c r="P146" i="1"/>
  <c r="Z146" i="1" s="1"/>
  <c r="P178" i="1"/>
  <c r="Z178" i="1" s="1"/>
  <c r="O162" i="1"/>
  <c r="Y162" i="1" s="1"/>
  <c r="P167" i="1"/>
  <c r="Z167" i="1" s="1"/>
  <c r="Q146" i="1"/>
  <c r="Q167" i="1"/>
  <c r="Q188" i="1"/>
  <c r="R147" i="1"/>
  <c r="R163" i="1"/>
  <c r="R179" i="1"/>
  <c r="S136" i="1"/>
  <c r="S152" i="1"/>
  <c r="S168" i="1"/>
  <c r="S184" i="1"/>
  <c r="T141" i="1"/>
  <c r="T157" i="1"/>
  <c r="T173" i="1"/>
  <c r="T185" i="1"/>
  <c r="T193" i="1"/>
  <c r="Q135" i="1"/>
  <c r="Q178" i="1"/>
  <c r="R139" i="1"/>
  <c r="R171" i="1"/>
  <c r="S144" i="1"/>
  <c r="S176" i="1"/>
  <c r="T149" i="1"/>
  <c r="T181" i="1"/>
  <c r="O146" i="1"/>
  <c r="Y146" i="1" s="1"/>
  <c r="Q139" i="1"/>
  <c r="Q182" i="1"/>
  <c r="R158" i="1"/>
  <c r="R190" i="1"/>
  <c r="S163" i="1"/>
  <c r="T136" i="1"/>
  <c r="T168" i="1"/>
  <c r="T190" i="1"/>
  <c r="O178" i="1"/>
  <c r="Y178" i="1" s="1"/>
  <c r="P183" i="1"/>
  <c r="Z183" i="1" s="1"/>
  <c r="Q150" i="1"/>
  <c r="Q171" i="1"/>
  <c r="Q192" i="1"/>
  <c r="R150" i="1"/>
  <c r="R166" i="1"/>
  <c r="R182" i="1"/>
  <c r="S139" i="1"/>
  <c r="S155" i="1"/>
  <c r="S171" i="1"/>
  <c r="S187" i="1"/>
  <c r="T144" i="1"/>
  <c r="T160" i="1"/>
  <c r="T176" i="1"/>
  <c r="T186" i="1"/>
  <c r="P135" i="1"/>
  <c r="Z135" i="1" s="1"/>
  <c r="Q156" i="1"/>
  <c r="R155" i="1"/>
  <c r="R187" i="1"/>
  <c r="S160" i="1"/>
  <c r="S192" i="1"/>
  <c r="T165" i="1"/>
  <c r="T189" i="1"/>
  <c r="P151" i="1"/>
  <c r="Z151" i="1" s="1"/>
  <c r="Q160" i="1"/>
  <c r="R142" i="1"/>
  <c r="R174" i="1"/>
  <c r="S147" i="1"/>
  <c r="S179" i="1"/>
  <c r="T152" i="1"/>
  <c r="T182" i="1"/>
  <c r="P188" i="1"/>
  <c r="Z188" i="1" s="1"/>
  <c r="P172" i="1"/>
  <c r="Z172" i="1" s="1"/>
  <c r="P156" i="1"/>
  <c r="Z156" i="1" s="1"/>
  <c r="O191" i="1"/>
  <c r="Y191" i="1" s="1"/>
  <c r="Q185" i="1"/>
  <c r="Q169" i="1"/>
  <c r="Q153" i="1"/>
  <c r="Q137" i="1"/>
  <c r="O175" i="1"/>
  <c r="Y175" i="1" s="1"/>
  <c r="O159" i="1"/>
  <c r="Y159" i="1" s="1"/>
  <c r="O143" i="1"/>
  <c r="Y143" i="1" s="1"/>
  <c r="P189" i="1"/>
  <c r="Z189" i="1" s="1"/>
  <c r="AA189" i="1" s="1"/>
  <c r="AF189" i="1" s="1"/>
  <c r="P173" i="1"/>
  <c r="Z173" i="1" s="1"/>
  <c r="P157" i="1"/>
  <c r="Z157" i="1" s="1"/>
  <c r="P141" i="1"/>
  <c r="Z141" i="1" s="1"/>
  <c r="AA141" i="1" s="1"/>
  <c r="AF141" i="1" s="1"/>
  <c r="O184" i="1"/>
  <c r="Y184" i="1" s="1"/>
  <c r="O168" i="1"/>
  <c r="Y168" i="1" s="1"/>
  <c r="O152" i="1"/>
  <c r="Y152" i="1" s="1"/>
  <c r="O136" i="1"/>
  <c r="Y136" i="1" s="1"/>
  <c r="P180" i="1"/>
  <c r="Z180" i="1" s="1"/>
  <c r="P164" i="1"/>
  <c r="Z164" i="1" s="1"/>
  <c r="P148" i="1"/>
  <c r="Z148" i="1" s="1"/>
  <c r="Q177" i="1"/>
  <c r="Q161" i="1"/>
  <c r="P136" i="1"/>
  <c r="Z136" i="1" s="1"/>
  <c r="O151" i="1"/>
  <c r="Y151" i="1" s="1"/>
  <c r="P181" i="1"/>
  <c r="Z181" i="1" s="1"/>
  <c r="P149" i="1"/>
  <c r="Z149" i="1" s="1"/>
  <c r="O176" i="1"/>
  <c r="Y176" i="1" s="1"/>
  <c r="O144" i="1"/>
  <c r="Y144" i="1" s="1"/>
  <c r="P176" i="1"/>
  <c r="Z176" i="1" s="1"/>
  <c r="Q157" i="1"/>
  <c r="O163" i="1"/>
  <c r="Y163" i="1" s="1"/>
  <c r="P193" i="1"/>
  <c r="Z193" i="1" s="1"/>
  <c r="P161" i="1"/>
  <c r="Z161" i="1" s="1"/>
  <c r="AA161" i="1" s="1"/>
  <c r="AF161" i="1" s="1"/>
  <c r="O188" i="1"/>
  <c r="Y188" i="1" s="1"/>
  <c r="O156" i="1"/>
  <c r="Y156" i="1" s="1"/>
  <c r="P184" i="1"/>
  <c r="Z184" i="1" s="1"/>
  <c r="P168" i="1"/>
  <c r="Z168" i="1" s="1"/>
  <c r="P152" i="1"/>
  <c r="Z152" i="1" s="1"/>
  <c r="O183" i="1"/>
  <c r="Y183" i="1" s="1"/>
  <c r="Q181" i="1"/>
  <c r="Q165" i="1"/>
  <c r="Q149" i="1"/>
  <c r="P140" i="1"/>
  <c r="Z140" i="1" s="1"/>
  <c r="O171" i="1"/>
  <c r="Y171" i="1" s="1"/>
  <c r="O155" i="1"/>
  <c r="Y155" i="1" s="1"/>
  <c r="O139" i="1"/>
  <c r="Y139" i="1" s="1"/>
  <c r="P185" i="1"/>
  <c r="Z185" i="1" s="1"/>
  <c r="P169" i="1"/>
  <c r="Z169" i="1" s="1"/>
  <c r="P153" i="1"/>
  <c r="Z153" i="1" s="1"/>
  <c r="P137" i="1"/>
  <c r="Z137" i="1" s="1"/>
  <c r="AA137" i="1" s="1"/>
  <c r="AF137" i="1" s="1"/>
  <c r="O180" i="1"/>
  <c r="Y180" i="1" s="1"/>
  <c r="O164" i="1"/>
  <c r="Y164" i="1" s="1"/>
  <c r="O148" i="1"/>
  <c r="Y148" i="1" s="1"/>
  <c r="Q193" i="1"/>
  <c r="Q145" i="1"/>
  <c r="O167" i="1"/>
  <c r="Y167" i="1" s="1"/>
  <c r="O135" i="1"/>
  <c r="Y135" i="1" s="1"/>
  <c r="P165" i="1"/>
  <c r="Z165" i="1" s="1"/>
  <c r="AA165" i="1" s="1"/>
  <c r="AF165" i="1" s="1"/>
  <c r="O192" i="1"/>
  <c r="Y192" i="1" s="1"/>
  <c r="O160" i="1"/>
  <c r="Y160" i="1" s="1"/>
  <c r="P192" i="1"/>
  <c r="Z192" i="1" s="1"/>
  <c r="P160" i="1"/>
  <c r="Z160" i="1" s="1"/>
  <c r="P144" i="1"/>
  <c r="Z144" i="1" s="1"/>
  <c r="O187" i="1"/>
  <c r="Y187" i="1" s="1"/>
  <c r="Q189" i="1"/>
  <c r="Q173" i="1"/>
  <c r="Q141" i="1"/>
  <c r="O179" i="1"/>
  <c r="Y179" i="1" s="1"/>
  <c r="O147" i="1"/>
  <c r="Y147" i="1" s="1"/>
  <c r="P177" i="1"/>
  <c r="Z177" i="1" s="1"/>
  <c r="P145" i="1"/>
  <c r="Z145" i="1" s="1"/>
  <c r="AA145" i="1" s="1"/>
  <c r="AF145" i="1" s="1"/>
  <c r="O172" i="1"/>
  <c r="Y172" i="1" s="1"/>
  <c r="O140" i="1"/>
  <c r="Y140" i="1" s="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S283"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T197" i="1"/>
  <c r="T201" i="1"/>
  <c r="T205" i="1"/>
  <c r="T209" i="1"/>
  <c r="T213" i="1"/>
  <c r="T217" i="1"/>
  <c r="T221" i="1"/>
  <c r="T225" i="1"/>
  <c r="T229" i="1"/>
  <c r="T233" i="1"/>
  <c r="T237" i="1"/>
  <c r="T241" i="1"/>
  <c r="T245" i="1"/>
  <c r="T249" i="1"/>
  <c r="T253" i="1"/>
  <c r="T257" i="1"/>
  <c r="T261" i="1"/>
  <c r="T265" i="1"/>
  <c r="T269" i="1"/>
  <c r="T273" i="1"/>
  <c r="T277" i="1"/>
  <c r="T281" i="1"/>
  <c r="S196" i="1"/>
  <c r="S200" i="1"/>
  <c r="S204" i="1"/>
  <c r="S208" i="1"/>
  <c r="S212" i="1"/>
  <c r="S216" i="1"/>
  <c r="S220" i="1"/>
  <c r="S224" i="1"/>
  <c r="S228" i="1"/>
  <c r="S232" i="1"/>
  <c r="S236" i="1"/>
  <c r="S240" i="1"/>
  <c r="S244" i="1"/>
  <c r="S248" i="1"/>
  <c r="S252" i="1"/>
  <c r="S256" i="1"/>
  <c r="S260" i="1"/>
  <c r="S264" i="1"/>
  <c r="S268" i="1"/>
  <c r="S272" i="1"/>
  <c r="S276" i="1"/>
  <c r="S280" i="1"/>
  <c r="R195" i="1"/>
  <c r="R199" i="1"/>
  <c r="R203" i="1"/>
  <c r="R207" i="1"/>
  <c r="R211" i="1"/>
  <c r="R215" i="1"/>
  <c r="R219" i="1"/>
  <c r="R223" i="1"/>
  <c r="R227" i="1"/>
  <c r="R231" i="1"/>
  <c r="R235" i="1"/>
  <c r="R239" i="1"/>
  <c r="R243" i="1"/>
  <c r="R247" i="1"/>
  <c r="R251" i="1"/>
  <c r="R255" i="1"/>
  <c r="R259" i="1"/>
  <c r="R263" i="1"/>
  <c r="R267" i="1"/>
  <c r="R271" i="1"/>
  <c r="R275" i="1"/>
  <c r="R279" i="1"/>
  <c r="R283" i="1"/>
  <c r="Q198" i="1"/>
  <c r="Q202" i="1"/>
  <c r="Q206" i="1"/>
  <c r="Q210" i="1"/>
  <c r="Q214" i="1"/>
  <c r="Q218" i="1"/>
  <c r="Q222" i="1"/>
  <c r="Q226" i="1"/>
  <c r="Q230" i="1"/>
  <c r="Q234" i="1"/>
  <c r="Q238" i="1"/>
  <c r="Q242" i="1"/>
  <c r="Q246" i="1"/>
  <c r="Q250" i="1"/>
  <c r="Q254" i="1"/>
  <c r="Q258" i="1"/>
  <c r="Q262" i="1"/>
  <c r="Q266"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202" i="1"/>
  <c r="T218" i="1"/>
  <c r="T226" i="1"/>
  <c r="T234" i="1"/>
  <c r="T242" i="1"/>
  <c r="T250" i="1"/>
  <c r="T258" i="1"/>
  <c r="T266" i="1"/>
  <c r="T274" i="1"/>
  <c r="T282" i="1"/>
  <c r="S201" i="1"/>
  <c r="S209" i="1"/>
  <c r="S217" i="1"/>
  <c r="S225" i="1"/>
  <c r="S233" i="1"/>
  <c r="S241" i="1"/>
  <c r="S249" i="1"/>
  <c r="S257" i="1"/>
  <c r="S265" i="1"/>
  <c r="S273" i="1"/>
  <c r="S281" i="1"/>
  <c r="R200" i="1"/>
  <c r="R208" i="1"/>
  <c r="R216" i="1"/>
  <c r="R224" i="1"/>
  <c r="R232" i="1"/>
  <c r="R240" i="1"/>
  <c r="R248" i="1"/>
  <c r="R256" i="1"/>
  <c r="R264" i="1"/>
  <c r="R272" i="1"/>
  <c r="R280" i="1"/>
  <c r="Q199" i="1"/>
  <c r="Q207" i="1"/>
  <c r="Q215" i="1"/>
  <c r="Q223" i="1"/>
  <c r="Q231" i="1"/>
  <c r="Q239" i="1"/>
  <c r="T199" i="1"/>
  <c r="T207" i="1"/>
  <c r="T215" i="1"/>
  <c r="T223" i="1"/>
  <c r="T231" i="1"/>
  <c r="T239" i="1"/>
  <c r="T247" i="1"/>
  <c r="T255" i="1"/>
  <c r="T263" i="1"/>
  <c r="T271" i="1"/>
  <c r="T279" i="1"/>
  <c r="S198" i="1"/>
  <c r="S206" i="1"/>
  <c r="S214" i="1"/>
  <c r="S222" i="1"/>
  <c r="S230" i="1"/>
  <c r="S238" i="1"/>
  <c r="S246" i="1"/>
  <c r="S254" i="1"/>
  <c r="S262" i="1"/>
  <c r="S270" i="1"/>
  <c r="S278" i="1"/>
  <c r="R197" i="1"/>
  <c r="R205" i="1"/>
  <c r="R213" i="1"/>
  <c r="R221" i="1"/>
  <c r="R229" i="1"/>
  <c r="R237" i="1"/>
  <c r="R245" i="1"/>
  <c r="R253" i="1"/>
  <c r="R261" i="1"/>
  <c r="R269" i="1"/>
  <c r="R277" i="1"/>
  <c r="Q196" i="1"/>
  <c r="Q204" i="1"/>
  <c r="Q212" i="1"/>
  <c r="Q220" i="1"/>
  <c r="Q228" i="1"/>
  <c r="Q236" i="1"/>
  <c r="Q244" i="1"/>
  <c r="Q252" i="1"/>
  <c r="Q260" i="1"/>
  <c r="Q265" i="1"/>
  <c r="Q270" i="1"/>
  <c r="Q274" i="1"/>
  <c r="Q278" i="1"/>
  <c r="Q282" i="1"/>
  <c r="T195" i="1"/>
  <c r="T210" i="1"/>
  <c r="T235" i="1"/>
  <c r="T267" i="1"/>
  <c r="S210" i="1"/>
  <c r="S242" i="1"/>
  <c r="S274" i="1"/>
  <c r="R217" i="1"/>
  <c r="R249" i="1"/>
  <c r="R281" i="1"/>
  <c r="Q224" i="1"/>
  <c r="Q248" i="1"/>
  <c r="Q263" i="1"/>
  <c r="Q272" i="1"/>
  <c r="Q280" i="1"/>
  <c r="T219" i="1"/>
  <c r="S258" i="1"/>
  <c r="R233" i="1"/>
  <c r="Q208" i="1"/>
  <c r="Q256" i="1"/>
  <c r="Q276" i="1"/>
  <c r="T203" i="1"/>
  <c r="S234" i="1"/>
  <c r="R241" i="1"/>
  <c r="Q247" i="1"/>
  <c r="Q271" i="1"/>
  <c r="T211" i="1"/>
  <c r="T243" i="1"/>
  <c r="T275" i="1"/>
  <c r="S218" i="1"/>
  <c r="S250" i="1"/>
  <c r="S282" i="1"/>
  <c r="R225" i="1"/>
  <c r="R257" i="1"/>
  <c r="Q200" i="1"/>
  <c r="Q232" i="1"/>
  <c r="Q255" i="1"/>
  <c r="Q267" i="1"/>
  <c r="Q275" i="1"/>
  <c r="Q283" i="1"/>
  <c r="T251" i="1"/>
  <c r="T283" i="1"/>
  <c r="S226" i="1"/>
  <c r="R201" i="1"/>
  <c r="R265" i="1"/>
  <c r="Q240" i="1"/>
  <c r="Q268" i="1"/>
  <c r="T259" i="1"/>
  <c r="S202" i="1"/>
  <c r="S266" i="1"/>
  <c r="R209" i="1"/>
  <c r="R273" i="1"/>
  <c r="Q216" i="1"/>
  <c r="Q261" i="1"/>
  <c r="Q279" i="1"/>
  <c r="T227" i="1"/>
  <c r="T194" i="1"/>
  <c r="R194" i="1"/>
  <c r="S194" i="1"/>
  <c r="T14" i="1"/>
  <c r="R14" i="1"/>
  <c r="S14" i="1"/>
  <c r="Q14" i="1"/>
  <c r="P197" i="1"/>
  <c r="Z197" i="1" s="1"/>
  <c r="P205" i="1"/>
  <c r="Z205" i="1" s="1"/>
  <c r="P213" i="1"/>
  <c r="Z213" i="1" s="1"/>
  <c r="P221" i="1"/>
  <c r="Z221" i="1" s="1"/>
  <c r="P198" i="1"/>
  <c r="Z198" i="1" s="1"/>
  <c r="P206" i="1"/>
  <c r="Z206" i="1" s="1"/>
  <c r="P214" i="1"/>
  <c r="Z214" i="1" s="1"/>
  <c r="P222" i="1"/>
  <c r="Z222" i="1" s="1"/>
  <c r="P230" i="1"/>
  <c r="Z230" i="1" s="1"/>
  <c r="P238" i="1"/>
  <c r="Z238" i="1" s="1"/>
  <c r="P246" i="1"/>
  <c r="Z246" i="1" s="1"/>
  <c r="P201" i="1"/>
  <c r="Z201" i="1" s="1"/>
  <c r="P209" i="1"/>
  <c r="Z209" i="1" s="1"/>
  <c r="P217" i="1"/>
  <c r="Z217" i="1" s="1"/>
  <c r="P225" i="1"/>
  <c r="Z225" i="1" s="1"/>
  <c r="P202" i="1"/>
  <c r="Z202" i="1" s="1"/>
  <c r="P210" i="1"/>
  <c r="Z210" i="1" s="1"/>
  <c r="P218" i="1"/>
  <c r="Z218" i="1" s="1"/>
  <c r="P207" i="1"/>
  <c r="Z207" i="1" s="1"/>
  <c r="P223" i="1"/>
  <c r="Z223" i="1" s="1"/>
  <c r="P233" i="1"/>
  <c r="Z233" i="1" s="1"/>
  <c r="P242" i="1"/>
  <c r="Z242" i="1" s="1"/>
  <c r="P251" i="1"/>
  <c r="Z251" i="1" s="1"/>
  <c r="P259" i="1"/>
  <c r="Z259" i="1" s="1"/>
  <c r="P267" i="1"/>
  <c r="Z267" i="1" s="1"/>
  <c r="P275" i="1"/>
  <c r="Z275" i="1" s="1"/>
  <c r="P283" i="1"/>
  <c r="Z283" i="1" s="1"/>
  <c r="O202" i="1"/>
  <c r="Y202" i="1" s="1"/>
  <c r="O210" i="1"/>
  <c r="Y210" i="1" s="1"/>
  <c r="O218" i="1"/>
  <c r="O226" i="1"/>
  <c r="O234" i="1"/>
  <c r="O242" i="1"/>
  <c r="Y242" i="1" s="1"/>
  <c r="O250" i="1"/>
  <c r="Y250" i="1" s="1"/>
  <c r="O258" i="1"/>
  <c r="O266" i="1"/>
  <c r="Y266" i="1" s="1"/>
  <c r="O274" i="1"/>
  <c r="Y274" i="1" s="1"/>
  <c r="O282" i="1"/>
  <c r="P208" i="1"/>
  <c r="Z208" i="1" s="1"/>
  <c r="P224" i="1"/>
  <c r="Z224" i="1" s="1"/>
  <c r="P234" i="1"/>
  <c r="Z234" i="1" s="1"/>
  <c r="P243" i="1"/>
  <c r="Z243" i="1" s="1"/>
  <c r="P252" i="1"/>
  <c r="Z252" i="1" s="1"/>
  <c r="P260" i="1"/>
  <c r="Z260" i="1" s="1"/>
  <c r="P268" i="1"/>
  <c r="Z268" i="1" s="1"/>
  <c r="P276" i="1"/>
  <c r="Z276" i="1" s="1"/>
  <c r="O195" i="1"/>
  <c r="Y195" i="1" s="1"/>
  <c r="O203" i="1"/>
  <c r="Y203" i="1" s="1"/>
  <c r="O211" i="1"/>
  <c r="Y211" i="1" s="1"/>
  <c r="O219" i="1"/>
  <c r="O227" i="1"/>
  <c r="O235" i="1"/>
  <c r="O243" i="1"/>
  <c r="O251" i="1"/>
  <c r="O259" i="1"/>
  <c r="Y259" i="1" s="1"/>
  <c r="O267" i="1"/>
  <c r="Y267" i="1" s="1"/>
  <c r="O275" i="1"/>
  <c r="Y275" i="1" s="1"/>
  <c r="O283" i="1"/>
  <c r="P195" i="1"/>
  <c r="Z195" i="1" s="1"/>
  <c r="P211" i="1"/>
  <c r="Z211" i="1" s="1"/>
  <c r="P226" i="1"/>
  <c r="Z226" i="1" s="1"/>
  <c r="P235" i="1"/>
  <c r="Z235" i="1" s="1"/>
  <c r="P244" i="1"/>
  <c r="Z244" i="1" s="1"/>
  <c r="P253" i="1"/>
  <c r="Z253" i="1" s="1"/>
  <c r="P261" i="1"/>
  <c r="Z261" i="1" s="1"/>
  <c r="P269" i="1"/>
  <c r="Z269" i="1" s="1"/>
  <c r="P277" i="1"/>
  <c r="Z277" i="1" s="1"/>
  <c r="O196" i="1"/>
  <c r="Y196" i="1" s="1"/>
  <c r="O204" i="1"/>
  <c r="Y204" i="1" s="1"/>
  <c r="O212" i="1"/>
  <c r="Y212" i="1" s="1"/>
  <c r="O220" i="1"/>
  <c r="O228" i="1"/>
  <c r="Y228" i="1" s="1"/>
  <c r="O236" i="1"/>
  <c r="O244" i="1"/>
  <c r="O252" i="1"/>
  <c r="O260" i="1"/>
  <c r="Y260" i="1" s="1"/>
  <c r="O268" i="1"/>
  <c r="Y268" i="1" s="1"/>
  <c r="O276" i="1"/>
  <c r="Y276" i="1" s="1"/>
  <c r="P196" i="1"/>
  <c r="Z196" i="1" s="1"/>
  <c r="P212" i="1"/>
  <c r="Z212" i="1" s="1"/>
  <c r="P227" i="1"/>
  <c r="Z227" i="1" s="1"/>
  <c r="P236" i="1"/>
  <c r="Z236" i="1" s="1"/>
  <c r="P245" i="1"/>
  <c r="Z245" i="1" s="1"/>
  <c r="P254" i="1"/>
  <c r="Z254" i="1" s="1"/>
  <c r="P262" i="1"/>
  <c r="Z262" i="1" s="1"/>
  <c r="P270" i="1"/>
  <c r="Z270" i="1" s="1"/>
  <c r="P278" i="1"/>
  <c r="Z278" i="1" s="1"/>
  <c r="O197" i="1"/>
  <c r="Y197" i="1" s="1"/>
  <c r="O205" i="1"/>
  <c r="Y205" i="1" s="1"/>
  <c r="O213" i="1"/>
  <c r="Y213" i="1" s="1"/>
  <c r="O221" i="1"/>
  <c r="Y221" i="1" s="1"/>
  <c r="O229" i="1"/>
  <c r="O237" i="1"/>
  <c r="O245" i="1"/>
  <c r="O253" i="1"/>
  <c r="O261" i="1"/>
  <c r="O269" i="1"/>
  <c r="Y269" i="1" s="1"/>
  <c r="O277" i="1"/>
  <c r="P199" i="1"/>
  <c r="Z199" i="1" s="1"/>
  <c r="P215" i="1"/>
  <c r="Z215" i="1" s="1"/>
  <c r="P228" i="1"/>
  <c r="Z228" i="1" s="1"/>
  <c r="P237" i="1"/>
  <c r="Z237" i="1" s="1"/>
  <c r="P247" i="1"/>
  <c r="Z247" i="1" s="1"/>
  <c r="P255" i="1"/>
  <c r="Z255" i="1" s="1"/>
  <c r="P263" i="1"/>
  <c r="Z263" i="1" s="1"/>
  <c r="P271" i="1"/>
  <c r="Z271" i="1" s="1"/>
  <c r="P279" i="1"/>
  <c r="Z279" i="1" s="1"/>
  <c r="O198" i="1"/>
  <c r="Y198" i="1" s="1"/>
  <c r="O206" i="1"/>
  <c r="Y206" i="1" s="1"/>
  <c r="O214" i="1"/>
  <c r="Y214" i="1" s="1"/>
  <c r="O222" i="1"/>
  <c r="Y222" i="1" s="1"/>
  <c r="O230" i="1"/>
  <c r="Y230" i="1" s="1"/>
  <c r="O238" i="1"/>
  <c r="Y238" i="1" s="1"/>
  <c r="O246" i="1"/>
  <c r="Y246" i="1" s="1"/>
  <c r="O254" i="1"/>
  <c r="O262" i="1"/>
  <c r="O270" i="1"/>
  <c r="Y270" i="1" s="1"/>
  <c r="O278" i="1"/>
  <c r="Y278" i="1" s="1"/>
  <c r="P200" i="1"/>
  <c r="Z200" i="1" s="1"/>
  <c r="P216" i="1"/>
  <c r="Z216" i="1" s="1"/>
  <c r="P229" i="1"/>
  <c r="Z229" i="1" s="1"/>
  <c r="P239" i="1"/>
  <c r="Z239" i="1" s="1"/>
  <c r="P248" i="1"/>
  <c r="Z248" i="1" s="1"/>
  <c r="P256" i="1"/>
  <c r="Z256" i="1" s="1"/>
  <c r="P264" i="1"/>
  <c r="Z264" i="1" s="1"/>
  <c r="P272" i="1"/>
  <c r="Z272" i="1" s="1"/>
  <c r="P280" i="1"/>
  <c r="Z280" i="1" s="1"/>
  <c r="O199" i="1"/>
  <c r="Y199" i="1" s="1"/>
  <c r="O207" i="1"/>
  <c r="O215" i="1"/>
  <c r="O223" i="1"/>
  <c r="O231" i="1"/>
  <c r="Y231" i="1" s="1"/>
  <c r="O239" i="1"/>
  <c r="Y239" i="1" s="1"/>
  <c r="O247" i="1"/>
  <c r="O255" i="1"/>
  <c r="O263" i="1"/>
  <c r="O271" i="1"/>
  <c r="O279" i="1"/>
  <c r="P203" i="1"/>
  <c r="Z203" i="1" s="1"/>
  <c r="P219" i="1"/>
  <c r="Z219" i="1" s="1"/>
  <c r="P231" i="1"/>
  <c r="Z231" i="1" s="1"/>
  <c r="P240" i="1"/>
  <c r="Z240" i="1" s="1"/>
  <c r="P249" i="1"/>
  <c r="Z249" i="1" s="1"/>
  <c r="P257" i="1"/>
  <c r="Z257" i="1" s="1"/>
  <c r="P265" i="1"/>
  <c r="Z265" i="1" s="1"/>
  <c r="P273" i="1"/>
  <c r="Z273" i="1" s="1"/>
  <c r="P281" i="1"/>
  <c r="Z281" i="1" s="1"/>
  <c r="O200" i="1"/>
  <c r="Y200" i="1" s="1"/>
  <c r="O208" i="1"/>
  <c r="Y208" i="1" s="1"/>
  <c r="O216" i="1"/>
  <c r="O224" i="1"/>
  <c r="O232" i="1"/>
  <c r="Y232" i="1" s="1"/>
  <c r="O240" i="1"/>
  <c r="Y240" i="1" s="1"/>
  <c r="O248" i="1"/>
  <c r="Y248" i="1" s="1"/>
  <c r="O256" i="1"/>
  <c r="O264" i="1"/>
  <c r="O272" i="1"/>
  <c r="O280" i="1"/>
  <c r="P220" i="1"/>
  <c r="Z220" i="1" s="1"/>
  <c r="O201" i="1"/>
  <c r="Y201" i="1" s="1"/>
  <c r="O265" i="1"/>
  <c r="Y265" i="1" s="1"/>
  <c r="P204" i="1"/>
  <c r="Z204" i="1" s="1"/>
  <c r="P232" i="1"/>
  <c r="Z232" i="1" s="1"/>
  <c r="O209" i="1"/>
  <c r="O273" i="1"/>
  <c r="P241" i="1"/>
  <c r="Z241" i="1" s="1"/>
  <c r="O217" i="1"/>
  <c r="Y217" i="1" s="1"/>
  <c r="O281" i="1"/>
  <c r="Y281" i="1" s="1"/>
  <c r="O241" i="1"/>
  <c r="O257" i="1"/>
  <c r="P250" i="1"/>
  <c r="Z250" i="1" s="1"/>
  <c r="O225" i="1"/>
  <c r="Y225" i="1" s="1"/>
  <c r="P258" i="1"/>
  <c r="Z258" i="1" s="1"/>
  <c r="O233" i="1"/>
  <c r="P266" i="1"/>
  <c r="Z266" i="1" s="1"/>
  <c r="P282" i="1"/>
  <c r="Z282" i="1" s="1"/>
  <c r="P274" i="1"/>
  <c r="Z274" i="1" s="1"/>
  <c r="O249" i="1"/>
  <c r="Y249" i="1" s="1"/>
  <c r="P14" i="1"/>
  <c r="Z14" i="1" s="1"/>
  <c r="O194" i="1"/>
  <c r="P194" i="1"/>
  <c r="Z194" i="1" s="1"/>
  <c r="AI89" i="1" l="1"/>
  <c r="AI145" i="1"/>
  <c r="AI189" i="1"/>
  <c r="AI165" i="1"/>
  <c r="AI137" i="1"/>
  <c r="AI113" i="1"/>
  <c r="AI121" i="1"/>
  <c r="AI29" i="1"/>
  <c r="AI141" i="1"/>
  <c r="AI161" i="1"/>
  <c r="AI82" i="1"/>
  <c r="AI125" i="1"/>
  <c r="AI21" i="1"/>
  <c r="AI57" i="1"/>
  <c r="AI25" i="1"/>
  <c r="AA59" i="1"/>
  <c r="AF59" i="1" s="1"/>
  <c r="AI59" i="1" s="1"/>
  <c r="AA61" i="1"/>
  <c r="AF61" i="1" s="1"/>
  <c r="AI61" i="1" s="1"/>
  <c r="AA53" i="1"/>
  <c r="AF53" i="1" s="1"/>
  <c r="AI53" i="1" s="1"/>
  <c r="AA93" i="1"/>
  <c r="AF93" i="1" s="1"/>
  <c r="AI93" i="1" s="1"/>
  <c r="AA65" i="1"/>
  <c r="AF65" i="1" s="1"/>
  <c r="AI65" i="1" s="1"/>
  <c r="AA77" i="1"/>
  <c r="AF77" i="1" s="1"/>
  <c r="AI77" i="1" s="1"/>
  <c r="AA45" i="1"/>
  <c r="AF45" i="1" s="1"/>
  <c r="AI45" i="1" s="1"/>
  <c r="AA49" i="1"/>
  <c r="AF49" i="1" s="1"/>
  <c r="AI49" i="1" s="1"/>
  <c r="S12" i="1"/>
  <c r="AA17" i="1"/>
  <c r="AF17" i="1" s="1"/>
  <c r="AI17" i="1" s="1"/>
  <c r="T12" i="1"/>
  <c r="AA19" i="1"/>
  <c r="AF19" i="1" s="1"/>
  <c r="AI19" i="1" s="1"/>
  <c r="Z12" i="1"/>
  <c r="O12" i="1"/>
  <c r="AA173" i="1"/>
  <c r="AF173" i="1" s="1"/>
  <c r="AI173" i="1" s="1"/>
  <c r="AA284" i="1"/>
  <c r="AF284" i="1" s="1"/>
  <c r="AI284" i="1"/>
  <c r="AA182" i="1"/>
  <c r="AF182" i="1" s="1"/>
  <c r="AI182" i="1" s="1"/>
  <c r="AA150" i="1"/>
  <c r="AF150" i="1" s="1"/>
  <c r="AI150" i="1" s="1"/>
  <c r="AA105" i="1"/>
  <c r="AF105" i="1" s="1"/>
  <c r="AI105" i="1" s="1"/>
  <c r="AA149" i="1"/>
  <c r="AF149" i="1" s="1"/>
  <c r="AI149" i="1" s="1"/>
  <c r="AA97" i="1"/>
  <c r="AF97" i="1" s="1"/>
  <c r="AI97" i="1" s="1"/>
  <c r="AA69" i="1"/>
  <c r="AF69" i="1" s="1"/>
  <c r="AI69" i="1" s="1"/>
  <c r="AA193" i="1"/>
  <c r="AF193" i="1" s="1"/>
  <c r="AI193" i="1" s="1"/>
  <c r="AA157" i="1"/>
  <c r="AF157" i="1" s="1"/>
  <c r="AI157" i="1" s="1"/>
  <c r="AA134" i="1"/>
  <c r="AF134" i="1" s="1"/>
  <c r="AI134" i="1" s="1"/>
  <c r="AA43" i="1"/>
  <c r="AF43" i="1" s="1"/>
  <c r="AI43" i="1" s="1"/>
  <c r="AA37" i="1"/>
  <c r="AF37" i="1" s="1"/>
  <c r="AI37" i="1" s="1"/>
  <c r="AA185" i="1"/>
  <c r="AF185" i="1" s="1"/>
  <c r="AI185" i="1" s="1"/>
  <c r="AA129" i="1"/>
  <c r="AF129" i="1" s="1"/>
  <c r="AI129" i="1" s="1"/>
  <c r="AA117" i="1"/>
  <c r="AF117" i="1" s="1"/>
  <c r="AI117" i="1" s="1"/>
  <c r="AA33" i="1"/>
  <c r="AF33" i="1" s="1"/>
  <c r="AI33" i="1" s="1"/>
  <c r="AA75" i="1"/>
  <c r="AF75" i="1" s="1"/>
  <c r="AI75" i="1" s="1"/>
  <c r="AA81" i="1"/>
  <c r="AF81" i="1" s="1"/>
  <c r="AI81" i="1" s="1"/>
  <c r="AA115" i="1"/>
  <c r="AF115" i="1" s="1"/>
  <c r="AI115" i="1" s="1"/>
  <c r="AA91" i="1"/>
  <c r="AF91" i="1" s="1"/>
  <c r="AI91" i="1" s="1"/>
  <c r="AA133" i="1"/>
  <c r="AF133" i="1" s="1"/>
  <c r="AI133" i="1" s="1"/>
  <c r="AA109" i="1"/>
  <c r="AF109" i="1" s="1"/>
  <c r="AI109" i="1" s="1"/>
  <c r="AA27" i="1"/>
  <c r="AF27" i="1" s="1"/>
  <c r="AI27" i="1" s="1"/>
  <c r="AA41" i="1"/>
  <c r="AF41" i="1" s="1"/>
  <c r="AI41" i="1" s="1"/>
  <c r="AA85" i="1"/>
  <c r="AF85" i="1" s="1"/>
  <c r="AI85" i="1" s="1"/>
  <c r="AA35" i="1"/>
  <c r="AF35" i="1" s="1"/>
  <c r="AI35" i="1" s="1"/>
  <c r="AA51" i="1"/>
  <c r="AF51" i="1" s="1"/>
  <c r="AI51" i="1" s="1"/>
  <c r="AA101" i="1"/>
  <c r="AF101" i="1" s="1"/>
  <c r="AI101" i="1" s="1"/>
  <c r="AA67" i="1"/>
  <c r="AF67" i="1" s="1"/>
  <c r="AI67" i="1" s="1"/>
  <c r="AA73" i="1"/>
  <c r="AF73" i="1" s="1"/>
  <c r="AI73" i="1" s="1"/>
  <c r="AA30" i="1"/>
  <c r="AF30" i="1" s="1"/>
  <c r="AI30" i="1" s="1"/>
  <c r="AA70" i="1"/>
  <c r="AF70" i="1" s="1"/>
  <c r="AI70" i="1" s="1"/>
  <c r="AA15" i="1"/>
  <c r="AF15" i="1" s="1"/>
  <c r="AI15" i="1" s="1"/>
  <c r="AA124" i="1"/>
  <c r="AF124" i="1" s="1"/>
  <c r="AI124" i="1" s="1"/>
  <c r="AA114" i="1"/>
  <c r="AF114" i="1" s="1"/>
  <c r="AI114" i="1" s="1"/>
  <c r="AA24" i="1"/>
  <c r="AF24" i="1" s="1"/>
  <c r="AI24" i="1" s="1"/>
  <c r="AA36" i="1"/>
  <c r="AF36" i="1" s="1"/>
  <c r="AI36" i="1" s="1"/>
  <c r="AA104" i="1"/>
  <c r="AF104" i="1" s="1"/>
  <c r="AI104" i="1" s="1"/>
  <c r="AA40" i="1"/>
  <c r="AF40" i="1" s="1"/>
  <c r="AI40" i="1" s="1"/>
  <c r="AA32" i="1"/>
  <c r="AF32" i="1" s="1"/>
  <c r="AI32" i="1" s="1"/>
  <c r="AA95" i="1"/>
  <c r="AF95" i="1" s="1"/>
  <c r="AI95" i="1" s="1"/>
  <c r="AA86" i="1"/>
  <c r="AF86" i="1" s="1"/>
  <c r="AI86" i="1" s="1"/>
  <c r="AA87" i="1"/>
  <c r="AF87" i="1" s="1"/>
  <c r="AI87" i="1" s="1"/>
  <c r="AA108" i="1"/>
  <c r="AF108" i="1" s="1"/>
  <c r="AI108" i="1" s="1"/>
  <c r="AA123" i="1"/>
  <c r="AF123" i="1" s="1"/>
  <c r="AI123" i="1" s="1"/>
  <c r="AA102" i="1"/>
  <c r="AF102" i="1" s="1"/>
  <c r="AI102" i="1" s="1"/>
  <c r="AA63" i="1"/>
  <c r="AF63" i="1" s="1"/>
  <c r="AI63" i="1" s="1"/>
  <c r="AA39" i="1"/>
  <c r="AF39" i="1" s="1"/>
  <c r="AI39" i="1"/>
  <c r="AA34" i="1"/>
  <c r="AF34" i="1" s="1"/>
  <c r="AI34" i="1" s="1"/>
  <c r="AA26" i="1"/>
  <c r="AF26" i="1" s="1"/>
  <c r="AI26" i="1" s="1"/>
  <c r="AA58" i="1"/>
  <c r="AF58" i="1" s="1"/>
  <c r="AI58" i="1" s="1"/>
  <c r="AA88" i="1"/>
  <c r="AF88" i="1" s="1"/>
  <c r="AI88" i="1"/>
  <c r="AA126" i="1"/>
  <c r="AF126" i="1" s="1"/>
  <c r="AI126" i="1" s="1"/>
  <c r="AA116" i="1"/>
  <c r="AF116" i="1" s="1"/>
  <c r="AI116" i="1"/>
  <c r="AA127" i="1"/>
  <c r="AF127" i="1" s="1"/>
  <c r="AI127" i="1"/>
  <c r="AA131" i="1"/>
  <c r="AF131" i="1" s="1"/>
  <c r="AI131" i="1"/>
  <c r="AA48" i="1"/>
  <c r="AF48" i="1" s="1"/>
  <c r="AI48" i="1" s="1"/>
  <c r="AA103" i="1"/>
  <c r="AF103" i="1" s="1"/>
  <c r="AI103" i="1" s="1"/>
  <c r="AA120" i="1"/>
  <c r="AF120" i="1" s="1"/>
  <c r="AI120" i="1"/>
  <c r="AA111" i="1"/>
  <c r="AF111" i="1" s="1"/>
  <c r="AI111" i="1" s="1"/>
  <c r="AA47" i="1"/>
  <c r="AF47" i="1" s="1"/>
  <c r="AI47" i="1" s="1"/>
  <c r="AA23" i="1"/>
  <c r="AF23" i="1" s="1"/>
  <c r="AI23" i="1" s="1"/>
  <c r="AA78" i="1"/>
  <c r="AF78" i="1" s="1"/>
  <c r="AI78" i="1" s="1"/>
  <c r="AA38" i="1"/>
  <c r="AF38" i="1" s="1"/>
  <c r="AI38" i="1" s="1"/>
  <c r="AA62" i="1"/>
  <c r="AF62" i="1" s="1"/>
  <c r="AI62" i="1" s="1"/>
  <c r="AA22" i="1"/>
  <c r="AF22" i="1" s="1"/>
  <c r="AI22" i="1" s="1"/>
  <c r="AA46" i="1"/>
  <c r="AF46" i="1" s="1"/>
  <c r="AI46" i="1" s="1"/>
  <c r="AA54" i="1"/>
  <c r="AF54" i="1" s="1"/>
  <c r="AI54" i="1" s="1"/>
  <c r="AA100" i="1"/>
  <c r="AF100" i="1" s="1"/>
  <c r="AI100" i="1" s="1"/>
  <c r="AA84" i="1"/>
  <c r="AF84" i="1" s="1"/>
  <c r="AI84" i="1" s="1"/>
  <c r="AA128" i="1"/>
  <c r="AF128" i="1" s="1"/>
  <c r="AI128" i="1" s="1"/>
  <c r="AA60" i="1"/>
  <c r="AF60" i="1" s="1"/>
  <c r="AI60" i="1" s="1"/>
  <c r="AA72" i="1"/>
  <c r="AF72" i="1" s="1"/>
  <c r="AI72" i="1" s="1"/>
  <c r="AA83" i="1"/>
  <c r="AF83" i="1" s="1"/>
  <c r="AI83" i="1" s="1"/>
  <c r="AA98" i="1"/>
  <c r="AF98" i="1" s="1"/>
  <c r="AI98" i="1" s="1"/>
  <c r="AA64" i="1"/>
  <c r="AF64" i="1" s="1"/>
  <c r="AI64" i="1" s="1"/>
  <c r="AA122" i="1"/>
  <c r="AF122" i="1" s="1"/>
  <c r="AI122" i="1" s="1"/>
  <c r="AA119" i="1"/>
  <c r="AF119" i="1" s="1"/>
  <c r="AI119" i="1" s="1"/>
  <c r="AA80" i="1"/>
  <c r="AF80" i="1" s="1"/>
  <c r="AI80" i="1" s="1"/>
  <c r="AA132" i="1"/>
  <c r="AF132" i="1" s="1"/>
  <c r="AI132" i="1" s="1"/>
  <c r="AA99" i="1"/>
  <c r="AF99" i="1" s="1"/>
  <c r="AI99" i="1" s="1"/>
  <c r="AA106" i="1"/>
  <c r="AF106" i="1" s="1"/>
  <c r="AI106" i="1"/>
  <c r="AA44" i="1"/>
  <c r="AF44" i="1" s="1"/>
  <c r="AI44" i="1" s="1"/>
  <c r="AA56" i="1"/>
  <c r="AF56" i="1" s="1"/>
  <c r="AI56" i="1" s="1"/>
  <c r="AA68" i="1"/>
  <c r="AF68" i="1" s="1"/>
  <c r="AI68" i="1" s="1"/>
  <c r="AA118" i="1"/>
  <c r="AF118" i="1" s="1"/>
  <c r="AI118" i="1" s="1"/>
  <c r="AA107" i="1"/>
  <c r="AF107" i="1" s="1"/>
  <c r="AI107" i="1" s="1"/>
  <c r="AA31" i="1"/>
  <c r="AF31" i="1" s="1"/>
  <c r="AI31" i="1"/>
  <c r="AA71" i="1"/>
  <c r="AF71" i="1" s="1"/>
  <c r="AI71" i="1" s="1"/>
  <c r="AA74" i="1"/>
  <c r="AF74" i="1" s="1"/>
  <c r="AI74" i="1" s="1"/>
  <c r="AA42" i="1"/>
  <c r="AF42" i="1" s="1"/>
  <c r="AI42" i="1" s="1"/>
  <c r="AA66" i="1"/>
  <c r="AF66" i="1" s="1"/>
  <c r="AI66" i="1" s="1"/>
  <c r="AA18" i="1"/>
  <c r="AF18" i="1" s="1"/>
  <c r="AI18" i="1" s="1"/>
  <c r="AA50" i="1"/>
  <c r="AF50" i="1" s="1"/>
  <c r="AI50" i="1" s="1"/>
  <c r="AA112" i="1"/>
  <c r="AF112" i="1" s="1"/>
  <c r="AI112" i="1"/>
  <c r="AA52" i="1"/>
  <c r="AF52" i="1" s="1"/>
  <c r="AI52" i="1" s="1"/>
  <c r="AA76" i="1"/>
  <c r="AF76" i="1" s="1"/>
  <c r="AI76" i="1" s="1"/>
  <c r="AA96" i="1"/>
  <c r="AF96" i="1" s="1"/>
  <c r="AI96" i="1"/>
  <c r="AA20" i="1"/>
  <c r="AF20" i="1" s="1"/>
  <c r="AI20" i="1" s="1"/>
  <c r="AA90" i="1"/>
  <c r="AF90" i="1" s="1"/>
  <c r="AI90" i="1" s="1"/>
  <c r="AA130" i="1"/>
  <c r="AF130" i="1" s="1"/>
  <c r="AI130" i="1" s="1"/>
  <c r="AA92" i="1"/>
  <c r="AF92" i="1" s="1"/>
  <c r="AI92" i="1" s="1"/>
  <c r="AA28" i="1"/>
  <c r="AF28" i="1" s="1"/>
  <c r="AI28" i="1" s="1"/>
  <c r="AA16" i="1"/>
  <c r="AF16" i="1" s="1"/>
  <c r="AI16" i="1" s="1"/>
  <c r="AA94" i="1"/>
  <c r="AF94" i="1" s="1"/>
  <c r="AI94" i="1" s="1"/>
  <c r="AA110" i="1"/>
  <c r="AF110" i="1" s="1"/>
  <c r="AI110" i="1" s="1"/>
  <c r="AA79" i="1"/>
  <c r="AF79" i="1" s="1"/>
  <c r="AI79" i="1"/>
  <c r="AA55" i="1"/>
  <c r="AF55" i="1" s="1"/>
  <c r="AI55" i="1" s="1"/>
  <c r="AA166" i="1"/>
  <c r="AF166" i="1" s="1"/>
  <c r="AI166" i="1" s="1"/>
  <c r="AA169" i="1"/>
  <c r="AF169" i="1" s="1"/>
  <c r="AI169" i="1" s="1"/>
  <c r="AA190" i="1"/>
  <c r="AF190" i="1" s="1"/>
  <c r="AI190" i="1" s="1"/>
  <c r="AA158" i="1"/>
  <c r="AF158" i="1" s="1"/>
  <c r="AI158" i="1" s="1"/>
  <c r="AA192" i="1"/>
  <c r="AF192" i="1" s="1"/>
  <c r="AI192" i="1"/>
  <c r="AA180" i="1"/>
  <c r="AF180" i="1" s="1"/>
  <c r="AI180" i="1" s="1"/>
  <c r="AA156" i="1"/>
  <c r="AF156" i="1" s="1"/>
  <c r="AI156" i="1" s="1"/>
  <c r="AA176" i="1"/>
  <c r="AF176" i="1" s="1"/>
  <c r="AI176" i="1" s="1"/>
  <c r="AA186" i="1"/>
  <c r="AF186" i="1" s="1"/>
  <c r="AI186" i="1" s="1"/>
  <c r="AA177" i="1"/>
  <c r="AF177" i="1" s="1"/>
  <c r="AI177" i="1" s="1"/>
  <c r="AA139" i="1"/>
  <c r="AF139" i="1" s="1"/>
  <c r="AI139" i="1" s="1"/>
  <c r="AA188" i="1"/>
  <c r="AF188" i="1" s="1"/>
  <c r="AI188" i="1" s="1"/>
  <c r="AA184" i="1"/>
  <c r="AF184" i="1" s="1"/>
  <c r="AI184" i="1" s="1"/>
  <c r="AA191" i="1"/>
  <c r="AF191" i="1" s="1"/>
  <c r="AI191" i="1" s="1"/>
  <c r="AA146" i="1"/>
  <c r="AF146" i="1" s="1"/>
  <c r="AI146" i="1" s="1"/>
  <c r="AA170" i="1"/>
  <c r="AF170" i="1" s="1"/>
  <c r="AI170" i="1" s="1"/>
  <c r="AA140" i="1"/>
  <c r="AF140" i="1" s="1"/>
  <c r="AI140" i="1" s="1"/>
  <c r="AA147" i="1"/>
  <c r="AF147" i="1" s="1"/>
  <c r="AI147" i="1" s="1"/>
  <c r="AA135" i="1"/>
  <c r="AF135" i="1" s="1"/>
  <c r="AI135" i="1" s="1"/>
  <c r="AA148" i="1"/>
  <c r="AF148" i="1" s="1"/>
  <c r="AI148" i="1" s="1"/>
  <c r="AA153" i="1"/>
  <c r="AF153" i="1" s="1"/>
  <c r="AI153" i="1" s="1"/>
  <c r="AA155" i="1"/>
  <c r="AF155" i="1" s="1"/>
  <c r="AI155" i="1"/>
  <c r="AA181" i="1"/>
  <c r="AF181" i="1" s="1"/>
  <c r="AI181" i="1" s="1"/>
  <c r="AA136" i="1"/>
  <c r="AF136" i="1" s="1"/>
  <c r="AI136" i="1" s="1"/>
  <c r="AA143" i="1"/>
  <c r="AF143" i="1" s="1"/>
  <c r="AI143" i="1" s="1"/>
  <c r="AA162" i="1"/>
  <c r="AF162" i="1" s="1"/>
  <c r="AI162" i="1" s="1"/>
  <c r="AA154" i="1"/>
  <c r="AF154" i="1" s="1"/>
  <c r="AI154" i="1" s="1"/>
  <c r="AA183" i="1"/>
  <c r="AF183" i="1" s="1"/>
  <c r="AI183" i="1" s="1"/>
  <c r="AA163" i="1"/>
  <c r="AF163" i="1" s="1"/>
  <c r="AI163" i="1" s="1"/>
  <c r="AA168" i="1"/>
  <c r="AF168" i="1" s="1"/>
  <c r="AI168" i="1" s="1"/>
  <c r="AA175" i="1"/>
  <c r="AF175" i="1" s="1"/>
  <c r="AI175" i="1" s="1"/>
  <c r="AA178" i="1"/>
  <c r="AF178" i="1" s="1"/>
  <c r="AI178" i="1" s="1"/>
  <c r="AA172" i="1"/>
  <c r="AF172" i="1" s="1"/>
  <c r="AI172" i="1" s="1"/>
  <c r="AA179" i="1"/>
  <c r="AF179" i="1" s="1"/>
  <c r="AI179" i="1" s="1"/>
  <c r="AA187" i="1"/>
  <c r="AF187" i="1" s="1"/>
  <c r="AI187" i="1" s="1"/>
  <c r="AA160" i="1"/>
  <c r="AF160" i="1" s="1"/>
  <c r="AI160" i="1" s="1"/>
  <c r="AA167" i="1"/>
  <c r="AF167" i="1" s="1"/>
  <c r="AI167" i="1" s="1"/>
  <c r="AA164" i="1"/>
  <c r="AF164" i="1" s="1"/>
  <c r="AI164" i="1" s="1"/>
  <c r="AA171" i="1"/>
  <c r="AF171" i="1" s="1"/>
  <c r="AI171" i="1" s="1"/>
  <c r="AA144" i="1"/>
  <c r="AF144" i="1" s="1"/>
  <c r="AI144" i="1" s="1"/>
  <c r="AA151" i="1"/>
  <c r="AF151" i="1" s="1"/>
  <c r="AI151" i="1" s="1"/>
  <c r="AA152" i="1"/>
  <c r="AF152" i="1" s="1"/>
  <c r="AI152" i="1" s="1"/>
  <c r="AA159" i="1"/>
  <c r="AF159" i="1" s="1"/>
  <c r="AI159" i="1" s="1"/>
  <c r="AA138" i="1"/>
  <c r="AF138" i="1" s="1"/>
  <c r="AI138" i="1" s="1"/>
  <c r="AA174" i="1"/>
  <c r="AF174" i="1" s="1"/>
  <c r="AI174" i="1" s="1"/>
  <c r="AA142" i="1"/>
  <c r="AF142" i="1" s="1"/>
  <c r="AI142" i="1" s="1"/>
  <c r="AA201" i="1"/>
  <c r="AF201" i="1" s="1"/>
  <c r="AI201" i="1" s="1"/>
  <c r="AA230" i="1"/>
  <c r="AF230" i="1" s="1"/>
  <c r="AI230" i="1" s="1"/>
  <c r="AA260" i="1"/>
  <c r="AF260" i="1" s="1"/>
  <c r="AI260" i="1" s="1"/>
  <c r="AA217" i="1"/>
  <c r="AF217" i="1" s="1"/>
  <c r="AI217" i="1" s="1"/>
  <c r="AA198" i="1"/>
  <c r="AF198" i="1" s="1"/>
  <c r="AI198" i="1" s="1"/>
  <c r="AA197" i="1"/>
  <c r="AF197" i="1" s="1"/>
  <c r="AI197" i="1" s="1"/>
  <c r="AA267" i="1"/>
  <c r="AF267" i="1" s="1"/>
  <c r="AI267" i="1" s="1"/>
  <c r="AA202" i="1"/>
  <c r="AF202" i="1" s="1"/>
  <c r="AI202" i="1" s="1"/>
  <c r="AA276" i="1"/>
  <c r="AF276" i="1" s="1"/>
  <c r="AI276" i="1" s="1"/>
  <c r="AA225" i="1"/>
  <c r="AF225" i="1" s="1"/>
  <c r="AI225" i="1" s="1"/>
  <c r="AA265" i="1"/>
  <c r="AF265" i="1" s="1"/>
  <c r="AI265" i="1" s="1"/>
  <c r="AA240" i="1"/>
  <c r="AF240" i="1" s="1"/>
  <c r="AI240" i="1" s="1"/>
  <c r="AA239" i="1"/>
  <c r="AF239" i="1" s="1"/>
  <c r="AI239" i="1" s="1"/>
  <c r="AA270" i="1"/>
  <c r="AF270" i="1" s="1"/>
  <c r="AI270" i="1" s="1"/>
  <c r="AA238" i="1"/>
  <c r="AF238" i="1" s="1"/>
  <c r="AI238" i="1" s="1"/>
  <c r="AA206" i="1"/>
  <c r="AF206" i="1" s="1"/>
  <c r="AI206" i="1" s="1"/>
  <c r="AA269" i="1"/>
  <c r="AF269" i="1" s="1"/>
  <c r="AI269" i="1" s="1"/>
  <c r="AA205" i="1"/>
  <c r="AF205" i="1" s="1"/>
  <c r="AI205" i="1" s="1"/>
  <c r="AA268" i="1"/>
  <c r="AF268" i="1" s="1"/>
  <c r="AI268" i="1" s="1"/>
  <c r="AA275" i="1"/>
  <c r="AF275" i="1" s="1"/>
  <c r="AI275" i="1" s="1"/>
  <c r="AA210" i="1"/>
  <c r="AF210" i="1" s="1"/>
  <c r="AI210" i="1" s="1"/>
  <c r="AA281" i="1"/>
  <c r="AF281" i="1" s="1"/>
  <c r="AI281" i="1" s="1"/>
  <c r="AA232" i="1"/>
  <c r="AF232" i="1" s="1"/>
  <c r="AI232" i="1" s="1"/>
  <c r="AA200" i="1"/>
  <c r="AF200" i="1" s="1"/>
  <c r="AI200" i="1" s="1"/>
  <c r="AA231" i="1"/>
  <c r="AF231" i="1" s="1"/>
  <c r="AI231" i="1" s="1"/>
  <c r="AA199" i="1"/>
  <c r="AF199" i="1" s="1"/>
  <c r="AI199" i="1" s="1"/>
  <c r="AA228" i="1"/>
  <c r="AF228" i="1" s="1"/>
  <c r="AI228" i="1" s="1"/>
  <c r="AA196" i="1"/>
  <c r="AF196" i="1" s="1"/>
  <c r="AI196" i="1" s="1"/>
  <c r="AA203" i="1"/>
  <c r="AF203" i="1" s="1"/>
  <c r="AI203" i="1" s="1"/>
  <c r="AA266" i="1"/>
  <c r="AF266" i="1" s="1"/>
  <c r="AI266" i="1" s="1"/>
  <c r="AA242" i="1"/>
  <c r="AF242" i="1" s="1"/>
  <c r="AI242" i="1" s="1"/>
  <c r="AA249" i="1"/>
  <c r="AF249" i="1" s="1"/>
  <c r="AI249" i="1" s="1"/>
  <c r="AA248" i="1"/>
  <c r="AF248" i="1" s="1"/>
  <c r="AI248" i="1" s="1"/>
  <c r="AA278" i="1"/>
  <c r="AF278" i="1" s="1"/>
  <c r="AI278" i="1" s="1"/>
  <c r="AA246" i="1"/>
  <c r="AF246" i="1" s="1"/>
  <c r="AI246" i="1" s="1"/>
  <c r="AA214" i="1"/>
  <c r="AF214" i="1" s="1"/>
  <c r="AI214" i="1" s="1"/>
  <c r="AA213" i="1"/>
  <c r="AF213" i="1" s="1"/>
  <c r="AI213" i="1" s="1"/>
  <c r="AA208" i="1"/>
  <c r="AF208" i="1" s="1"/>
  <c r="AI208" i="1" s="1"/>
  <c r="AA204" i="1"/>
  <c r="AF204" i="1" s="1"/>
  <c r="AI204" i="1" s="1"/>
  <c r="Y261" i="1"/>
  <c r="Y256" i="1"/>
  <c r="Y224" i="1"/>
  <c r="Y255" i="1"/>
  <c r="Y223" i="1"/>
  <c r="Y254" i="1"/>
  <c r="AA222" i="1"/>
  <c r="AF222" i="1" s="1"/>
  <c r="AI222" i="1" s="1"/>
  <c r="Y253" i="1"/>
  <c r="AA221" i="1"/>
  <c r="AF221" i="1" s="1"/>
  <c r="AI221" i="1" s="1"/>
  <c r="Y252" i="1"/>
  <c r="Y220" i="1"/>
  <c r="AA259" i="1"/>
  <c r="AF259" i="1" s="1"/>
  <c r="AI259" i="1" s="1"/>
  <c r="Y227" i="1"/>
  <c r="AA195" i="1"/>
  <c r="AF195" i="1" s="1"/>
  <c r="AI195" i="1" s="1"/>
  <c r="Y258" i="1"/>
  <c r="Y226" i="1"/>
  <c r="Y194" i="1"/>
  <c r="Y233" i="1"/>
  <c r="Y257" i="1"/>
  <c r="Y280" i="1"/>
  <c r="Y216" i="1"/>
  <c r="Y279" i="1"/>
  <c r="Y247" i="1"/>
  <c r="Y215" i="1"/>
  <c r="Y277" i="1"/>
  <c r="Y245" i="1"/>
  <c r="Y244" i="1"/>
  <c r="AA212" i="1"/>
  <c r="AF212" i="1" s="1"/>
  <c r="AI212" i="1" s="1"/>
  <c r="Y283" i="1"/>
  <c r="Y251" i="1"/>
  <c r="Y219" i="1"/>
  <c r="Y282" i="1"/>
  <c r="AA250" i="1"/>
  <c r="AF250" i="1" s="1"/>
  <c r="AI250" i="1" s="1"/>
  <c r="Y218" i="1"/>
  <c r="Y209" i="1"/>
  <c r="Y264" i="1"/>
  <c r="Y263" i="1"/>
  <c r="Y262" i="1"/>
  <c r="Y229" i="1"/>
  <c r="Y235" i="1"/>
  <c r="Y234" i="1"/>
  <c r="Y241" i="1"/>
  <c r="Y273" i="1"/>
  <c r="Y272" i="1"/>
  <c r="Y271" i="1"/>
  <c r="Y207" i="1"/>
  <c r="Y237" i="1"/>
  <c r="Y236" i="1"/>
  <c r="Y243" i="1"/>
  <c r="AA211" i="1"/>
  <c r="AF211" i="1" s="1"/>
  <c r="AI211" i="1" s="1"/>
  <c r="AA274" i="1"/>
  <c r="AF274" i="1" s="1"/>
  <c r="AI274" i="1" s="1"/>
  <c r="AA14" i="1"/>
  <c r="AF14" i="1" s="1"/>
  <c r="Y12" i="1" l="1"/>
  <c r="AI14" i="1"/>
  <c r="AA207" i="1"/>
  <c r="AF207" i="1" s="1"/>
  <c r="AI207" i="1" s="1"/>
  <c r="AA262" i="1"/>
  <c r="AF262" i="1" s="1"/>
  <c r="AI262" i="1" s="1"/>
  <c r="AA236" i="1"/>
  <c r="AF236" i="1" s="1"/>
  <c r="AI236" i="1" s="1"/>
  <c r="AA272" i="1"/>
  <c r="AF272" i="1" s="1"/>
  <c r="AI272" i="1" s="1"/>
  <c r="AA235" i="1"/>
  <c r="AF235" i="1" s="1"/>
  <c r="AI235" i="1" s="1"/>
  <c r="AA264" i="1"/>
  <c r="AF264" i="1" s="1"/>
  <c r="AI264" i="1" s="1"/>
  <c r="AA282" i="1"/>
  <c r="AF282" i="1" s="1"/>
  <c r="AI282" i="1" s="1"/>
  <c r="AA215" i="1"/>
  <c r="AF215" i="1" s="1"/>
  <c r="AI215" i="1" s="1"/>
  <c r="AA280" i="1"/>
  <c r="AF280" i="1" s="1"/>
  <c r="AI280" i="1" s="1"/>
  <c r="AA226" i="1"/>
  <c r="AF226" i="1" s="1"/>
  <c r="AI226" i="1" s="1"/>
  <c r="AA253" i="1"/>
  <c r="AF253" i="1" s="1"/>
  <c r="AI253" i="1" s="1"/>
  <c r="AA255" i="1"/>
  <c r="AF255" i="1" s="1"/>
  <c r="AI255" i="1" s="1"/>
  <c r="AA237" i="1"/>
  <c r="AF237" i="1" s="1"/>
  <c r="AI237" i="1" s="1"/>
  <c r="AA273" i="1"/>
  <c r="AF273" i="1" s="1"/>
  <c r="AI273" i="1" s="1"/>
  <c r="AA229" i="1"/>
  <c r="AF229" i="1" s="1"/>
  <c r="AI229" i="1" s="1"/>
  <c r="AA209" i="1"/>
  <c r="AF209" i="1" s="1"/>
  <c r="AI209" i="1" s="1"/>
  <c r="AA219" i="1"/>
  <c r="AF219" i="1" s="1"/>
  <c r="AI219" i="1" s="1"/>
  <c r="AA244" i="1"/>
  <c r="AF244" i="1" s="1"/>
  <c r="AI244" i="1" s="1"/>
  <c r="AA247" i="1"/>
  <c r="AF247" i="1" s="1"/>
  <c r="AI247" i="1" s="1"/>
  <c r="AA257" i="1"/>
  <c r="AF257" i="1" s="1"/>
  <c r="AI257" i="1" s="1"/>
  <c r="AA258" i="1"/>
  <c r="AF258" i="1" s="1"/>
  <c r="AI258" i="1" s="1"/>
  <c r="AA220" i="1"/>
  <c r="AF220" i="1" s="1"/>
  <c r="AI220" i="1" s="1"/>
  <c r="AA224" i="1"/>
  <c r="AF224" i="1" s="1"/>
  <c r="AI224" i="1" s="1"/>
  <c r="AA241" i="1"/>
  <c r="AF241" i="1" s="1"/>
  <c r="AI241" i="1" s="1"/>
  <c r="AA218" i="1"/>
  <c r="AF218" i="1" s="1"/>
  <c r="AI218" i="1" s="1"/>
  <c r="AA251" i="1"/>
  <c r="AF251" i="1" s="1"/>
  <c r="AI251" i="1" s="1"/>
  <c r="AA245" i="1"/>
  <c r="AF245" i="1" s="1"/>
  <c r="AI245" i="1" s="1"/>
  <c r="AA279" i="1"/>
  <c r="AF279" i="1" s="1"/>
  <c r="AI279" i="1" s="1"/>
  <c r="AA233" i="1"/>
  <c r="AF233" i="1" s="1"/>
  <c r="AI233" i="1" s="1"/>
  <c r="AA252" i="1"/>
  <c r="AF252" i="1" s="1"/>
  <c r="AI252" i="1" s="1"/>
  <c r="AA254" i="1"/>
  <c r="AF254" i="1" s="1"/>
  <c r="AI254" i="1" s="1"/>
  <c r="AA256" i="1"/>
  <c r="AF256" i="1" s="1"/>
  <c r="AI256" i="1" s="1"/>
  <c r="AA243" i="1"/>
  <c r="AF243" i="1" s="1"/>
  <c r="AI243" i="1" s="1"/>
  <c r="AA271" i="1"/>
  <c r="AF271" i="1" s="1"/>
  <c r="AI271" i="1" s="1"/>
  <c r="AA234" i="1"/>
  <c r="AF234" i="1" s="1"/>
  <c r="AI234" i="1" s="1"/>
  <c r="AA263" i="1"/>
  <c r="AF263" i="1" s="1"/>
  <c r="AI263" i="1" s="1"/>
  <c r="AA283" i="1"/>
  <c r="AF283" i="1" s="1"/>
  <c r="AI283" i="1" s="1"/>
  <c r="AA277" i="1"/>
  <c r="AF277" i="1" s="1"/>
  <c r="AI277" i="1" s="1"/>
  <c r="AA216" i="1"/>
  <c r="AF216" i="1" s="1"/>
  <c r="AI216" i="1" s="1"/>
  <c r="AA194" i="1"/>
  <c r="AF194" i="1" s="1"/>
  <c r="AI194" i="1" s="1"/>
  <c r="AA227" i="1"/>
  <c r="AF227" i="1" s="1"/>
  <c r="AI227" i="1" s="1"/>
  <c r="AA223" i="1"/>
  <c r="AF223" i="1" s="1"/>
  <c r="AI223" i="1" s="1"/>
  <c r="AA261" i="1"/>
  <c r="AF261" i="1" s="1"/>
  <c r="AI261" i="1" s="1"/>
  <c r="AA12" i="1" l="1"/>
  <c r="Y9" i="1" s="1"/>
  <c r="AF12" i="1"/>
  <c r="AI12" i="1"/>
  <c r="Y10" i="1" s="1"/>
</calcChain>
</file>

<file path=xl/sharedStrings.xml><?xml version="1.0" encoding="utf-8"?>
<sst xmlns="http://schemas.openxmlformats.org/spreadsheetml/2006/main" count="15469" uniqueCount="1506">
  <si>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</si>
  <si>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</si>
  <si>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</si>
  <si>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</si>
  <si>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</si>
  <si>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</si>
  <si>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</si>
  <si>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</si>
  <si>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</si>
  <si>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</si>
  <si>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</si>
  <si>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</si>
  <si>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</si>
  <si>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</si>
  <si>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</si>
  <si>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</si>
  <si>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</si>
  <si>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</si>
  <si>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</si>
  <si>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</si>
  <si>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</si>
  <si>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Macro, meso y micro gestión de la salud pública</t>
  </si>
  <si>
    <t>PSPIC</t>
  </si>
  <si>
    <t>ENTORNOS CUIDADORES</t>
  </si>
  <si>
    <t>IMPLEMENTACIÓN CONCEPTUAL, METODOLÓGICA Y TÉCNICA</t>
  </si>
  <si>
    <t>Administración de dosis de fiebre amarilla a viajeros</t>
  </si>
  <si>
    <t>Dosis administradas de fiebre amarilla</t>
  </si>
  <si>
    <t>Local</t>
  </si>
  <si>
    <t>FONTIBON</t>
  </si>
  <si>
    <t>C. FEBRERO 2025</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</si>
  <si>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</si>
  <si>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</si>
  <si>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</si>
  <si>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</si>
  <si>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</si>
  <si>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</si>
  <si>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</si>
  <si>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</si>
  <si>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</si>
  <si>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</si>
  <si>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KENNEDY</t>
  </si>
  <si>
    <t>PUENTE ARANDA</t>
  </si>
  <si>
    <t>BOSA</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</si>
  <si>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</si>
  <si>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</si>
  <si>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</si>
  <si>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</si>
  <si>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</si>
  <si>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</si>
  <si>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</si>
  <si>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</si>
  <si>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</si>
  <si>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</si>
  <si>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</si>
  <si>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</si>
  <si>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</si>
  <si>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</si>
  <si>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</si>
  <si>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</si>
  <si>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</si>
  <si>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</si>
  <si>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</si>
  <si>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</si>
  <si>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</si>
  <si>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</si>
  <si>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</si>
  <si>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</si>
  <si>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Más Bienestar a la Comunidad Palenquera</t>
  </si>
  <si>
    <t>Acciones para la implementación de las dirigidas de la  comunidad Palenquera</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</si>
  <si>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</si>
  <si>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</si>
  <si>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</si>
  <si>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</si>
  <si>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</si>
  <si>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</si>
  <si>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</si>
  <si>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</si>
  <si>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</si>
  <si>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</si>
  <si>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</si>
  <si>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</si>
  <si>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</si>
  <si>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</si>
  <si>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</si>
  <si>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</si>
  <si>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</si>
  <si>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</si>
  <si>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</si>
  <si>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</si>
  <si>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</si>
  <si>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</si>
  <si>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</si>
  <si>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</si>
  <si>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</si>
  <si>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</si>
  <si>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</si>
  <si>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</si>
  <si>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</si>
  <si>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</si>
  <si>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</si>
  <si>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</si>
  <si>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</si>
  <si>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</si>
  <si>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</si>
  <si>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</si>
  <si>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</si>
  <si>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</si>
  <si>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</si>
  <si>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</si>
  <si>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</si>
  <si>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</si>
  <si>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</si>
  <si>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</si>
  <si>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</si>
  <si>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</si>
  <si>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</si>
  <si>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</si>
  <si>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</si>
  <si>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</si>
  <si>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</si>
  <si>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</si>
  <si>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</si>
  <si>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</si>
  <si>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</si>
  <si>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</si>
  <si>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</si>
  <si>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</si>
  <si>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</si>
  <si>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</si>
  <si>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</si>
  <si>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</si>
  <si>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</si>
  <si>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</si>
  <si>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</si>
  <si>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</si>
  <si>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</si>
  <si>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</si>
  <si>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</si>
  <si>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</si>
  <si>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</si>
  <si>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</si>
  <si>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</si>
  <si>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</si>
  <si>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</si>
  <si>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</si>
  <si>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</si>
  <si>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</si>
  <si>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</si>
  <si>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</si>
  <si>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</si>
  <si>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</si>
  <si>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</si>
  <si>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</si>
  <si>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</si>
  <si>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</si>
  <si>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</si>
  <si>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</si>
  <si>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</si>
  <si>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</si>
  <si>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</si>
  <si>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</si>
  <si>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</si>
  <si>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</si>
  <si>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</si>
  <si>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</si>
  <si>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</si>
  <si>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</si>
  <si>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</si>
  <si>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</si>
  <si>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</si>
  <si>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</si>
  <si>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</si>
  <si>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</si>
  <si>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</si>
  <si>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</si>
  <si>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Norte y Sur Occidente</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</si>
  <si>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</si>
  <si>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</si>
  <si>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</si>
  <si>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</si>
  <si>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</si>
  <si>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</si>
  <si>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</si>
  <si>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</si>
  <si>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</si>
  <si>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</si>
  <si>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</si>
  <si>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</si>
  <si>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</si>
  <si>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</si>
  <si>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</si>
  <si>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</si>
  <si>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</si>
  <si>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</si>
  <si>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</si>
  <si>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</si>
  <si>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</si>
  <si>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</si>
  <si>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</si>
  <si>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</si>
  <si>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</si>
  <si>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</si>
  <si>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</si>
  <si>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</si>
  <si>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</si>
  <si>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</si>
  <si>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</si>
  <si>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</si>
  <si>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</si>
  <si>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</si>
  <si>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</si>
  <si>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</si>
  <si>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</si>
  <si>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</si>
  <si>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</si>
  <si>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</si>
  <si>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</si>
  <si>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</si>
  <si>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</si>
  <si>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</si>
  <si>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</si>
  <si>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</si>
  <si>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</si>
  <si>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</si>
  <si>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</si>
  <si>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</si>
  <si>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Abordaje comunitario etnico - Rrom gitano</t>
  </si>
  <si>
    <t>SPAcios  de Bienestar</t>
  </si>
  <si>
    <t>Puntos</t>
  </si>
  <si>
    <t>Salud y Bienestar</t>
  </si>
  <si>
    <t>Jornadas</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</si>
  <si>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</si>
  <si>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</si>
  <si>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</si>
  <si>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</si>
  <si>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 xml:space="preserve">Vehículos </t>
  </si>
  <si>
    <t>Gestión de la información Geográfica Distrital</t>
  </si>
  <si>
    <t>Plan de Análisis espacial Distrital (Subred Sur Occidente)</t>
  </si>
  <si>
    <t>Avance del plan de análisis espacial Distrital</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</si>
  <si>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</si>
  <si>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</si>
  <si>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</si>
  <si>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D. MARZO 2025</t>
  </si>
  <si>
    <t>Vigilancia de la salud ambiental</t>
  </si>
  <si>
    <t>GSP</t>
  </si>
  <si>
    <t>Línea Seguridad química</t>
  </si>
  <si>
    <t>IVC A EMPRESAS GESTORAS DE RESIDUOS PELIGROSOS</t>
  </si>
  <si>
    <t>Establecimiento vigilado y controlado</t>
  </si>
  <si>
    <t>VER SIVIGILA</t>
  </si>
  <si>
    <t>Bosa</t>
  </si>
  <si>
    <t>Puente Aranda</t>
  </si>
  <si>
    <t>IVC A INDUSTRIA DE FUNDICIÓN, TRATAMIENTO Y REVESTIMIENTO DEL METAL</t>
  </si>
  <si>
    <t>Kennedy</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</si>
  <si>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</si>
  <si>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</si>
  <si>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</si>
  <si>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</si>
  <si>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</si>
  <si>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</si>
  <si>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</si>
  <si>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</si>
  <si>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</si>
  <si>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</si>
  <si>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</si>
  <si>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</si>
  <si>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</si>
  <si>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</si>
  <si>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</si>
  <si>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Vigilancia intensificada a empresas que realizan control vectorial y/o prestan el servicio de lavado y desinfección de tanques de almacenamiento de agua potable a nivel Distrital</t>
  </si>
  <si>
    <t>Vigilancia intensificada de la Salud Ambiental</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</si>
  <si>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</si>
  <si>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</si>
  <si>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</si>
  <si>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</si>
  <si>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</si>
  <si>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</si>
  <si>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</si>
  <si>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</si>
  <si>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</si>
  <si>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</si>
  <si>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</si>
  <si>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</si>
  <si>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</si>
  <si>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</si>
  <si>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</si>
  <si>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</si>
  <si>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</si>
  <si>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</si>
  <si>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</si>
  <si>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</si>
  <si>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</si>
  <si>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</si>
  <si>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</si>
  <si>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</si>
  <si>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</si>
  <si>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</si>
  <si>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</si>
  <si>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</si>
  <si>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</si>
  <si>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</si>
  <si>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</si>
  <si>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</si>
  <si>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</si>
  <si>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</si>
  <si>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</si>
  <si>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</si>
  <si>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</si>
  <si>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</si>
  <si>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</si>
  <si>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</si>
  <si>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</si>
  <si>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</si>
  <si>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</si>
  <si>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Vigilancia intensificada en Terminales Portuarios</t>
  </si>
  <si>
    <t>Control de insectos plaga en exteriores</t>
  </si>
  <si>
    <t>Control de vectores</t>
  </si>
  <si>
    <t>Control de roedores plaga en exteriores</t>
  </si>
  <si>
    <t>IVC a vehículos que prestan servicios para animales (unidades móviles de esterilización, consulta, peluquería y spa)</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</si>
  <si>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</si>
  <si>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</si>
  <si>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</si>
  <si>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</si>
  <si>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</si>
  <si>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</si>
  <si>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Vigilancia intensificada a refrigerios y catering</t>
  </si>
  <si>
    <t>Muestreos de la Línea de Medicamentos Seguros - Análisis fisicoquímico</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</si>
  <si>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</si>
  <si>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</si>
  <si>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</si>
  <si>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</si>
  <si>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</si>
  <si>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</si>
  <si>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</si>
  <si>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</si>
  <si>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</si>
  <si>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</si>
  <si>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</si>
  <si>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</si>
  <si>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Visita IVC otorgar autorización sanitaria expendio o almacenamiento de carne y/o productos cárnicos comestibles</t>
  </si>
  <si>
    <t>Operativos apoyo espacio público y otros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</si>
  <si>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</si>
  <si>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</si>
  <si>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</si>
  <si>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</si>
  <si>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</si>
  <si>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</si>
  <si>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</si>
  <si>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</si>
  <si>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</si>
  <si>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20 O MAS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</si>
  <si>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</si>
  <si>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</si>
  <si>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</si>
  <si>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</si>
  <si>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</si>
  <si>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</si>
  <si>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</si>
  <si>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</si>
  <si>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</si>
  <si>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</si>
  <si>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</si>
  <si>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</si>
  <si>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</si>
  <si>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</si>
  <si>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</si>
  <si>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</si>
  <si>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Operativos establecimientos que comercializan dispositivos médicos para la salud visual y ocular</t>
  </si>
  <si>
    <t>IVC a establecimientos penitenciarios y carcelarios de la ciudad de Bogotá pertenecientes al INPEC</t>
  </si>
  <si>
    <t>IVC a Unidades de reacción inmediata - Salas de paso</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</si>
  <si>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</si>
  <si>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</si>
  <si>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</si>
  <si>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</si>
  <si>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</si>
  <si>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t>
  </si>
  <si>
    <t>Fortalecimiento de capacidades para el sector belleza</t>
  </si>
  <si>
    <t>Fortalecimiento de capacidades en buenas Practicas de Manufactura</t>
  </si>
  <si>
    <t>Acciones de Cierre Saneamiento Básico</t>
  </si>
  <si>
    <t>Aplicación de diario de síntomas en la población de la vigilancia de Salud Ambiental LARREM</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</si>
  <si>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</si>
  <si>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</si>
  <si>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</si>
  <si>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</si>
  <si>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</si>
  <si>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Atención y seguimiento a eventos e incidentes con sustancias químicas</t>
  </si>
  <si>
    <t>Vigilancia intensificada Subsistema Distrital para la protección y control de la calidad del agua para consumo</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</si>
  <si>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</si>
  <si>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</si>
  <si>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</si>
  <si>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</si>
  <si>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</si>
  <si>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</si>
  <si>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</si>
  <si>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</si>
  <si>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</si>
  <si>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</si>
  <si>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Acciones de Cierre Administrativo</t>
  </si>
  <si>
    <t>Fortalecimiento de capacidades Saneamiento</t>
  </si>
  <si>
    <t>Diagnóstico para el control de vectores en exteriores</t>
  </si>
  <si>
    <t>Vacunación antirrábica en punto fijo y extramural</t>
  </si>
  <si>
    <t>Observación y seguimiento al animal agresor</t>
  </si>
  <si>
    <t>Acciones de Cierre ARRE</t>
  </si>
  <si>
    <t>Parque Mundo Aventura</t>
  </si>
  <si>
    <t>Maloka</t>
  </si>
  <si>
    <t>Operativos acompañamiento a intervenciones otras líneas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</si>
  <si>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</si>
  <si>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</si>
  <si>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</si>
  <si>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</si>
  <si>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</si>
  <si>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</si>
  <si>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Operativo Saneamiento</t>
  </si>
  <si>
    <t>LEVANTAMIENTO O MANTENIMIENTO DE MEDIDA SANITARIA A ESTABLECIMIENTO DE ESTÉTICA FACIAL Y/O CORPORAL Y ESTÉTICA ORNAMENTAL</t>
  </si>
  <si>
    <t>Vigilancia intensificada de establecimientos comercializadores de equipo biomédico y dispositivos médicos afines</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</si>
  <si>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</si>
  <si>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</si>
  <si>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</si>
  <si>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</si>
  <si>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</si>
  <si>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</si>
  <si>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</si>
  <si>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</si>
  <si>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</si>
  <si>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</si>
  <si>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</si>
  <si>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</si>
  <si>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</si>
  <si>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</si>
  <si>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</si>
  <si>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</si>
  <si>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</si>
  <si>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</si>
  <si>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</si>
  <si>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</si>
  <si>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</si>
  <si>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</si>
  <si>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</si>
  <si>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</si>
  <si>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</si>
  <si>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</si>
  <si>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</si>
  <si>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</si>
  <si>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</si>
  <si>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</si>
  <si>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</si>
  <si>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</si>
  <si>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</si>
  <si>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</si>
  <si>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</si>
  <si>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</si>
  <si>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</si>
  <si>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</si>
  <si>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</si>
  <si>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</si>
  <si>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</si>
  <si>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</si>
  <si>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</si>
  <si>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</si>
  <si>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</si>
  <si>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</si>
  <si>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</si>
  <si>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</si>
  <si>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</si>
  <si>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</si>
  <si>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</si>
  <si>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</si>
  <si>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</si>
  <si>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</si>
  <si>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</si>
  <si>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</si>
  <si>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</si>
  <si>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</si>
  <si>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</si>
  <si>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</si>
  <si>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</si>
  <si>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Etiquetas de fila</t>
  </si>
  <si>
    <t>Suma de VALOR TOTAL DE LA GLOSA</t>
  </si>
  <si>
    <t>(en blanco)</t>
  </si>
  <si>
    <t>Total general</t>
  </si>
  <si>
    <t xml:space="preserve">VALOR GLOSAS INICIALES </t>
  </si>
  <si>
    <t>Entorno, Procesos y Temas Transversales</t>
  </si>
  <si>
    <t>Valor Glosa Inicial</t>
  </si>
  <si>
    <t>Total, general</t>
  </si>
  <si>
    <t>FORMATO DE GLOSAS
CONVENIO GSP-PSPIC 03 DE DICIEMBRE DE 2024 A 23 DE JULIO 2025
SUBRED SUR OCCIDENTE CONVENIO CO1.PCCNTR-4175-2024</t>
  </si>
  <si>
    <t>SUBRED :</t>
  </si>
  <si>
    <t>SUR OCCIDENTE</t>
  </si>
  <si>
    <t xml:space="preserve">CONVENIO NUMERO: </t>
  </si>
  <si>
    <t>4175-2024</t>
  </si>
  <si>
    <t>GLOSA INICIAL:</t>
  </si>
  <si>
    <t xml:space="preserve">FECHA: </t>
  </si>
  <si>
    <t>03 DCIEMBRE 2024 AL 23 DE JULIO 2005</t>
  </si>
  <si>
    <t>GLOSA DEFINITIVA:</t>
  </si>
  <si>
    <t>PERIODO DE SEGUIMIENTO:</t>
  </si>
  <si>
    <t>01 de Febrero al 31 de Marzo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</si>
  <si>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</si>
  <si>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</si>
  <si>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</si>
  <si>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</si>
  <si>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</si>
  <si>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</si>
  <si>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</si>
  <si>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</si>
  <si>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</si>
  <si>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</si>
  <si>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</si>
  <si>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</si>
  <si>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</si>
  <si>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</si>
  <si>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</si>
  <si>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</si>
  <si>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</si>
  <si>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</si>
  <si>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</si>
  <si>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</si>
  <si>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</si>
  <si>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</si>
  <si>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</si>
  <si>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</si>
  <si>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</si>
  <si>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Briggitte Rey Herrera</t>
  </si>
  <si>
    <t xml:space="preserve">Se genera GLOSA POR BASE DE TALENTO HUMANO del 5%, ya que se evidenciaron las siguientes inconsistencias en el aplicativo:
CANALIZACIONES Y ACCVSYE
- Profesional Universitario 2, Sindy Yomaira Lavado Hernández, con CC. 1030584794. No se encuentra adjunto en aplicativo, minuta de contrato. Producto 69.
- Profesional Universitario 2, Nayil Eliana Montoya Rojas, con CC. 1014201537. En aplicativo se registran 184 horas en febrero en el producto 69, la profesional desarrolla sus actividades en el producto 70. 
- Profesional Universitario 2, Jessica Sthefania Gaitán Rodríguez, con CC. 1013617303; en aplicativo en febrero se registran 460 horas, la profesional realizó 184 horas. Producto 69.
- Técnico 2, Francy Daniela Sánchez Velásquez, con CC. 1024581749. En aplicativo se encuentran 218 horas para producto 69, de las cuales son 34 horas adicionales como técnico 3. No se encuentran horas cargadas en el producto 68, donde realizó 184 horas en febrero.
- Técnico 3, Jenny Paola Carranza Albarracín , con CC. 1024530811. En aplicativo se registra con 184 horas, en el producto 69, que no fueron realizadas por la técnico.
- Técnico 1, Diana Carolina Marín Ruiz, con CC. 1101175210. No se encuentra en aplicativo la minuta de febrero y marzo, producto 69.
- Técnico 1, Lady Murillo Jiménez, con CC. 1031121504. En aplicativo se encuentra incorrecto el número de cédula, apellido se encuentra con error de escritura, No se encuentra minuta de contrato. Producto 69.
- Técnico 1, Angélica María Rodríguez Gutiérrez, con CC. 39746378. NO se encuentran 92 horas adicionales cargadas. Producto 69.
- Profesional Universitario 2, Juan Camilo Peñaranda Martínez, con CC. 1100973107. En aplicativo en febrero se  encuentra como profesional universitario 1. Producto 85.
- Profesional Universitario 2, Giovana Ximena Rojas Mora, con CC. 1010169390. En aplicativo no se encuentran las certificaciones laborales. Producto 85.
 PAI
- Técnico 2, WILBERT ALEJANDRO FLOREZ SEGURA. En aplicativo no se identificó el soporte de experiencia conforme al anexo 6. </t>
  </si>
  <si>
    <t xml:space="preserve">No se acepta la glosa. La subred realizará el ajuste acorde a observación en el aplicativo dispuesto para tal fin. </t>
  </si>
  <si>
    <t>Se genera GLOSA POR BASE DE TALENTO HUMANO del 5%, ya que se evidenciaron las siguientes inconsistencias en el aplicativo:
CANALIZACIONES Y ACCVSYE
- Profesional Universitario 2, Sindy Yomaira Lavado Hernández, con CC. 1030584794. No se encuentra adjunto en aplicativo, minuta de contrato. Producto 69.
- Técnico 1, Diana Carolina Marín Ruiz, con CC. 1101175210. No se encuentra en aplicativo la minuta de febrero y marzo. Producto 69.
- Técnico 1, Lady Murillo Jiménez, con CC. 1031121504. En aplicativo se encuentra incorrecto el número de cédula, apellido se encuentra con error de escritura, No se encuentra minuta de contrato. Producto 69.
- Profesional Universitario 2, Giovana Ximena Rojas Mora, con CC. 1010169390. En aplicativo no se encuentran las certificaciones laborales. Producto 85.
PAI
- Técnico 2, WILBERT ALEJANDRO FLOREZ SEGURA. En aplicativo no se identificó el soporte de experiencia conforme al anexo 6. 
GESI
Se evidencio en las planillas de pago de marzo del 2025, que las horas adicionales de los perfiles técnico 3, Adriana Rivera Jaramillo (43 horas), Paula Alejandra Motato (42 horas) y Edwar Yulian Monroy (78 horas) se pagaron con tarifas de honorarios del 2024, sin embargo, en el aplicativo se registraron con Indexación 2025(3.23%).</t>
  </si>
  <si>
    <t xml:space="preserve">Andrea Palacios Sandoval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</si>
  <si>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2 de las 94 IEC ejecutadas. Los hallazgos se describen a continuación:
La subactividad afectada fue la “Ejecución de la IEC de acuerdo a fichas técnicas y protocolos de los eventos en el respectivo formato dado por SDS” debido a que se identificó lo siguiente:
 Localidad Kennedy
1.	SRC HIJO DE DAYANA VANESA ENCISO RIVEROS CN 25013610027107 FN: 26/01/2025, IEC: 1/02/2025, Fecha de cargue preliminar contiene IEC, HC, NT 16/02/2025, Cargue de IEC cierre y BAC: 3/04/2025. 
Hallazgo: en la IEC preliminar, la fecha de IEC registrada (1/03/2025) no es concordante con la fecha de la notificación y recepción del evento (26/01/2025). El alistamiento de la IEC no corresponde al usuario del evento investigado, (se relaciona RC: 1012482827 Celeste Molina), no tiene coincidencia en la localidad, ni en la fecha de recepción (23/11/2024) ni programación de la visita (27/11/2024), cargue tardío de cierre IEC, BAC. 
Localidad Bosa 
2.	Parálisis Flácida SHARON VALERIA GUEVARA MILLAN TI: 1025553525 FN: 22/02/2025 edad: 10 años, hospitalizada, muestra:22/02/2025 resultado: 10/03/2025 IEC: 23/02/2025, Bloqueo; 25 y 27 de febrero de 2025.
Hallazgo: La IEC no cuenta con el soporte de seguimiento a contactos, ni el soporte en el cargue del drive IEC, no cuenta soporte de valoración neurológica de 30, 60, 90 días, no presenta soporte en el drive de SDS del cargue preliminar de 48 horas, cargue de 7 días realizado el 7/03/2025 tardío respecto a la fecha de la notificación del caso 22/02/2025, contiene IEC, NT, HC, BAC , no cuenta con radicado de muestra de materia fecal, no cuenta con el cargue de las valoraciones neurológicas 30, 60 y 90 días. 
</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</si>
  <si>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</si>
  <si>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Mabel Lizcano Ortega - Yudy Cusva Verdugo</t>
  </si>
  <si>
    <t>Se genera glosa por incumplimiento de anexo 6 lineamientos técnicos de la Gestión de la Salud Publica - GSP y del Plan de Salud Pública de Intervenciones Colectivas - PSPIC y módulo de estándares - SIVIGILA D.C del 100% del valor ejecutado de una (1) UPGD activa con asistencia técnica, toda vez que se evidenció en la localidad de Kennedy realización de asistencia técnica en la UPGD:
1. Clínica Colsubsidio Ciudad Roma el 25/02/2025 para SIVIGILA, IAAS, Transmisibles, SIVIM, SISVECOS y SIVELCE, en la que:
- No se establecieron compromisos puntuales y contundentes frente a los hallazgos de inoportunidad evidenciados en las listas de chequeo del componente Salud Mental; donde para el subsistema SIVIM no informan sobre las razones asociadas a la inoportunidad, teniendo en cuenta que para el período evaluado fue del 20,4% (cuarenta y cinco (45) notificaciones inoportunas de un total de doscientos veinte (220)). Dentro de esta misma línea, no se encontró información sobre el desagregado de los eventos inmediatos y super inmediatos. En cuanto a los indicadores del subsistema SISVECOS, la inoportunidad fue del 16,3% (diez (10) notificaciones no oportunas de un total de sesenta y un (61)). 
- No se establecieron compromisos puntuales solicitados a la UPGD, frente a los hallazgos e inconsistencias identificadas durante el seguimiento a la calidad de los datos que hacen parte de los eventos reportados del componente Salud Mental. En la lista de chequeo aplicada para el seguimiento de los indicadores del subsistema SIVELCE, informan que en el período evaluado presentaron inoportunidad en doscientos setenta y cinco (275) notificaciones de un total de ochocientos cuarenta (840), lo que representa el 32,7%; sin embargo, tampoco cuenta con la descripción de las situaciones asociadas al no cumplimiento por parte de la UPGD ni con compromisos que contribuyan a mitigar los hallazgos.
- Dentro de la lista de chequeo se puede interpretar que la inoportunidad en los tiempos establecidos para la notificación de los eventos ha sido reiterativa; aun así, no cuenta con información que explique si se han solicitado planes de mejora en los trimestres anteriores o si se ha tomado otra conducta con la institución, a fin de garantizar el cumplimiento de los criterios establecidos.
Lo anterior obvia lo establecido en el documento operativo del proceso transversal de vigilancia en salud pública (página 20, 21, 22 y 23) y en la ficha técnica de los subsistemas de vigilancia epidemiológica de eventos prioritarios de salud mental: SIVIM, SISVECOS, SIVELCE y VESPA  (página 11, 12, 14, 15, 16 y 17).</t>
  </si>
  <si>
    <t>Mabel Lizcano Ortega</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</si>
  <si>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Valeri Dayana García Quintero identificada con CC 1.015.482.408, quien ejecutó veinticuatro (24) horas adicionales para el desarrollo de las asistencias técnicas a las UI Carlos Pérez Amaya, Compañía y Calidad y Cuidado en Salud SAS, Compañía Calidad y Cuidado en Salud SAS - COMPCASA - SAS, Consultorio Biológico Mandalay SAS, Pedro Vianey Aguirre Martínez y Unidad de Diagnóstico Ecográfico Fontibón IPS SO, no cuenta “…con capacidades para la gestión del subsistema SIVIGILA…” o en su defecto, “…un plan de fortalecimiento de talento humano de mínimo 180 horas, en las temáticas relacionadas, incluyendo trabajo de campo, que garanticen capacidades para la gestión del subsistema SIVIGILA...”.
Únicamente cuenta con acta en modalidad presencial del 04/02/2025 de inducción de 10 horas, en la que se abordan entre otros, la descripción del SIVIGILA, generalidades de la notificación y generalidades de las asistencias técnicas a unidades informadoras.
Lo anterior, obvia lo establecido en el documento operativo del proceso transversal de vigilancia en salud pública (página 40) y en la ficha técnica: subsistema SIVIGILA (página 26, 27, 34 y 61).</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</si>
  <si>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Pilar Bibiana González Medina identificada con CC 52.214.879, quien ejecutó treinta y seis (36) horas adicionales para el desarrollo de las visitas a las potenciales UPGD – UI incrementadas Clínica Loyola SAS, Sergio y Alexandra Rada, Narda Rocio Villamizar Jaimes, 14-85 Dental Spa Salitre, Bocanova Centro Comercial Plaza de las Américas, Diva Alexandra Urriago Gómez, Óptica Univer Américas, Dentisalud Centro Mayor, IECO Clínica Odontológica las Américas y Odontoaméricas, no cuenta “…con capacidades para la gestión del subsistema SIVIGILA…” o en su defecto, “…un plan de fortalecimiento de talento humano de mínimo 180 horas, en las temáticas relacionadas, incluyendo trabajo de campo, que garanticen capacidades para la gestión del subsistema SIVIGILA...”.
Únicamente cuenta con acta en modalidad presencial del 03/02/2025 de inducción de 10 horas, en la que se abordan entre otros, la descripción del SIVIGILA, generalidades de la notificación y generalidades de los incrementos.
Lo anterior, obvia lo establecido en la ficha técnica: subsistema SIVIGILA (página 37 y 61).
Nota: toda vez, que, la meta afectada por la glosa acorde con las horas adicionales ejecutadas por la profesional supera la meta reportada como ejecutada en el informe de gestión; la meta inicialmente afectada por la glosa, corresponderá a la meta reportada como ejecutada.  
La meta restante afectada por la glosa, se ajustará durante el proceso de conciliación de glosas, teniendo en cuenta que la Subred, presenta error en el informe de gestión entre la información registrada en la meta reportada como ejecutada y la meta reportada en la “territorialización”.</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</si>
  <si>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Gestión de la información del componente SIVIGILA - Subred Sur Occidente y Centro Oriente, que contiene ocho (8) actividades, de las cuales se ve afectada una (1) actividad, la cual, a su vez, contiene once (11) subactividades, afectando una (1) subactividad de la siguiente forma:
Actividad 8 - Gestión administrativa y de seguimiento del componente de la vigilancia en salud pública. 
Subactividad 1 - Programar, supervisar y realizar seguimiento a la ejecución con calidad de los productos establecidos en el lineamiento.
Toda vez que se evidenciaron los siguientes hallazgos:
1. Envío de correo electrónico a SDS (notificacionsivigila@saludcapital.gov.co, daguerrero@saludcapital.gov.co, aj2rodriguez@saludcapital.gov.co y yrrativa@saludcapital.gov.co) del 05 y 21/03/2025 y del 03/04/2025, que da cuenta de los soportes de las UPGD – UI que podrían ser incrementados en los diferentes subsistemas de la vigilancia en salud pública y fueron visitados en febrero y marzo de 2025. Dichos soportes fueron retroalimentados con observaciones de calidad desde SDS (yrrativa@saludcapital.gov.co) el 14 y 26/03/2025 y el 09/04/2025, siendo necesario remitir por parte de la Subred un alcance el 15, 17 y 26/03/2025 y el 10/04/2025.
2. Envío de correo electrónico a SDS (daguerrero@saludcapital.gov.co, yrrativa@saludcapital.gov.co, aj2rodriguez@saludcapital.gov.co y notificacionsivigila@saludcapital.gov.co) del 10/03/2025 y del 10/04/2025 que da cuenta del tablero de asistencias técnicas con corte a febrero y marzo de 2025. Dichos soportes fueron retroalimentados con observaciones de calidad desde SDS (daguerrero@saludcapital.gov.co) el 14/03/2025 y 16/04/2025, siendo necesario remitir por parte de la Subred un alcance el 15/03/2025 y 16/04/2025. 
Por otro lado, durante el seguimiento retrospectivo, se evidenció en el tablero de asistencias técnicas de febrero de 2025, el no diligenciamiento del ítem “Plan de mejora” de las UPGD “…Centro Asistencial Madre Bernarda…” y “…Roger Gutiérrez Rodríguez…”.
3. No realización del seguimiento al envío de los compromisos establecidos por parte de las UPGD Dispensario Médico Sur Occidente Héroes de Sumapaz, Viva 1A IPS Venecia, Centro Médico Zona In Local 100, Centro Médico Colmédica Sede Salitre Capital y Centro Médico Plaza Central, las cuales, obtuvieron puntajes entre el 75% al 85% durante la asistencia técnica a UPGD que conforman la red de operadores de la vigilancia en salud pública, con abordaje de más de 4 subsistemas.
Cabe aclarar los compromisos establecidos en las UPGD antes referidas, son diferentes a los hallazgos objeto de plan de mejora.
4. Envío de correo electrónico a SDS (aj2rodriguez@saludcapital.gov.co, daguerrero@saludcapital.gov.co, yrrativa@saludcapital.gov.co y rdrodriguez@saludcapital.gov.co) del 05/03/2025 y del 05/04/2025 que da cuenta del cronograma final de asistencias técnicas ejecutado en febrero y marzo de 2025; siendo necesario remitir por parte de la Subred un alcance el 07/04/2025 al cronograma de marzo de 2025, por la no inclusión de las asistencias técnicas a las unidades informadoras ejecutadas por el subsistema SIVIGILA.
Lo anterior obvia lo establecido en el documento operativo del proceso transversal de vigilancia en salud pública (página 16, 17, 18, 22, 23, 26 y 30) y en la ficha técnica: subsistema SIVIGILA (página 3, 5, 6, 12, 13, 14, 15, 18, 20, 25, 26, 35, 37, 38, 39, 44 y 72).</t>
  </si>
  <si>
    <t>Yudy Cusva</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</si>
  <si>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(28) Investigaciones epidemiológicas en campo y con afectación en (4).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cuatro (4) investigaciones en campo de un total de veintiocho (28) reportadas en el periodo: 
1.	Investigación epidemiológica en campo por el evento de Sífilis gestacional al caso con número de identificación VEN33880462, fecha de visita del 28/02/2025 en la localidad de Kennedy y con fecha de cargue del 27/03/2025, lo que muestra una inoportunidad de 15 días.
2.	Investigación epidemiológica en campo por el evento de VIH en gestantes, del caso con número de identificación CC1065982521, fecha de visita del 26/02/2025 de la localidad de Kennedy y con fecha de cargue en drive del 4/03/2025, que muestra inoportunidad de dos días.
3.	Investigación epidemiológica en campo por el evento de Sífilis gestacional, del caso con número de identificación CC1118837308, fecha de visita del 18/02/2025 de la localidad de Bosa y con fecha de cargue en drive del 13/03/2025, que muestra inoportunidad de 15 días.
4.	Investigación epidemiológica en campo por el evento de Sífilis gestacional, del caso con número de identificación CC1006713900, fecha de visita del 28/02/2025 de la localidad de Bosa y con fecha de cargue en drive del 28/03/2025, que muestra inoportunidad de 15 días.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</si>
  <si>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(14) Investigaciones epidemiológicas en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una (1) investigaciones en campo de un total de catorce (14) reportadas en el periodo: 
1.	Investigación epidemiológica en campo por el evento de Sífilis gestacional al caso con número de identificación VEN5399267, fecha de visita del 01/03/2025 en la localidad de Kennedy y con fecha de cargue del 01/04/2025, lo que muestra una inoportunidad de 18 días.
</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</si>
  <si>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</si>
  <si>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que se describen a continuación:
- Tres (3) IEC SIVIM: ID1616536 Localidad de Kennedy_ En IEC que al  verificar relatoría se identifica que se realizó integralidad con VESPA a la madre del menor, se verifica en  aplicativo SIVIGILA D.C SIVIM y  registra: caso facturado: SI, y no aparece abordado por otro subsistema.  Al verificar en VESPA se identifica que también fue facturada, no  siendo concordante la información  y no dando cumplimiento a la  ficha técnica: “cada caso sujeto de varios eventos debe ser intervenido únicamente por un profesional de salud mental mediante la realización de una sola IEC y en su defecto debe facturarse por el subsistema que adelanto dicho proceso, pero sin omitir la notificación, actualización y diligenciamiento de las variables propias de los subsistemas que resulten pertinentes para el caso, la intervención debe ser integral para el usuario y su núcleo familiar”. ID1621462 Localidad de Kennedy, En IEC que al verificar la relatoría se identifica que se realizó integralidad con VESPA ID 1627132 al padre del menor, se verifica en aplicativo SIVIGILA D.C SIVIM y  registra: caso facturado: SI, y no aparece abordado por otro subsistema. No cumpliendo con la calidad en el dato. No cumpliendo con la calidad en el dato. Fallidos: ID1608541 (Fallida) Carpeta con soportes incompleta,  cuenta con soporte PAI y soportes de llamadas; ID_ 1609467_ Carpeta con soportes incompleta,  cuenta con soporte PAI y soportes de llamadas; ID_ 1609263_ Carpeta con soportes incompleta,  cuenta con soporte PAI y soportes de llamadas, estos ID corresponden a la localidad de Puente Aranda.  No dando cumplimiento a la ficha técnica.
- Una (1) IEC SIVELCE: ID1613464 Localidad Kennedy_ fecha de notificación:02/02/2025 y fecha de cierre 28/02/2025, IEC corresponde a una menor de 16 años, quien sufrió una quemadura segundo grado, al verificar la relatoría, la profesional identifica ideaciones suicidas en la usuaria y antecedentes de abuso sexual, sin embargo la profesional no genero acciones para realización de integralidad con  los subsistemas de SIVIM y SISVECOS de acuerdo a lo identificado, de igual manera en la canalización realizada se registra nuevamente la ideación suicida y el antecedente de abuso sexual: “SE CANALIZA PARA ACAOMPAÑAMIENTO DE EQUIPO RBC PLAN DE CUIDADO FAMILIAR”. No se soportó  ninguna acción adicional en la carpeta presentada como correos a las entidades correspondientes por tratarse de una menor de edad.
- Tres (3) IEC VESPA: ID1602247 CC1001093502 con IEC efectiva y facturada por VESPA, cuyo hijo RC1300004681 tiene IEC efectiva y facturada por SIVIM (ID1616536); ambos en el mismo mes, con la misma dirección y sin registro alguno de intervención integral entre los subsistemas. Además, no se soporta respuesta con aprobación de reapertura tras correo de solicitud enviado el 29/01/2025 (notificación 17/01/2025 y visita 05/02/2025). ID1582454 Incongruencia por cierre mayor a 30 días respecto de la fecha de notificación, y sin soporte de solicitud ni aprobación de reapertura (Notificación del 14/12/2024 y cierre del 16/02/2025). Además, se encuentra inconsistencias entre las fechas registradas en los soportes: fecha de notificación entre la ficha de notificación (14/12/2024) y la IEC (17/01/2025), fecha de primer contacto entre IEC (19/01/2025) y aplicativo (17/01/2025), y fecha de visita entre el consentimiento informado (22/01/2025) y el aplicativo (19/01/2025). ID1627211 Inconsistencia en la fecha de notificación entre la ficha de notificación y el aplicativo (ambas del 18/02/2025) y la IEC (19/02/20255).
- Diez (10) IEC SISVECOS: ID1618556 Incongruencia en la realización de la IEC toda vez que las fechas de notificación, cargue, primer contacto e inicio de la intervención se registran el mismo día 08/02/2025. Aparte no soporta canalización a EAPB, o derivación/atención previa, y también se observa uso de una plantilla en la redacción de las observaciones de varias IEC de la misma profesional. ID1629898 Incongruencia en la realización de la IEC toda vez que las fechas de notificación, cargue, primer contacto e inicio de la intervención se registran el mismo día 21/02/2025; además, se nota inconsistencia en la fecha de cierre entre la IEC y el aplicativo (28/02/2025 y 03/03/2025, respectivamente). ID1629912 Incongruencia en la realización de la IEC toda vez que las fechas de notificación, cargue, primer contacto e inicio de la intervención se registran el mismo día 21/02/2025 más en sus observaciones se lee realización del seguimiento el 16/02/2025; además, se nota inconsistencia en la fecha de cierre entre la IEC y el aplicativo (28/02/2025 y 02/03/2025, respectivamente). Aparte no soporta canalización a EAPB, o derivación/atención previa, y también se observa uso de una plantilla en la redacción de las observaciones de varias IEC de la misma profesional. ID1626006 Incongruencia en la realización de la intervención foránea toda vez que la fecha de primer contacto (14/02/2025) se establece anterior a la fecha de cargue en el aplicativo por parte de la Subred Norte (17/02/2025); paralelamente, se identifican inconsistencias en tal fecha dentro del mismo formato IEC en donde se registran dos días distintos (13/02/2025 y  19/02/2025). Además, el soporte fotográfico de cita a Psicología pertenece a otra persona (CC79847792). ID1618007 Incongruencia en la realización de la intervención foránea toda vez que la fecha de primer contacto (06/02/2025) se establece anterior a la fecha de cargue en el aplicativo por parte de la Subred Norte (07/02/2025); además, canalización registra a SIVELCE como subsistema generador. ID1617450 Incongruencia en la realización de la intervención toda vez que la fecha de primer contacto (06/02/2025) se establece anterior a la fecha de cargue en el aplicativo (07/02/2025). ID1617993 Incongruencia en la realización de la intervención foránea toda vez que la fecha de primer contacto (04/02/2025) se establece anterior a la fecha de cargue en el aplicativo (07/02/2025). ID1613435 Incongruencia en la realización de la intervención toda vez que la fecha de primer contacto (01/02/2025) se establece anterior a la fecha de cargue en el aplicativo (02/02/2025). Fallidos: ID1603373 (f) Presenta sólo 2 de los 3 soportes mínimos requeridos por el anexo técnico operativo: PAI y geocodificador. ID1601312 (f) Inconsistencia en el aplicativo ya que se registra como “Sin intervención” y “No facturada”, aunque se soporta como fallida facturada. ID1608141 (f) Presenta sólo 2 de los 3 soportes mínimos requeridos: geocodificador y registro fotográfico. Fallidos: ID1612281 (f) Soporte fotográfico no coincide con dirección cercana a la registrada en IEC. ID1614056 (f) Presenta sólo 2 de los 3 soportes mínimos requeridos: geocodificador y registro fotográfico. ID1597090 (f) Inconsistencia en el aplicativo ya que se registra como “Fallida” y “No facturada”, aunque se soporta como fallida facturada.</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</si>
  <si>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veintitrés (23) IEC que se describen a continuación:
- Cuatro (4) IEC SIVIM: ID1629910 Localidad Kennedy_ Al verificar relatoría de la IEC se identifica que presento un  con manejo integral con SISVECOS ID_1629829 y con VESPA ID_1629946, se verifica en aplicativo SIVGILA  D.C SIVIM y registra: Caso facturado: SI y no se registra el ID de abordaje para VESPA.  No cumpliendo con la calidad en el dato. ID1642432 Localidad Kennedy, Al verificar la relatoría de la IEC se identifica que el esposo del caso quien ejerce la violencia física y emocional presenta consumo de SPA y no se realizó integralidad con VESPA,  no es visible en la relatoría de la IEC porque no se realizó alguna acción o recomendación por parte del profesional que realiza la IEC, adicional  tampoco es claro porque no se le realizó alguna canalización a la pareja del caso.  IEC carente de calidad. ID1630636 Localidad Bosa, IEC que registra Integralidad con SISVECOS con ID de la integralidad, 1630641, al verificar en SIVIGILA D.C SISVECOS registro de ID para SIVIM:  1630641 y en observaciones registra el mismo ID en la cara C,  no siendo concordante la información, generó confusión en los ID , ya que se ha debido registrar en el aplicativo SIVIGILA D.C  SISVECOS en la variable abordaje por otro Subsistema ID: SIVIM: 1630636. IEC carente de calidad en el dato. ID1635236 Localidad de bosa, IEC que al verificar la relatoría no se identifica alguna ideación suicida, amenaza e intento, no es claro por qué se realizó el abordaje integral con SISVECOS bajo ID 1635562, se verifica en SIVIGILA D.C SISVECOS en donde tampoco es claro que conducta presenta la menor, en la parte de observaciones solo se coloca plan de intervención toda direccionada al abuso sexual por el cual fue inicialmente notificada. Y en   Variable “ Clasificación de la conducta: Ideación Suicida”. IEC carente de calidad. 
- Tres (3) IEC VESPA: ID1623327 No se soporta ficha de notificación (fecha de notificación según aplicativo e IEC 13//02/2025); además, se nota incongruencia en los tiempos de la intervención toda vez que transcurren más de las 72 horas previstas para hacer el primer contacto (03/03/2025) sin soporte de solicitud ni aprobación de reapertura. ID1652698 (SIVIM ID1652622) Incongruencia en la intervención toda vez que para la usuaria de 25 años se presenta IEC integral de SIVIM con registro de presunto abuso sexual por parte de su padre de 37 años; además, la IEC VESPA no tienen ningún registro de la situación de abuso ni de la intervención integral, mientras en las observaciones de la IEC SIVIM se pega el mismo párrafo de VESPA sin detalle de ninguna acción por violencia/abuso. ID1658697 Notificación por consumo experimental del 05/03/2025 a través de alertas SED aunque en la IEC se registra fecha del 25/03/2025 por consumo problemático tras notificación del mismo subsistema (el consentimiento informado se firmó el 18/03/2025 en realización de la visita y representa un cargue tardío al aplicativo por una semana); además, se observa incongruencia en la intervención toda vez que representa un cierre menor a 8 días respecto de la notificación por consumo problemático (notificación 25/03/2025 y cierre 29/03/2025).
- Dieciséis (16) IEC SISVECOS: ID1655707 Inconsistencia en la fecha de visita entre el consentimiento informado y el aplicativo (21/03/2025 y 23/03/2025, respectivamente); y, paralelamente, se nota incongruencia en la realización de la intervención toda vez que en las observaciones se registra modalidad virtual pero se soporta formato de consentimiento informado firmado. ID1649740 Incongruencia en la realización de la IEC toda vez que las fechas de notificación, cargue, primer contacto e inicio de la intervención se registran el mismo día 15/03/2025; además, se nota inconsistencia en la fecha de la visita entre el consentimiento informado y la IEC/aplicativo (14/03/2025 y 15/03/2025, respectivamente). Aparte se observa uso de una plantilla en la redacción de las observaciones de varias IEC de la misma profesional. ID1625881 Incongruencia en la realización de la intervención foránea toda vez que la fecha de primer contacto (16/02/2025) se establece anterior a la fecha de cargue en el aplicativo por parte de la Subred Norte (17/02/2025); además se identifica una distancia de sólo dos días calendario entre la visita (12/03/2025) y el seguimiento de cierre (14/03/202). Aparte, se nota incongruencia en la realización de la intervención toda vez que en las observaciones se registra modalidad virtual pero se soporta formato de consentimiento informado firmado. ID1652097 Incongruencia en la realización de la intervención toda vez que en las observaciones se registra modalidad virtual pero se soporta formato de consentimiento informado firmado; además, se observa uso de una plantilla en la redacción de las observaciones de varias IEC de la misma profesional. ID1640124 Inconsistencia en la fecha de visita para inicio de intervención entre la IEC/aplicativo y el consentimiento informado (13/03/2025 y 12/03/2025, respectivamente). ID1646335 Incongruencia en la realización de la intervención toda vez que la fecha de primer contacto (11/03/2025) se establece anterior a la fecha de cargue en el aplicativo (12/03/2025); además, se observa inconsistencia en la fecha de visita para inicio de intervención entre la IEC/aplicativo y el consentimiento informado (12/03/2025 y 13/03/2025, respectivamente). ID1653656 Incongruencia en la realización de la intervención toda vez que la fecha de primer contacto (19/03/2025) se establece anterior a la fecha de cargue en el aplicativo (20/03/2025). ID1638411 Incongruencia en IEC de mujer de 32 años notificada por Línea 106 (visita 11/03/2025 y cierre 17/03/2025) que no registra intervención integral ni dato alguno respecto de conducta suicida en su familia; sin embargo se encuentra soporte de IEC ID1648740 para su hijo de 13 años notificado por la misma subred (visita 14/03/2025 y cierre 30/03/2025) que, además de no tener registro alguno de la situación de su madre ni coincidir en las fechas de las acciones, aparece también facturado en el aplicativo para el mismo mes. ID1639376 Incongruencia en la realización de la intervención toda vez que la fecha de primer contacto (03/03/2025) se establece anterior a la fecha de cargue en el aplicativo (04/03/2025). ID1641205 Formato de canalización sin diligenciamiento de las secciones “Generador” ni “Necesidad identificada”. ID1651092 (SIVIM ID1656073) Intervención integral en SIVIM sin registro de acciones específicas por la situación actual de violencia de la que la usuaria es objeto por parte de su cónyuge (se observa copia exacta de las observaciones descritas en SISVECOS). ID1628574 Incongruencia en la realización de la intervención toda vez que la fecha de primer contacto (19/02/2025) se establece anterior a la fecha de cargue en el aplicativo (20/02/2025). ID1633533 Incongruencia en la realización de la intervención toda vez que la fecha de primer contacto (05/03/2025) se establece anterior a la fecha de cargue en el aplicativo (06/03/2025). ID1640927 (SIVIM ID1641010) Incongruencia en la realización de la intervención toda vez que la fecha de primer contacto (05/03/2025) se establece anterior a la fecha de cargue en el aplicativo (06/03/2025). Fallidos: ID1634058 (f) Presenta sólo 2 de los 3 soportes mínimos requeridos toda vez que los soportes de las llamadas no coinciden con el número registrado en la ficha de notificación ni en el aplicativo. ID1630586 (f) Presenta sólo 2 de los 3 soportes mínimos requeridos: Geocodificador y PAI/Comprobador de derechos. ID1628096 (f) Presenta sólo 2 de los 3 soportes mínimos requeridos: Geocodificador y PAI. Fallidos: ID1647034 (f) Presenta sólo 2 de los 3 soportes mínimos requeridos: PAI y Llamadas telefónicas. ID1625899 (f) Presenta sólo 2 de los 3 soportes mínimos requeridos: geocodificador y registro fotográfico; además, el nombre en ficha e IEC no coincide con el soporte de Adres. ID1628383 (f) Presenta sólo 2 de los 3 soportes mínimos requeridos: PAI y Llamadas telefónicas. ID1639078 (f) Presenta sólo 2 de los 3 soportes mínimos requeridos: PAI y registro fotográfico.</t>
  </si>
  <si>
    <t>Claudia Bermúdez Olaya</t>
  </si>
  <si>
    <t>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</si>
  <si>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que:
Falta reporte de horas adicionales en el aplicativo de talento humano de los siguientes contratistas: ALBA LUCIA PAEZ RODRIGUEZ CC35427986, 3 horas adicionales en el producto 125, PAULA ANDREA UREÑA SERRANO CC53052380,11 horas adicionales en el producto 125, LEIDY MILENA REAL VEGA CC1014221922, 11 horas adicionales en el producto 125, NAZLY GIOVANA WALTEROS TARAZONA CC52792787, 11 horas adicionales en el producto 125 y VALERI DAYANA GARCIA QUINTERO CC1015482408, 24 horas adicionales en el producto 107.</t>
  </si>
  <si>
    <t>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para el producto 108-1 “UPGD y UI incrementadas en los diferentes subsistemas de la Vigilancia en Salud Pública – SIVIGILA” error en el reporte de la “meta ejecutada”, toda vez que se reportaron como ejecutadas seis (6) UPGD - UI con visita; sin embargo, acorde con "territorialización" y soportes presentados durante el seguimiento retrospectivo, corresponden a once (11) UPGD - UI con visita.</t>
  </si>
  <si>
    <t>Se genera GLOSA POR INCONSISTENCIAS DE INFORME DE GESTIÓN del 5% sobre el total de producto 152 - Gestión en los niveles meso y micro de la salud pública del proceso vigilancia en salud pública, debido a que se presentó diferencia entre lo reportado el informe de gestión y lo soportado por la subred, para:
* Producto 129 Atención de urgencias y emergencias en Salud Pública por parte del equipo de respuesta inmediata – ERI, evidenciando en el informe de gestión reporte en las localidades Kennedy (24) brotes y Bosa (21) brotes, sin embargo, durante el seguimiento corresponde a Kennedy (25) Brotes y Bosa (22) brotes, sin afectación en el valor ejecutado para el producto.
* Producto 108 - UPGD y UI incrementadas en los diferentes subsistemas de la Vigilancia en Salud Pública error en el reporte por “territorialización”, toda vez que se reportaron como ejecutadas en la localidad de Puente Aranda dos (2) UPGD - UI con visita del producto 108-1 - UPGD y UI incrementadas en los diferentes subsistemas de la Vigilancia en Salud Pública SIVIGILA, sin embargo, corresponden a dos (2) UPGD - UI con visita del producto 108-2 - UPGD y UI incrementadas en los diferentes subsistemas de la Vigilancia en Salud Pública SALUD MENTAL.</t>
  </si>
  <si>
    <t>Mayten Ortiz</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</si>
  <si>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1.Las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42 IEC que se describe a continuación: 
Localidad Kennedy 
1) Tuberculosis WILSON DANIEL SERRANO DUARTE VEN6475236 FN: 29/01/2025, FR: 30/01/2025 Inicio IEC: 3/02/2025 IEC: 3/02/2025, fecha del cargue de la IEC en el drive de SDS: 25/02/2025 HC, LAB, FN, HC, IEC, hallazgo se evidenció tardío de soportes en el drive de SDS, respecto a la fecha de la recepción del evento 30/01/2025. 
2) Rubeola ESTEBAN JOSE CACERES BUENAHORA RC: 1300004115 FN: 4/02/2025, FR: 4/02/2025 IEC: 5/02/2025 bloqueo: 6/02/2025, fecha de cargue preliminar: contiene FN, IEC, HC, 10/02/2025, Cargue cierre: 24/02/2025 BAC, IEC, HC, Hallazgo: no se realizó cargue preliminar de soporte barrido, bloqueo. 
3) SR LIAM GAEL SAAVEDRA MENDOZA RC: 1300002861 FN: 6/02/2025, IEC: 8/02/2025, Fecha de cargue de la IEC preliminar: 8/02/2025 contiene IEC, HC, NT, fecha cargue final: BAC, NT, HC, IEC 14/03/2025, Hallazgos: no se realizó cargue preliminar de soporte barrido, bloqueo, cargue de cierre tardío 14/03/2025, respecto la fecha de la notificación: 6/02/2025. 
4) SR THIAGO PAUL AVILAN RODRIGUEZ RC: 1141384558, FN: 9/02/2025 IEC: 11/02/2025, Bloqueo:12/02/2025, fecha de cargue preliminar: 12/02/2025 contiene IEC, HC, NT, fecha de cargue final: FN, HC, IEC, BAC, Hallazgo: no se realizó cargue preliminar de soporte barrido, bloqueo. 
5) SR JUAN EMILIANO TORRES RC: 1013160300 FN: 12/02/2025 IEC: 14/02/2025, Bloqueo:17 y 18 de febrero de 2025, fecha de cargue de los soportes preliminares: 14/02/2025 contiene HC, IEC, FN, fecha de cargue Cierre: 5/03/2025 IEC, BAC, Hallazgo: no se realizó cargue preliminar de soporte barrido, bloqueo. 
6) SR ANGEL MATHIAS MENDEZ ARBOLEDA RC: 1013152329, notificado por base, 13/02/2025, IEC: 14/02/2025, bloqueo: 16 y 17/02/2025, fecha de cargue preliminar: 16/02/2025 contiene NT, HC, IEC cargue de cierre 22/02/2025 BAC, IEC, NT, HC, Hallazgo: no se realizó cargue preliminar de soporte barrido, bloqueo. 
7) SR JUAN CAMILO CONTRERAS CATAMA RC: 1141380486, FN: 18/02/2025, IEC: 19/02/2025, bloqueo: 20/02/2025, Fecha del cargue preliminar: 22/02/2025 HC, NT, IEC, fecha de cargue cierre; 12/03/2025 BAC, IEC, Hallazgo: no se realizó cargue preliminar de soporte barrido, bloqueo. 
8) SR JHON SEBASTIAN CRUZ GALVIS RC: 1141377627 FN: 19/02/2025, IEC: 21/02/2025, Fecha de cargue preliminar; 21/02/2025 contiene IEC, HC, NT, fecha de cargue de cierre: 4/03/2025 BAC, IEC, Hallazgo: no se realizó cargue preliminar de soporte barrido, bloqueo. 
9) SR HIAN MATHIAS MENDEZ AGREDO RC: 1141368967 FN: 25/02/2025, IEC: 27/02/2025 Colegio, bloqueo: fallido en el conjunto se realiza 2 manzanas alrededor, 27/02/2025, fecha de cargue preliminar: 28/02/2025 contiene: IEC, FN, HC, Cargue de IEC cierre: 12/03/2025 contiene IEC, BAC, NT, HC, Hallazgo: no se realizó cargue preliminar de soporte barrido, bloqueo. 
10) Varicela ELIZABETH DEL VALLE CORDOVA ANTON VEN113540 FN: 1/02/2025, IEC: 2/02/2025, fecha de cargue de la IEC: 14/03/2025, IEC, NT, HC, Hallazgo: cargue de soportes tardío 14/03/2025 respecto a la fecha de la notificación: 1/02/2025. 
Localidad Puente Aranda 
11) SRC HIJO DE ORFELINA LARGO RAYO CN: 25011610031161 FN: 5/02/2025 IEC: 6/02/2025, fecha de cargue preliminar: 10/02/2025, IEC, FN, HC, fecha de cargue final: 3/04/2025, Hallazgo: fecha de cargue preliminar y final tardío, respecto a la notificación del evento 5/02/2025. 
12) SRC HIJO DE DIANA CONSTANZA BARCO NIÑO CN: 10323776452, FN: 12/02/2025 FR: 13/02/2025 IEC: 14/03/2025, bloqueo: 14/02/2025 fecha de cargue de la IEC: 14/02/2025, contiene IEC, HC, FN, cargue de la IEC cierre: 3/04/2025, Hallazgo: cargue preliminar incompleto no cuenta con BAC, cargue de cierre tardío 3/04/2025 respecto a la notificación 12/02/2025. 
13) Hepatitis A-Daniel Ortiz ID; CC:1000221959 fecha de notificación 18/03/2025 recepcionada el día 18/03/2025 cargado al Drive definitivo el día 03/04/2025 UPGD Fundación Universitario San José inoportuna, al validar la información de la IEC se valida el relato de la causa de la fallida y refiere por datos errados y acuden a la vivienda y no corresponde por lo que dan fallida. 
14) HIJA DE DIANA MARCELA BERNAL GUANEME CN: 25027810055326 FN: 21/02/2025 IEC: 22/02/2025, Bloqueo: 23/02/2025, fecha del cargue preliminar: 24/02/2025 FN, HC, IEC fecha de cargue cierre: 6/03/2025 
Hallazgo: no se realizó cargue preliminar y final de soporte barrido, bloqueo. 
Localidad Bosa 
15) SRC MARTIN FELIPE VILLAMIL BERNAL RC: 1256218713 FN: 6/02/2025, edad: 23 días, IEC: 8/02/2023, Bloqueo: 9/02/2025, fecha del cargue preliminar: 13/02/2025 contiene FN, IEC, cargue cierre: 25/02/2025: contiene BAC, IEC cierre. Hallazgos: cargue preliminar tardío, no se realizó cargue preliminar de soporte barrido, bloqueo. 
16) SRC HIJA DE YESICA JOHANA REYES IBARRA CN: 25022810040670 FN: 9/02/2025, IEC: 12/02/2025, Bloqueo: fallido en el conjunto del caso índice realizaron bloqueo en 3 manzanas alrededor el 12/02/2025, fecha del cargue preliminar: 11/02/2025 contiene NT, IEC, Cargue cierre: 3/04/2025 BC, IEC, Hallazgos: El cargue preliminar no cuenta con el soporte del barrido, bloqueo, cargue de soporte s de cierre tardío 3/04/2025 respecto a la fecha de la notificación 9/02/2025. 
17) SR LIAM ALEXANDER PEÑUELA RINCON RC: 1011266328, FN: 18/02/2025 IEC: 19/02/2025, 
bloqueo: 19/02/2025, Fecha de cargue preliminar: 20/02/2025 contiene IEC, NT, HC, Fecha de cargue cierre: 4/03/2025 BAC, Hallazgo: no se realizó cargue preliminar de soporte barrido, bloqueo. 
18) SR JEIKOB OCIR ROJAS MATUTE RC: 1023424687 FN: 20/02/2025, IEC: 21/02/2025, bloqueo: 23, 23 febrero de 2025, fecha del cargue preliminar: 21/02/2025 contiene HC, IEC, NT, cargue cierre; 3/03/2025 BAC, Hallazgo: no se realizó cargue preliminar de soporte barrido, bloqueo. 
19) Tosferina JUNIOR ISMAEL CASTRO MENDEZ RC: 1084478592 27, FN: 26/02/2025 muestra: 25/02/2025 resultado: 3/03/2025 positivo, IEC: 27/02/2025, Bloqueo: 27 y 28 de febrero, extensión 5/03/2025, Hallazgo: no se cuenta con el soporte del envío del informe en formato Word. 
20) Cleotilde Cabrera ID; .CC:41506886 fecha de notificación 04/02/2025 recepcionada el día 04/02/2025 cargado al Drive definitivo el día 01/03/2025 inoportuna sin embargo al validar el contenido de la IEC fallida en donde refieren que se concertó la visita para el día 14 de febrero en donde realizan nuevo seguimiento telefónico en donde el nieto de la Sra. Cleotilde informa que puede recibir la visita el día 15/02/2025 se procede a concertar la visita para las 12 del mediodía , finalmente el 17/02/2025, se realiza otro seguimiento telefónico sin obtener respuesta, se realiza un acercamiento a la vivienda sin respuesta al llamado de la puerta, UPGD clinica de Occidente la paciente se encontraba en UCI ventilada 
Localidad Fontibón 
21) SRC MARIA CAMILA CARO ALFARO CN: 1016125010 FN: 8/02/2025 IEC: 9/02/2025, Bloqueo: 10, 12 de febrero de 2025, fecha del cargue preliminar: 21/02/2025 contiene HC, NT, IEC cierre: 22/02/2025 BAC, IEC. Hallazgo: cargue preliminar 21/02/2025 tardío respecto la fecha de la notificación: 8/02/2025, no se realizó cargue preliminar de soporte barrido, bloqueo. 
22) SR JUANA LUCIA DIAZ PUENTES RC 1140940599 
FN: 17/02/2025 IEC: 19/02/2025, Bloqueo: 2/03/2025, fecha del cargue preliminar: 20/02/2025 contiene IEC, HC, NT cargue de cierre: 3/03/2025 BAC, Hallazgo: no se realizó cargue preliminar de soporte barrido, bloqueo. 
23) SRC HIJO DE PAULA ANDREA BELTRAN ERASO CN: 25025510058037 FN: 22/02/2025, IEC:23/02/2025, fecha de cargue de la IEC preliminar: 23/02/2025 IEC, NT, Fecha de cargue cierre; 14/02/2025 BAC, HC, IEC Hallazgo: no se realizó cargue preliminar de soporte barrido, bloqueo. 
24) Tosferina: EMILIA BELTRAN FERNANDEZ RC: 1022453641 FN: 26/02/2025, muestra: 25/02/2025 resultado: 3/03/2025 positivo, IEC: 28/02/2025, Bloqueo: 4, 5 de marzo 2025, fecha del cargue: 1/03/2025 NT, IEC preliminar, 5/03/2025 HC, CV, BAC, LAB, ajuste BAC: 15/03/2025, informe cargado en Word: 30/05/2025. Hallazgo: no se cuenta con el envío del informe en formato Word. 
25) SRC Antonella Rodriguez ID: CC.1015002473 fecha de notificación 4/02/2025 recepcionada el día 05/02/2025 cargado al Drive definitivo el día 10/02/2025 con fecha de cargue final 12/03/2025. Inoportuno 
26) SRC H/Alejandra Forero ID: CC.10013470291 fecha de notificación 4/02/2025 recepcionada el día 05/02/2025 cargado al Drive definitivo el día 10/03/2025 inoportuno 
27) IRAG Inusitado Maxima Laureano ID; Dom6925811 fecha de notificación 06/02/2025 recepcionada el día 07/02/2025 cargado al Drive definitivo el día 24/02/2025 inoportuna, al validar la información de la IEC no describe el motivo de la IEC Fallida no es especifica 
Localidad Kennedy 
28) Meningitis ANTONIO CASTILLO BOLAÑOS CC 79398709 FN: 2/02/2025 IEC: 2/02/2025, fecha de cargue de la IEC: 14/03/2025 contiene: LAB, NT, HC, IEC, Hallazgo: Cargue de IEC y soportes tardío respecto a la fecha de la notificación del evento. 
29) TB-Edward Barbosa ID: CC.1016005589 fecha de notificación 31/01/2025 recepcionada el día 3/02/2025 cargado al Drive definitivo el día 15/03/2025 inoportuno 
30) TB-Ismael Arroyabe -ID: CC.1119946702 fecha de notificación7/02/2025 recepcionada el día 7/02/2025 cargado al Drive definitivo el día 01/03/2025 inoportuno 
31) TB-Henguenver Camarón ID: CC.80920970 fecha de notificación 10/02/2025 recepcionada el día 11/02/2025 cargado al Drive definitivo el día 04/03/2025 inoportuno 
32) TB-María Caro ID: CC.1016125010 fecha de notificación 8/02/2025 recepcionada el día 08/02/2025 cargado al Drive definitivo el día 22/02/2025 inoportuno 
33) SRC H/Alba Puente ID: RC.25021910047681 fecha de notificación 14/02/2025 recepcionada el día 14/02/2025 cargado al Drive definitivo el día 17/03/2025 inoportuno 
34) SRC H/Lydie Paramo ID: RC.10744867432 fecha de notificación 28/02/2025 recepcionada el día 28/02/2025 cargado al Drive definitivo el día 03/03/2025 inoportuno 
35) SRC Lión Martínez ID: RC.1029120149 fecha de notificación 28/02/2025 recepcionada el día 28/02/2025 cargado al Drive definitivo el día 03/03/2025 inoportuno 
36) SRC H/Geraldine Duran ID: RC.125022910058470 fecha de notificación 22/02/2025 recepcionada el día 22/02/2025 cargado al Drive definitivo el día 03/03/2025 inoportuno 
37) Sarampión. ID; 1015490089 Lian Pérez fecha de notificación 9/02/2025 recepcionada el día10/02/2025 cargado al Drive definitivo el día 01/03/2025 inoportuna sin embargo al validar el contenido de la IEC fallida en donde refieren que 
la clinica country impidió el ingreso de la epidemióloga a lo que se les sugiere que deben realizar un acta a mano alzada y hacerla firmar por la persona que no aprueba el ingreso. 
38) SRC.H/Zurisaday Becerra ID; RC:25023110048440 fecha de notificación 12/02/2025 recepcionada el día12/02/2025 cargado al Drive definitivo el día 01/03/2025 inoportuna sin embargo al validar el contenido de la IEC fallida en donde refieren que el índice caso fue trasladado al HOMI desde la clinica Colombia, el padre del caso índice no acepta la visita el resultado de laboratorio reporta negativo. La IEC no presenta soportes fotográficos como evidencia. 
39) Sarampión. Mia Salcedo RC:1013160361 fecha de notificación 25/02/2025 recepcionada el día 27/02/2025 cargado al Drive definitivo el día 01/03/2025 inoportuna sin embargo al validar el contenido de la IEC fallida en donde refieren que se presentó contacto telefónico con la madre del caso índice y la dirección no hubo concordancia y no se encontró la nomenclatura, presentan evidencias y registros fotográficos 
40) SRC. Noah Plata RC:1032517754 fecha de notificación 28/02/2025 recepcionada el día 28/02/2025 cargado al Drive definitivo el día 04/03/2025 inoportuna sin embargo al validar el contenido de la IEC fallida en donde refieren que la madre viajaría a la guajira y que no se encuentra y que cuando regresará se podrían contactar a lo que se realiza la llamada, pero no fue posible la comunicación no respondió la nueva llamada. 
41) Evento Chagas Gestante-205 ID; TC.1109295803 Laura Zamudio fecha de notificación 30/01/2025 recepcionada el día 01/02/2025 cargado al Drive definitivo el día 10/04/2025 inoportuna, al validar la información de la IEC se valida la información en donde refieren que no logran comunicación vía telefónica, se desplazan al predio sin obtener contacto con la familia ni el caso índice 
Presentan registros fotográficos como evidencias. 
42) Evento EAPV permanente-298 ID; RC:1233522683 Grace Alexandra Mendoza fecha de notificación 03/12/2025 recepcionada el día 25/02/2025 cargado al Drive definitivo el día 28/02/2025 del Hospital pediátrico Tintal inoportuna, al validar la información de la IEC refieren que la madre del caso índice no acepto el seguimiento del equipo en la IEC se anexo las evidencias fotográficas que dan cuanta de la IEC fallida. </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</si>
  <si>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29  IEC que se describe a continuación:
Localidad Bosa
1) PARRA GONZALEZ   RC: 1027541888 FN: 1/03/2025, IEC: 1/03/2025, Bloqueo: 3 y 4 de marzo de 2025, fecha del cargue preliminar: 2/03/2025 NT, IEC, HC, 28/03/2025 BAC, IEC cierre, Hallazgo: no se realizó cargue preliminar de soporte barrido, bloqueo. 
2) 2)SRC HIJA DE FRANKEILYS DANEILA SILVA MOJICA CN: 25034510075780, FN: 9/03/2025, IEC: 10/03/2025, Bloqueo: 12/03/2025, fecha del cargue de la IEC preliminar: 23/04/2025 contiene NT, IEC, Hallazgo: los soportes preliminares se cargaron de forma tardía 23/04/2025, no se realizó cargue preliminar de soporte barrido, bloqueo. 
3) SR THIAGO ARMANDO SANDOVAL RODRIGUEZ RC: 1012480736 FN: 15/03/2025, IEC: 16/03/2025, fecha de cargue preliminar: 18/03/2025, contiene IEC, NT, HC Cargue IEC de cierre; 1/04/2025, Bloqueo: 16/03/2025, Hallazgo: no se realizó cargue preliminar de soporte barrido, bloqueo. 
4) Rubeola YANELLY YULIETH OTERO ZOLIPAS RC: 005684082 FN: 24/03/2025 edad: 27 años, IEC:   24/03/2025, Bloqueo: 25/03/2025, fecha del cargue preliminar: 25/03/2025, IEC, NT, HC, Cargue de cierre: 17/04/2025 contiene IEC, BC, Hallazgo: no se realizó cargue preliminar de soporte barrido, bloqueo. 
5) Tosferina-Fallida Alanna Herrera ID; RC:1026604541 fecha de notificación 27/03/2025 recepcionada el día 28/03/2025 cargado al Drive definitivo el día 21/04/2025 UPGD Virrey Solís-Soacha con residencia en Bogotá la cual es fallida por rechazo de la familia, refieren que la familiar firma constancia de rechazo, la cual no se evidencia adjunto el documento presuntamente firmado por abuela. Inoportuna.
6) SR ALAN RUSSI HERRERA RC 1031426802 FN: 25/03/2025, IEC: 26/03/2025, Bloqueo: 27/03/2025, fecha de cargue preliminar: 27/03/2025 HC, IEC, NT, Cargue de cierre: 2/04/2025 NT, IEC, BAC, Hallazgo: no se realizó cargue preliminar de soporte barrido, bloqueo. 
7) SRC ADHARA SAMANTHA MENDOZA LEON RC: 1141387173 FN: 26/03/2025 IEC: 28/03/2025 fecha de cargue IEC preliminar: 28/03/2025 IEC, NT, HC, fecha cargue cierre: 26/04/2025 IEC, BAC, CV, Hallazgo: no se realizó cargue preliminar de soporte barrido, bloqueo. 
8) Tosferina EMILIANO PRECIADO CARDOZO RC: 1012483328 FN: 18/03/2025, edad: 4 meses, muestra: 17/03/2025 resultado: 25/03/2025, IEC: 19/03/2025, bloqueo: 20/03/2025 extensión 27/03/2025, fecha de cargue de la IEC: IEC, SC, HC, LAB, BAC, BAC Extensión 30/03/2025, IEC Word: 1/05/2025. Hallazgo: Cargue de la IEC en formato Word tardío, no cuenta con envío del informe en formato Word
Localidad Puente Aranda 
9) SRC HIJO DE DIANA JULIETH ARENAS GALVAN CN: 25034710082314 FN: 15/03/2025, IEC: 15/03/2025, Bloqueo: 17 y 18 de marzo de 2025, fecha del cargue preliminar: 17/03/2025 IEC, HC, NT Cargue cierre: BAC, IEC 8/04/2025, hallazgo: no se realizó cargue preliminar de soporte barrido, bloqueo. 
10) SR ISABELLA VIRVIESCAS VELASQUEZ RC: 1300004323, FN: 19/03/2025, IEC: Bloqueo: 21 y 22 de marzo de 2025, fecha del cargue preliminar: 22/03/2025 IEC, FN Cargue cierre: 8/04/2025 BAC, IEC, NT, HC, hallazgo: no se realizó cargue preliminar de soporte barrido, bloqueo. 
11) Rubeola SOL ALEJANDRA ALDANA OJEDA RC: 1033124651 FN: 21/03/2025, IEC: 26/03/2025, fecha de cargue preliminar: 27/03/2025 IEC, NT, HC, Cargue cierre: 8/04/2025 BAC, IEC, hallazgo: no se realizó cargue preliminar de soporte barrido, bloqueo. 
Localidad Fontibón  
12) SRC ANTONELLA NICOL MEDINA FERNANDEZ RC: 1016125867 FN: 9/03/2025, IEC: 11/03/2025, Bloqueo: 11/03/2025, fecha de cargue preliminar: 12/03/2025 HC, NT, IEC, cierre: 4/04/2025 BAC, IEC, NT, HC. Hallazgo: no se realizó cargue preliminar de soporte barrido, bloqueo. 
13) SR SOPHIA HERNANDEZ ESTUPIÑAN RC: 1020013100 FN: 19/03/2025, IEC: 21/03/2025, Bloqueo: 22, 24 marzo de 2025, fecha de cargue de la IEC preliminar: 22/03/2025 HC, IEC, NT, Cargue de cierre: 14/04/2025 BAC, IEC, Hallazgo: no se realizó cargue preliminar de soporte barrido, bloqueo. 
Localidad Kennedy 
14) SRC HIJA DE LYDIE BRIGITTE PARAMO BONILLA CN: 10744867432 FN: 28/02/2025 IEC: 1/03/2025, Bloqueo: 2, 3 y 4 de marzo de 2025, cargue de la IEC preliminar: 3/03/2025 IEC, FN, Cierre: 11/03/2025 BAC, IEC, NT, Hallazgo: no se realizó cargue preliminar de soporte barrido, bloqueo. 
15) SR MARTIN ALEJANDRO GAONA VANEGAS RC: 1023990609 FN: 1/03/2025, IEC: 3/01/2025, bloqueo: 3 y 4 de marzo de 2025, cargue de la IEC preliminar: 3/03/2025 IEC, CV, Cierre: 31/03/2025 IEC, HC, NT, CV, BAC, Hallazgo: no se realizó cargue preliminar de soporte barrido, bloqueo. 
16) Rubeola LIAM GUARIN VALDERRAMA RC: 1141375968 FN: 03/03/2025, IEC: 4/03/2025, bloqueo: 5/03/2025, fecha de cargue preliminar: 4/03/2025, NT, IEC, HC, Cargue cierre: 31/03/2025 IEC, BAC, Hallazgo: no se realizó cargue preliminar de soporte barrido, bloqueo. 
17) SR SAMUEL ERNESTO GALLO BECERRA RC: 1014667096 FN: 3/03/2025 IEC: 4/03/2025, Bloqueo: 10/03/2025, Fecha del cargue preliminar:  5/03/2025, IEC, HC, NT, cargue final: 3/04/2025 BAC, IEC, Hallazgo: no se realizó cargue preliminar de soporte barrido, bloqueo. 
18) SRC HIJO DE PAULA ANDREA CASTAÑEDA HERNANDEZ CN 25029110067404 FN: 6/03/2025, IEC: 7/03/2025, Bloqueo: 7 y 8 de marzo de 2025, fecha del cargue preliminar: 8/03/2025, IEC, NT, HC, Cierre: 2/04/2025 BAC, IEC, Hallazgo: no se realizó cargue preliminar de soporte barrido, bloqueo. 
19) SRC HIJO DE NATALIA ROJAS YARA CN 25037010074490 FN: 7/03/2025 IEC: 8/03/2025, bloqueo: 9/03/2025, fecha del cargue: 9/03/2025 IEC, NT, HC, cierre: 4/04/2025 BAC, IEC, Hallazgo: no se realizó cargue preliminar de soporte barrido, bloqueo. 
20) Rubeola AARON GABRIEL RIVAS ALVIS RC: 1141379262 FN: 17/03/2025 IEC: 18/03/2025, Bloqueo: 19/03/2025, fecha del cargue preliminar: 19/03/2025 IEC, NT, HC, cargue cierre: BAC, IEC, 28/03/2025, Hallazgo: no se realizó cargue preliminar de soporte barrido, bloqueo. 
21) SRC HIJO DE MARIA GABRIELA ANGULO ROJAS CN 25035110090224 FN: 24/03/2025 IEC: 24/03/2025, Bloqueo: 25/03/2025, cargue de la IEC cierre: 10/04/2025 NT, BAC, IEC, HC, Hallazgo: no se realizó cargue preliminar de soporte barrido, bloqueo. 
22) Rubeola JORGE ISAAC LOPEZ VEGA CN: 1034795047 FN: 25/03/2025, IEC: 27/03/2025, Bloqueo: 28 29 de marzo de 2025, fecha del cargue preliminar: 28/03/2025 HC, IEC, NT, Cierre: 20/04/2025, BAC, IEC, Hallazgo: no se realizó cargue preliminar de soporte barrido, bloqueo. 
23) SR SANTIAGO TORRES MARTINEZ RC 1022981054, FN: 29/03/2025, IEC: 30/03/2025, bloqueo: 31/03/2025, fecha de cargue preliminar: 31/03/2025 IEC, NT, HC. Cierre: 14/04/2025 IEC, BAC, Hallazgo: no se realizó cargue preliminar de soporte barrido, bloqueo. 
24) Tosferina SAMUEL USECHI NIETO RC: 1018523789 FN: 10/03/2025, edad.: 2 meses, hospitalizado, muestra: 9/03/2025 resultado: 13/03/2025 positivo, IEC: 13/03/2025, bloqueo: 14/03/2025, fecha del cargue de la IEC: 13/03/2025 IEC, BAC, SC, NT, HC, Word IEC, ajuste: 1/05/2025, Hallazgo: No cuenta con el envío del informe en formato Word. 
25) Tosferina SARA MARIA PAYAN ZABALETA RC: 1028703789 FN: 14/03/2025, muestra: 13/03/2025, resultado: 18/03/2025 positivo, IEC: 14/03/2025, Bloqueo: 16 y17 de marzo 2025, extensión: 21/03/2025, fecha del cargue de la IEC: 20/03/2025 HC, CV, IEC Word, BC, ajuste de la IEC en Word 14/05/2025. Hallazgo: No cuenta con el envío del informe en formato WORD. 
26) Tosferina ANA SOFIA TORRES QUIMBAYO RC: 1027298453 FN: 17/03/2025, muestra: 17/03/2025 resultado: 25/03/2025 IEC: 18/03/2025, bloqueo: 19 y 20 de 2025, extensión: 27/03/2025, fecha del cargue: 2/04/2025 HC, BAC, NT, CV, IEC, Hallazgo: no cuenta con el soporte del informe en Word en el cargue de SDS, no cuenta con soporte del envío del informe en Word vía correo electrónico.     
27) Tosferina SHARITH ISABELLA HERNANDEZ RAMIREZ RC: 1233526332 FN: 30/03/2025, IEC: 31/03/2025, fecha del cargue: 17/05/2025, Hallazgo: fecha de cargue tardío en relación con la fecha de la notificación. 
28) Luz Pacheco ID; CC:52328885 fecha de notificación 16/03/2025 recepcionada el día 16/03/2025 cargado al Drive definitivo el día 07/04/2025UPGD Kennedy inoportuna, al validar la información de la IEC se encuentra que la dirección y teléfonos son errados, adicional realizan la visita y es fallida ya que el lugar se encuentra inhabitado. Plasman registros fotográficos 
29) ID; CC: VEN1607237 William Rodriguez fecha de notificación 16/03/2025 recepcionada el día 28/03/2025 cargado al Drive definitivo el día 08/05/2025 UPGD Kennedy inoportuna, al validar la información de la IEC se encuentra que la dirección y teléfonos son errados, adicional realizan la visita y es fallida ya que el lugar se encuentra inhabitado. Plasman registros fotográficos 
</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</si>
  <si>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</si>
  <si>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cuatro (4) actas lo siguiente:
-	En acta Nº AS02C133282 con ID: 734881, se relacionó que se tomó medida sanitaria de Clausura temporal total, sin embargo, en el acta de medida sanitaria Nº MH06C009427, no se relaciona el tipo de medida que se tomó en la visita.
-	En acta Nº AS02C133272 con ID: 614062 y acta de medida sanitaria Nº MH06C009293, de fecha del 04-02-2025, visita que se realizó para cambio de concepto ya que el establecimiento se le había tomado medida sanitaria el día 07-01-2025, la cual se levantó el día 17-01-2025, transcurren 19 días después del levantamiento de la medida sanitaria, incumpliendo con los tiempos de lineamiento técnico para cambio de concepto que son 8 días calendario.
-	En acta Nº AS02C133277 con ID: 567235 y acta de medida sanitaria Nº MH06C009605, de fecha del 08-02-2025, visita que se realizó para cambio de concepto ya que el establecimiento se le había tomado medida sanitaria el día 15-01-2025, la cual se levantó el día 24-01-2025, transcurren 15 días después del levantamiento de la medida sanitaria, incumpliendo con los tiempos de lineamiento técnico para cambio de concepto que son 8 días calendario.
-	En acta Nº AS02C140235 con ID: 339520, se evidencio espacio en blanco en la información del concepto sanitario de la última visita, ya que, por aplicativo, se observó que la información corresponde a fecha de la última visita del 18-02-2022, con un favorable con requerimiento y un porcentaje del 69,5%.</t>
  </si>
  <si>
    <t>No se acepta la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</si>
  <si>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AS04C044499, de ID: 461267, en el ítem 5.2 es marcado como No aplica (NA), sin embargo, no se justifica la razón del No Aplica en el espacio de hallazgos, como lo indica el instructivo de evaluación de diligenciamiento del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</si>
  <si>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
-	En acta Nº AS02C142908 con ID: 340226 y acta de medida sanitaria Nº MH06C009593, que el nombre del propietario es “JUAN ANGEL LONDOÑO NAVARRO” con número de identificación 15.674.004, sin embargo, al revisar el RUES y DIAN, para el número de identificación, el nombre del propietario es “JUAN ANGEL NAVARRO LONDOÑO”, por lo anterior se presenta inconsistencia en la información. 
-	En acta Nº AS02C142954 con ID: 592296, se relacionó que se tomó mediada sanitaria de Clausura temporal total, sin embargo, en el acta de medida sanitaria Nº MH06C009686, no se relaciona el tipo de medida que se tomó en la visita.
-	En acta Nº AS02C142951 con ID: 336447 y acta de medida sanitaria Nº MH06C009656, que el nombre del propietario es “ADRIANA MILENA SUAREZ” con número de identificación 37.626.478, sin embargo, al revisar el RUES y DIAN, para el número de identificación, el nombre del propietario es “ADRIANA MILENA PARDO SUAREZ”, por lo anterior se presenta inconsistencia en la información.</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</si>
  <si>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</si>
  <si>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AS02C132792 ID 428439 del 24 de febrero de 2025, debido a que se evidencio en acta de formato de rotulado No AS14C596349 en la hoja 2/3 con espacios sin diligenciar (acta de visita número y fecha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</si>
  <si>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AS06C027045 ID 663300 del 26 de febrero de 2025, debido a que se evidencio que se realizó levantamiento de medida con acta No MH08C005060 con fecha del 28/02/2025, a la fecha no se ha realizado visita para cambio de concepto.</t>
  </si>
  <si>
    <t>No se acepta Glosa, las intervenciones se realizaron con oportunidad, este hallazgo se presenta debido a un error humano, sin embargo, no afecta el concepto sanitario emitido a establecimiento, por lo anterior se socializará a los colaboradores y se aplicaran las medidas correctivas necesarias.”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</si>
  <si>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AS08C029496 ID 428485 del 08 de febrero de 2025, debido a que se evidencio en el ítem 4: Saneamiento, numeral 4,6: Soportes documentales de saneamiento, el colaborador registro el siguiente hallazgo: “No soporta plan de saneamiento”, lo califico como cumple parcialmente, este debió calificarlo como No cumple.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</si>
  <si>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AS02C142113 ID 723783 del 21 de febrero de 2025, debido a que se evidencio formato de rotulado No AS14C597119, en la información del producto: pasaboca de maíz calificación en blanco.
2. En acta de visita AS02C141192 ID 801283 del 13 de febrero de 2025, debido a que se evidencio formato de rotulado No AS14C591352, se registró como fecha de visita 13/01/2025 en la 1/3 y 2/3.</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</si>
  <si>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AS11C028696 ID VEHICULO 4939 del 22 de marzo de 2025, debido a que se evidencio en el ítem VI Observaciones, el colaborador no registra si al momento de la inspección el vehículo contaba o no con producto para rotular.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</si>
  <si>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AS02C143146 ID 399733 del 15 de marzo de 2025, debido a que se evidencio acta de rotulado No AS14C598924, en el ítem: por parte de la autoridad sanitaria espacio sin diligenciar (firma del colaborador).</t>
  </si>
  <si>
    <t>Irma Perez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</si>
  <si>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
Al efectuar la revisión de los instrumentos de visita se
evidenció que en el establecimiento Cafetería la Ultima
Parada bajo acta AS02C140904 ID 813101 efectuada el
día 19/02/2025 se registró en el ítem 3.2 Reconocimiento
Médico como hallazgo “No presenta reconocimiento médico
de la totalidad del personal” con calificación intermedio, no
siendo esto coherente con lo establecido en la Resolución
2674 de 2013, Artículo 11, Numeral 1, 2, 3, 4 y en el ítem
3.4 Educación y capacitación se describe “ No presenta
plan de capacitación de todo el personal” sin embargo en el
acta de toma de medida MH06C009471 se describe que no
se presentan reconocimientos médicos de todo el personal
y no presenta capacitación de un trabajador y reforzar la
capacitación de todo el personal.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</si>
  <si>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3 actas:
En los ítems 4.2 Residuos líquidos y 4.3 Residuos solido
se evidencia total cumplimiento sin embargo en el ítem 4.6
soportes documentales. se calificó como inaceptable (0),
por no “contar con soportes documentales de saneamiento”,
lo anterior no es concordante con lo establecido en decreto
1686 de 2012 articulo 86 donde se establece que todo
establecimiento destinado a la comercialización y expendio
de bebidas alcohólicas debe implementar y desarrollar un
plan de saneamiento con objetivos claramente definidos y
con los procedimientos requeridos para disminuir los riesgos
de contaminación de las bebidas alcohólicas. Esta para 2
actas:
-Acta AS08C029259 Boli - Bar m &amp; l ejecutada el día
14/02/2025 ID 828535.
-Acta AS08C028854 Bar Amelia P efectuada el día
18/02/2025 ID 828870.
En el establecimiento Club de billares El polo 1 efectuado el
día 20/02/2025 acta AS08C029354 ID 442678 se evidencia
medida sanitaria bajo acta MH05C006497 debido a la
presencia de producto alterado, fraudulento y contaminado,
sin embargo, al efectuar la debida verificación del acta de
visita se evidencia que el ítem 5.1 Procedencia de bebidas
alcohólicas. Se califica con total cumplimiento no siendo
coherente con lo establecido en el Decreto 1686 de 2012.
Artículo 46, 47. Artículo 82, Numeral 3.
3</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</si>
  <si>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
Acta AS02C139501, ID 560042, de fecha 12/02/2025,
establecimiento Asadero Restaurante - El secreto del sabor
LM. Al establecimiento se le emitió concepto sanitario
desfavorable con aplicación de medida sanitaria de
seguridad de Clausura temporal total bajo acta de IVC
AS02C139501 el día 12/02/2025, donde los ítems: 1.1
Localización y diseño “… Se evidencia señalización
incompleta en el establecimiento”, 1.2 Condiciones de
pisos y paredes “… Se evidencia piso en baldosas con
huecos en área de proceso”, 1.3 Techos, iluminación y
ventilación “… Se evidencia cableados sueltos sin protección. 1.4 Instalaciones sanitarias “… No se
evidencia llave de accionamiento no manual en área de
proceso, no se evidencia mecanismo de secado de manos”,
2.1 Condiciones de equipos y utensilios “… Se evidencia
empaque de nevera con acumulación de mugre” 2.2
Superficies de contacto con el alimento …”Se evidencia
tabla de picar deteriorada, 3.1 Estado de salud … “ No se
evidencia plan de medidas preventivas y correctivas en
salud 3.2 Reconocimiento Médico… “ No presenta
reconocimiento medico” 4.1 Control de materias primas
e insumos “… No se evidencia control de materias primas”
4.3 Manejo de Temperaturas “… No se evidencia control
de temperatura de refrigeración, congelación y cocción” 4.4
Condiciones de Almacenamiento “… Se evidencia
producto preelaborado sin identificación con fecha de
ingreso y salida” 5.3 Residuos sólidos “ … Se evidencia
recipiente de almacenamiento de residuos sin tapa… 5.4
Control integral de Plagas “… Se evidencian artrópodos
cucarachas en motores de nevera… 5.5 Limpieza y
desinfección de áreas, equipos y utensilios “… Se
evidencia acumulación de suciedad en general del
establecimiento… 5.6 Soportes documentales de
saneamiento se registró el hallazgo “… No aplica programa
de control integrado de plagas. En el acta de aplicación de
la medida sanitaria MH06C007870 donde se especifica
presencia de vectores ( cucarachas) en área de elaboración
y preparación de alimentos, no se evidencia documentación
requerida para la actividad carnet de manipulación de
alimentos, plan de saneamiento; posteriormente, el día
14/02/2025 se ejecuta el levantamiento de la medida
sanitaria de seguridad bajo el acta MH08C011408; sin
embargo; se observa que en la visita de IVC bajo acta
AS02C140895 del día 17/02/2025, realizada; se volvieron a
registrar los mismos hallazgos registrados con anterioridad.
Adicional en el acta de aplicación de medida MH06 009469
del día 17/02/2025 ID 560042 se registran con hallazgos
para aplicación de medida : “... Se evidencia presencia de
artrópodos (cucarachas) en área de preparación debajo de
estufa, en motor de nevera, presentan reconocimiento
médicos ,reforzar capacitación en limpieza y desinfección,
control de plagas, presentado reconocimiento médicos y
plan de capacitación que no se realizan legalmente siendo
esto una acusación que no es competencia de las
funcionarios que ejecutan la visita.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</si>
  <si>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6 actas:
En los ítems 4.2 Residuos líquidos y 4.3 Residuos solido
se evidencia total cumplimiento sin embargo en el ítem 4.6
soportes documentales. se calificó como inaceptable (0),
por no “contar con soportes documentales de saneamiento”,
lo anterior no es concordante con lo establecido en decreto
1686 de 2012 articulo 86 donde se establece que todo
establecimiento destinado a la comercialización y expendio
de bebidas alcohólicas debe implementar y desarrollar un
plan de saneamiento con objetivos claramente definidos y
con los procedimientos requeridos para disminuir los riesgos
de contaminación de las bebidas alcohólicas. Esta para 2
actas:
-Acta AS08C029782 Licores Casa Azul ejecutada el día
20/03/2025 ID 822368.
-Acta AS08C029784 Sin razón Social efectuada el día
26/03/2025 ID 830803.
En el ítem 4.2 Residuos líquidos se evidencia total
cumplimiento sin embargo en el ítem 4.6 soportes
documentales. se calificó como inaceptable (0), por no
“presentar plan de saneamiento”, lo anterior no es
concordante con lo establecido en decreto 1686 de 2012
articulo 86 donde se establece que todo establecimiento
destinado a la comercialización y expendio de bebidas
alcohólicas debe implementar y desarrollar un plan de
saneamiento con objetivos claramente definidos y con los
procedimientos requeridos para disminuir los riesgos de
contaminación de las bebidas alcohólicas. Esta para 3 actas:
-Acta AS08C029675 Bar billares Donde el Negro ejecutada
el día 20/03/2025 ID 414401.
-Acta AS08C029755 Bar Bolirana Tu y Yo efectuada el día
07/03/2025 ID 755406.
- Acta AS08C029755 Bar El viejo Paisa efectuada el día
07/03/2025 ID 666867.
En el establecimiento A Donde Lucho acta AS08C029783
del día 25/03/ 2025 se evidencia en el Ítem 4.1 Suministro
y calidad de agua potable se describe como hallazgo “…
No se evidencia un sistema de abastecimiento continuo de
agua potable... siendo esto no coherente con lo establecido
en Decreto 1686 de 2012 Artículo 23, ítems 4.5 Limpieza
y desinfección de áreas, equipos y utensilios y 4.6
Soportes documentales de saneamiento con calificación
intermedia (3,5) e inaceptable (0) respectivamente, se
observa sin la descripción de los hallazgos.</t>
  </si>
  <si>
    <t>Doraangela Suarez Monzon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</si>
  <si>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AS04C044038, ID691778, de fecha 11/02/2025, establecimiento Surtifruver el piñal. El ítem 2.2 Superficies de contacto con el alimento, se calificó aceptable con requerimiento (AR), donde se registró en el espacio de hallazgos “estantes”; evidenciando que lo registrado no representa ningún tipo de hallazgo.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</si>
  <si>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AS06C027069, ID 827637, de fecha 14/02/2025, establecimiento La Salchipaperia - Bodega. El ítem 5.4 Control integrado de plagas (el cual no cuenta con opción de calificación intermedia de aceptable con requerimientos AR),  fue calificado con inaceptable (I), con el hallazgo de “Se evidencia presencia de excremento de  roedores en  de piso de área de bodega  y en elementos en desuso de área de bodega"; sin embargo, no se marcó la casilla de crítico; incumpliendo de esta manera lo establecido en el manual de diligenciamiento de actas del Invima  el cual refiere que: “Los aspectos a verificar que no contemplan la calificación de AR, son considerados críticos y deben ser identificados como tal en la casilla correspondiente".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</si>
  <si>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AS02C 141889, ID 353422, de fecha 04/02/2025, establecimiento El mirador del terminal. En ítem 3.2 Reconocimiento médico, se calificó como inaceptable (I); sin embargo, no se registró el hallazgo de incumplimiento.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</si>
  <si>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una actividad del muestreo del 26/02/2025:
1.El día 26/02/2025 se realizó muestreo de alimentos bajo acta TM01C 013458 a jugo bajo radicado laboratorio 003774 y a otros y mixtos (ensalada) bajo radicado 003775, donde el resultado del laboratorio de la ensalada fue de No cumple bajo causal: “RTO. E. Coli”; se realizó notificación del resultado al establecimiento el día 13/03/2025; sin embargo, no se ha  realizado la visita de IVC , incumpliendo de esta manera  lo establecido en el   Documento Técnico para la Toma de Muestras de Alimentos y Bebidas  el cual indica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</si>
  <si>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No se acepta la glosa, se realiza postura con oficio radicado salida SSO-2025-350-020804-1</t>
  </si>
  <si>
    <t>Alexandra Zuleta González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</si>
  <si>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1. Para el soporte AR01C137595, ID 596448, con fecha 11/02/2025, se presentó incumplimiento de las características de calidad del diligenciamiento de los instrumentos, debido que presentó incongruencia en la calificación, toda vez que en ítem 2 b Letrero ambientes libres de humo de tabaco se registró “No cumple” y en el ítem 9 Adopta medidas, se calificó como “No aplica”.</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</si>
  <si>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</si>
  <si>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 Para el soporte AR01C136647, ID 401423, con fecha 10/02/2025, se presentó incumplimiento de las características de calidad del diligenciamiento de los instrumentos, debido que presentó incongruencia en la calificación, toda vez que en ítem 2 b Letrero ambientes libres de humo de tabaco se registró “No cumple” y en el ítem 9 Adopta medidas, se calificó como “No aplica”.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</si>
  <si>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
1. Para el soporte AR01C137263, ID 443926, con fecha 19/03/2025, se presentó incumplimiento de las características de calidad del diligenciamiento de los instrumentos, toda vez que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
2. Para el soporte AR01C137913, ID 805484, con fecha 30/03/2025, se presentó incumplimiento de las características de calidad del diligenciamiento de los instrumentos, toda vez que se selecciona en ítem 9 No cumple, sin embargo, no se encuentra descrita en las observaciones.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</si>
  <si>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
1. Para la encuesta periódica de prevalencia de sintomatología respiratoria en niños menores de 5 a 14 años No. AR03C007587 ID 313703 del 13/02/2025, se evidencio incumplimiento en las características de calidad en el diligenciamiento de los instrumentos, debido que en p28. ¿En algún momento un profesional de la salud le ha diagnosticado al niño(a)? se selecciona “Desnutrición”,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
2. Para la encuesta de percepción del ruido en unidad habitacional No. AR05C003303 ID 312604 del 06/02/2025, se evidencio incumplimiento en las características de calidad en el diligenciamiento de los instrumentos, debido que no es concordante la dirección registrada Cl 23i Bis 104B 49 con la 1.19 Tipo de unidad habitacional “Apartamento (Independiente)”.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</si>
  <si>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los siguientes hallazgos:
1. Para la encuesta periódica de prevalencia de sintomatología respiratoria en niños menores de 5 años No. AR02C004621 ID 313470 del 22/02/2025, se evidencio incumplimiento en las características de calidad en el diligenciamiento de los instrumentos, debido que en P51 ¿Cuánto tiempo lleva viviendo el niño (a) en la vivienda? 2 meses, teniendo en cuenta que el niño tiene 54 meses no cumple con el criterio de inclusión, donde el menor debe estar viviendo mínimo 1 año en la vivienda.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</si>
  <si>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encuestas los siguientes hallazgos:
1. Para la encuesta periódica de prevalencia de sintomatología respiratoria en niños menores de 5 años No. AR02C004626 ID 314138 del 11/03/2025, se evidencio incumplimiento en las características de calidad en el diligenciamiento de los instrumentos, debido que no es concordante la dirección registrada KR 89 17B 57 TO 10 AP 402 con la P49_Tipo_Vivienda “Apartamento (Independiente)”.
2. Para la encuesta periódica de prevalencia de sintomatología respiratoria en niños menores de 5 a 14 años No. AR03C007628 ID 314125 del 11/02/2025, se evidencio incumplimiento en las características de calidad en el diligenciamiento de los instrumentos, debido que en p28. ¿En algún momento un profesional de la salud le ha diagnosticado al niño(a)? se selecciona “Obesidad”,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
3. Para la encuesta de antecedentes de salud adolescentes No. AR06C003332 ID 324980 del 25/03/2025, se evidencio incumplimiento en las características de calidad en el diligenciamiento de los instrumentos, debido que no es concordante las respuestas a las p2.4 Insomnio se consigna "No" y en p2.5 Frecuencia Dificultad Dormir “A veces” y p2.6_Frecuencia Interrupción Sueño “A veces”.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</si>
  <si>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
1. Para la encuesta periódica de prevalencia de sintomatología respiratoria en menores de 5 a 14 años No. AR03C007646 ID 313842 del 09/03/2025, se evidencio incumplimiento en las características de calidad en el diligenciamiento de los instrumentos, debido que en información básica del menor en campo tipo de identificación se diligencia NUIP No. 1013143134, sin embargo, la edad del niño es 11 años, se realizó llamada telefónica al padre del menor quien manifiesta que el niño tiene tarjeta de identidad hace dos años. 
2. Para la encuesta de antecedentes de salud en adolescentes No. AR06C003325 ID 324498 del 17/03/2025, se evidencio incumplimiento en las características de calidad en el diligenciamiento de los instrumentos, debido que no es concordante las respuestas a las p2.4 Insomnio se consigna "Si-Rara vez" y en p2.5 Frecuencia Dificultad Dormir “Nunca” y p2.6 Frecuencia Interrupción Sueño “Nunca”.</t>
  </si>
  <si>
    <t>Jenny Rocio López Espineñ</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</si>
  <si>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
- En el acta de Inspección Vigilancia Ley 1335 de 2009 AR01C136935 del 26/02/2025 ID 696571, en el numeral “3.Observaciones”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
- En el acta AR01C137362 del 14/02/2025 ID 397154, califican el numeral 9 como “NC”; sin embargo, en el ítem de “3.Observaciones” no relacionan esta causal de incumplimiento, presentando incongruencia.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</si>
  <si>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actas, los siguientes hallazgos:
- En el acta de Inspección Vigilancia Ley 1335 de 2009 AR01C136687 del 05/02/2025 ID 727775, en el numeral “3.Observaciones” registran en el incumplimiento del aspecto a verificar 2B “No se evidencia señalización “Prohibida el consumo de  tabaco,  respire con tranquilidad este es un espacio 100% libre de humo de tabaco y sus derivados”, siendo incongruente con la señalización a emplear por los establecimientos, acorde a la Ley 1335 de 2009.
- En el acta de Inspección Vigilancia Ley 1335 de 2009 AR01C137354 del 13/02/2025 ID 738740, en el numeral “3.Observaciones” registran como incumplimiento del aspecto a verificar 9; “Se evidencian 25 cajetillas de diferentes marcas exhibidas en estante de madera detrás de la barra de atención”; sin embargo, este hallazgo no es congruente, toda vez que el aspecto 9 está relacionado con acciones o campañas para el desestimulo del consumo de cigarrillos, además no relacionan el motivo del incumplimiento del aspecto número “8” que fue evaluado como No Cumple “NC”.
- En el acta de Inspección Vigilancia Ley 1335 de 2009 AR01C137382 del 18/02/2025 ID 572371 en el numeral “3.Observaciones”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</si>
  <si>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encuestas, los siguientes hallazgos:
-  En la encuesta periódica de prevalencia de sintomatología respiratoria en menores de cinco años AR02C004673 del 14/03/2025 ID 324468, en la pregunta 3 ¿El niño (a) asiste o asistió a jardín o colegio en el último año ? seleccionan “NO”, pero en la pregunta 13 relacionada con si el niño (a) ha faltado al colegio por alguno de los síntomas responden “NO”, cuando debió ser No aplica “N.A.
- En la encuesta periódica de prevalencia de sintomatología respiratoria en menores de cinco años AR02C004677 del 22/03/2025 ID 324643, en la pregunta 3 ¿El niño (a) asiste o asistió a jardín o colegio en el último año ? seleccionan “NO”; pero en la pregunta 13 relacionada con si el niño (a) ha faltado al colegio por alguno de los síntomas responden “NO”, cuando debió ser No aplica “N.A”.
- En la encuesta periódica de prevalencia de sintomatología respiratoria en menores de cinco años AR02C004674 del 14/03/2025 ID 314286, en la pregunta  3 ¿El niño (a) asiste o asistió a jardín o colegio en el último año ? seleccionan “NO”; pero en la pregunta 13 relacionada con si el niño (a) ha faltado al colegio por alguno de los síntomas responden “NO”, cuando debió ser No Aplica “N.A”.
- En la encuesta periódica de prevalencia de sintomatología respiratoria en menores de cinco a catorce años AR03C007740 del 14/03/2025 ID 314255 y su formato  de consentimiento, registran como dirección del encuestado “Kr 82a 64 36 sur; Sin embargo, en la encuesta, en la pregunta 54.¿En qué tipo de vivienda habita el niño (a) en este momento? Seleccionan “Apartamento (Independiente)”, siendo incongruente, dedico a que la dirección no tiene el complemento, adicionalmente en la encuesta dejan en blanco, sin diligenciar la pregunta 53 ¿Alguna de las personas que vive con el niño (a), esta en contacto con otros niños y/o pacientes en su trabajo? </t>
  </si>
  <si>
    <t>CARLOS ANDRES GUERRERO PACHECO</t>
  </si>
  <si>
    <t>Se genera Glosa del 100% del valor de cada intervención por Incumplimiento de las características técnicas y de calidad de las intervenciones establecidas en los lineamientos técnicos (Anexo No 6 módulo de estándares -SIVIGILA D.C). Ya que se evidenció hallazgo en 2 actas, 1  de 3 visitas y 1 de 1 vista, lo que equivale a 1,5 seguimientos facturados.
1.	EZ15C027467 en vista realizada el día 13 de febrero 2025, no se justificó la realización del seguimiento de manera  virtual.
2.	EZ15C027886: de acuerdo a la fecha de ocurrencia de la agresión y la fecha de recepción de ficha en medio ambiente transcurrieron 10 días y solo realizaron 1 visita, y de acuerdo a los lineamientos técnicos se deben realizar dos.</t>
  </si>
  <si>
    <t xml:space="preserve">Se genera Glosa del 100% del valor de cada intervención por Incumplimiento de las características técnicas y de calidad de las intervenciones establecidas en los lineamientos técnicos (Anexo No 6 módulo de estándares -SIVIGILA D.C). Se evidenció en blanco el reporte a la aplicación de la inmunoglobulina antirrábica humana por parte de las UPGD, lo que corresponde a ocho (8) horas de profesional correspondiente a 0,0434777 de meta facturada para la intervención.
</t>
  </si>
  <si>
    <t>No se acepta Glosa, las intervenciones se realizaron con oportunidad, este hallazgo se presenta debido a un error humano,  por lo anterior se socializará a los colaboradores y se aplicaran las medidas correctivas necesarias.”</t>
  </si>
  <si>
    <t xml:space="preserve">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t>
  </si>
  <si>
    <t>No se acepta glosa, debido a que se presentaron los soportes de gestión para la adquisición de insumos "capa lluvia y sombrero pesquero" según anexo 8 en el marco del convenio diciembre a julio 2025, se está a la espera de que se presenten los proveedores al proceso de licitación.</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</si>
  <si>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hallazgo en 1 acta.
1.	EZ22C000145: se registró en fecha 28/03/202 y lo correcto es 28/03/2025.
 </t>
  </si>
  <si>
    <t xml:space="preserve">Se genera Glosa del 100% del valor de cada intervención por Incumplimiento de las características técnicas y de calidad de las intervenciones establecidas en los lineamientos técnicos (Anexo No 6 módulo de estándares -SIVIGILA D.C). Se evidenció ficha de notificación número RSOP1426 sin información de confirmación de ubicación del animal agresor, lo que equivale a una (1) de profesional correspondiente a 0,0054347 de meta facturada para la intervención.
</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</si>
  <si>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</si>
  <si>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evidencio:
Acta EZ02C007878 concepto desfavorable en la cual se relacionó incumplimiento en el ítem 5.7 por rastros de presencia de roedores, sin embargo, en las actas anexas SA02C003568 y acta de medida sanitaria a establecimiento MH08C010516 no se menciona este incumplimiento.</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</si>
  <si>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soportes
Ya que se evidencio:
Acta EZ02C008217 concepto desfavorable con incumplimiento en el ítem 7.4 y como hallazgo se relaciona “No tiene mascotas” en este caso de acuerdo con el hallazgo la calificación correcta es No aplica. Adicionalmente se evidenció error en el número del ID registrado en el acta. No se evidencian notas aclaratorias en acta.
Acta EZ02C008113 con calificación de incumplimiento en el ítem 5.9, sin embargo, se relaciona en hallazgos la última fecha de recolección de residuos realizada el día 12 de febrero de 2025. No se evidencian notas aclaratorias en acta.</t>
  </si>
  <si>
    <t>VLADIMIR MURILLO RIVAS</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</si>
  <si>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Acta con concepto Desfavorable. SB08C005587 ID 827319 del 6/2/2025. Inconsistencia en el diligenciamiento del instrumento de captación. El ítem 2.1 evaluado del acta de IVC se calificó el aspecto a evaluar con "NO CUMPLE" con hallazgo "inodoros no permiten descarga en piso 1 y 2. Se evidencia falta de procedimientos de limpieza en sanitarios". Sin embargo, en el numeral 8.1 - DESCRIPCIÓN DE EXIGENCIAS no se registra el hallazgo ni el numeral. Las exigencias deben guardar trazabilidad con los aspectos a evaluar en el acta de IVC en el marco del proceso de fiscalización sanitaria. </t>
  </si>
  <si>
    <t>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t>
  </si>
  <si>
    <t>John Fredy Corso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</si>
  <si>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 hallazgos:
1. En acta SB01C044686 ID 810045 con concepto favorable con requerimientos con fecha del 08/02/2025, donde en la fecha del lavado de tanques se registró 17/9/2025, lo cual es incongruente frente a la fecha de visita.
2.	En acta SB01C044696 ID 786995 con conceto Favorable con requerimientos se calificó en el ítem 5.1.5. cómo No cumple y en el hallazgo se registró “Certificado no vigente, no se puede evidenciar material del tanque” y el bloque de las exigencias se registró “5.1.3. – 5.1.5. Presentar certificado de lavado de tanques vigente”, donde se omite la exigencia al establecimiento, para que se demuestre las condiciones de infraestructura del tanque, ya que no se pudieron observar durante la visita. 
3.	En acta SB01C044701 ID 640747 con concepto favorable con requerimientos con fecha de visita del 18/02/2025, donde en la fecha del lavado del tanque se registró 09/10/2025, lo cual es incongruente frente a la fecha de visita.
4.	En acta SB01C044717 ID 641341 con concepto favorable con requerimientos con fecha de visita del 19/02/2025, donde en la fecha del lavado del tanque se registró 09/10/2025, lo cual es incongruente frente a la fecha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</si>
  <si>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la intervención no se presentó proceso de concertación de la jornada, ni soporte del desarrollo de la intervención, además en los soportes de las evaluaciones pre y post- test no están calificados y su registro del nombre de la persona participante lo hace la misma persona que ejecuta la actividad por parte de la subred, donde no se incluyó este espacio para el diligenciamiento por usuario. Además, en el soporte de análisis del pretest se describe que el desarrollo la actividad se hace para área administrativa y operativa del parque Mundo Aventura, pero el listado de asistencia da cuenta de personas de un Consejo de administración, ferreterías, droguerías, restaurantes, lo cual no es congruente con el tipo de establecimiento donde dice que se desarrolló la actividad.</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</si>
  <si>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acta SB03C003597 ID 335337 con concepto favorable en el bloque 5. Servicio de lavandería, se registró que el establecimiento contaba con caldera, pero no se usó el Anexo Técnico - Verificación de condiciones sanitarias de calderas y calderines, en la intervención, incumplimiento con lo descrito en la ficha técnica de la línea.
</t>
  </si>
  <si>
    <t>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En la reunión de línea distrital de Calidad del Agua y Saneamiento Básico del mes de junio, realizada el día 18 de junio de 2025 en las instalaciones de la sede administrativa Primera de Mayo de la Subred Centro Oriente E.S.E. se explicó por parte de los referentes de la línea que utilizar el anexo de laboratorios y calderas es un pilotaje, el cual no es obligatorio en la vigencia actual. Se realiza postura con oficio de salida número 83151.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</si>
  <si>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soportes los siguientes hallazgos: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
SB01C041518 Concepto Desfavorable con acta No. AR01C134767.
SB01C043392 Concepto Favorable con acta No. AR01C134766.</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</si>
  <si>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acta SB01C045705 ID 750536 con concepto favorable con requerimientos, evidencio incongruencia en el diligenciamiento de ítems, ya que el ítem 5.1.3. donde se registró que No contaba con sistema de almacenamiento de agua y el hallazgo se registró “Usan plan de contingencia” y en el ítem 5.1.4. fue calificado como No cumple y en el hallazgo se registró “No presenta plan de contingencia descrito por falta en suministro”.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</si>
  <si>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acta SB03C003351 ID 415960 con concepto favorable, se evidencio error en la calificación del ítem 6.4.1. donde se calificó como No aplica y se registró en el hallazgo “No genera residuos peligrosos” y el ítem 6.4.2. se calificó como No aplica, pero en el hallazgo se registró “07/03/2025 ECOCAPITAL SAS # 405770, cuenta con ruta sanitaria parar presto barbas y cuchillas. Ítems que debieron de ser evaluados.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</si>
  <si>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acta SB18C007593 ID 830227 con concepto favorable con requerimientos, en el motivo de la visita se registró Solicitud del interesado, y en el espacio de Numero de radicado, no se registró el radicado de la petición, quedando en blanco el espacio.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</si>
  <si>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soportes con los siguientes hallazgos:
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	SB01C045455 ID 702987 Con concepto favorable. 
-	SB01C045456 ID 704104 Con concepto favorable.
-	SB01C045438 ID 809418 Con concepto Favorable con requerimientos. 
-	SB01C045439 ID 830532Con concepto Favorable con requerimientos</t>
  </si>
  <si>
    <t>Sandra Milena Acevedo Echeverry</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</si>
  <si>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evidenció en (1) soporte de Fecha: 03/02/2025 acta:SB01C042294 de concepto desfavorable en la intervención de bodegas de almacenamiento de material reciclable y similares, incongruencia en el diligenciamiento en nombre de propietario: Juan Francisco Tunja Tunjo y en aplicativo SIVIGILA en nombre de propietario: Juan Francisco Tunjo Tunjo.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</si>
  <si>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evidencio en (1) soporte de Fecha: 10/03/2025 acta: SB01C045200 de concepto desfavorable en la intervención de bodegas de almacenamiento de material reciclable y similares, incongruencia en el diligenciamiento en nombre de propietario: Juan Francisco Torres Vargas y en aplicativo RUES en nombre de propietario: Juan DeFrancisco Torres Vargas.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</si>
  <si>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
Se evidencio en (1)  soporte de Fecha: 15/02/2025 acta:SB01C044036 ID: 361772 de concepto favorable con requerimientos  en la intervención conglomerado comercial, incongruencia en el diligenciamiento ya que en el ítem 8.2 anexa hojas adicionales: se relaciona SI:X, y en ítem 8.6 Observaciones de quien realiza la visita: se deja relacionado " Se anexa acta AR01C135271 cumple ley 1335 de 2009" y no se encuentra el acta en físico.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</si>
  <si>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 siguiente acta de visita: Fecha:11/02/2025 acta: SB01C043611 ID:391562 de concepto 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</si>
  <si>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(3) actas de visitas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(3)  soportes de los siguientes días de visita:
Fecha:11/03/2025 acta: SB01C045306 ID:391568 de concepto favorable con requerimientos. 
Fecha:11/03/2025 acta: SB01C045307 ID:393944 de concepto favorable con requerimientos. 
Fecha:20/03/2025 acta: SB01C045309 ID:830787 de concepto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</si>
  <si>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Se evidencio en (1) soporte de Fecha:17/03/2025 acta: SB01C045204 de concepto desfavorable en la intervención conglomerado comercial  diligenciamiento de acta AR01C135269 según lineamiento y directriz desde el mes de enero esta debía ser diligenciada por la línea de ARREM, también se observa incongruencia en diligenciamiento del acta toda vez que en ítem 8.2 anexa hojas adicionales: se relaciona NO:X, y en ítem 8.6 Observaciones de quien realiza la visita: se deja relacionado " Se relaciona acta ley 1335 de 2009".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</si>
  <si>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Se evidenció en (1) soporte Fecha: 13/02/2025 acta: SB01C044053 ID:392584 de concepto favorable con requerimientos  en la intervención establecimientos comerciales de saneamiento básico  incongruencia en diligenciamiento de instrumento toda vez que en ítem 8.2 Anexa hojas adicionales donde diligencia NO:X y en ítem 8.6  observaciones de quien realiza la visita: diligencia " Si se incluye hoja adicional 1: copia de cámara de comercio” y en el soporte no se encuentra ningún documento.</t>
  </si>
  <si>
    <t>JENNY ALEXANDRA MORALES MANCERA</t>
  </si>
  <si>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 Para dos (2) actas de visita, se presentó incumplimiento a lo establecido en el documento operativo Vigilancia de la Salud Ambiental, en numeral 4. Aspectos generales para tener en cuenta - 4.7 en el cual se establece: </t>
    </r>
    <r>
      <rPr>
        <i/>
        <sz val="12"/>
        <color theme="1"/>
        <rFont val="Arial Narrow"/>
        <family val="2"/>
      </rPr>
      <t>“Durante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 RUIDO_REM”</t>
    </r>
    <r>
      <rPr>
        <sz val="12"/>
        <color theme="1"/>
        <rFont val="Arial Narrow"/>
        <family val="2"/>
      </rPr>
      <t>.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
• Acta SB01C043762 del 10/02/2025 con ID 627500, concepto favorable donde se diligenció anexo AR01C133072.
• Acta SB01C043562 del 14/02/2025 con ID 573109, concepto desfavorable donde se diligenció anexo AR01C126733.
-En acta  SB01C033625 del 06/02/2025 con ID 348438 de concepto desfavorable, se presentó incumplimiento en las características técnicas y de calidad en el diligenciamiento de los instrumentos, debido a incongruencia en calificación de ítems, ya que el ítem 4.1 “</t>
    </r>
    <r>
      <rPr>
        <i/>
        <sz val="12"/>
        <color theme="1"/>
        <rFont val="Arial Narrow"/>
        <family val="2"/>
      </rPr>
      <t>Clase y calidad de materiales que cubren muros y techos es acorde al uso observado en cada especio y se mantienen en buen estado de conservación y limpieza</t>
    </r>
    <r>
      <rPr>
        <sz val="12"/>
        <color theme="1"/>
        <rFont val="Arial Narrow"/>
        <family val="2"/>
      </rPr>
      <t>”,  fue calificado en "</t>
    </r>
    <r>
      <rPr>
        <i/>
        <sz val="12"/>
        <color theme="1"/>
        <rFont val="Arial Narrow"/>
        <family val="2"/>
      </rPr>
      <t>2- No cumple</t>
    </r>
    <r>
      <rPr>
        <sz val="12"/>
        <color theme="1"/>
        <rFont val="Arial Narrow"/>
        <family val="2"/>
      </rPr>
      <t>" con hallazgo: “</t>
    </r>
    <r>
      <rPr>
        <i/>
        <sz val="12"/>
        <color theme="1"/>
        <rFont val="Arial Narrow"/>
        <family val="2"/>
      </rPr>
      <t>Falta mantenimiento y limpieza en techo central del centro comercial</t>
    </r>
    <r>
      <rPr>
        <sz val="12"/>
        <color theme="1"/>
        <rFont val="Arial Narrow"/>
        <family val="2"/>
      </rPr>
      <t>”; Sin embargo el ítem 5.2.2 “</t>
    </r>
    <r>
      <rPr>
        <i/>
        <sz val="12"/>
        <color theme="1"/>
        <rFont val="Arial Narrow"/>
        <family val="2"/>
      </rPr>
      <t>Las instalaciones se mantienen en buen estado de presentación, orden, aseo y limpieza</t>
    </r>
    <r>
      <rPr>
        <sz val="12"/>
        <color theme="1"/>
        <rFont val="Arial Narrow"/>
        <family val="2"/>
      </rPr>
      <t>”, fue calificado en cumplimiento.</t>
    </r>
  </si>
  <si>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SB01C043767 del 08/02/2025 de concepto desfavorable con ID 348720, se presentó incumplimiento en las características técnicas y de calidad en el diligenciamiento de los instrumentos, debido a error en el diligenciamiento del Número de Identificación Tributaria del establecimiento; ya que se registró como NIT: “80353561-6”; sin embargo, el NIT del establecimiento verificado en RUES corresponde al número: “80353561 – 0”, lo anterior evidenciando dicha inconsistencia en el registro de la información del digito de verificación.</t>
  </si>
  <si>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-En acta de visita SB01C044908 del 06/02/2025 de concepto desfavorable con ID 796416, se presentó incumplimiento en las características técnicas y de calidad en el diligenciamiento de los instrumentos, debido a error en el  nombre del establecimiento frente al número de matrícula consignado en el acta de IVC, ya que en el acta de visita se diligenció como nombre del establecimiento: </t>
    </r>
    <r>
      <rPr>
        <i/>
        <sz val="12"/>
        <color theme="1"/>
        <rFont val="Arial Narrow"/>
        <family val="2"/>
      </rPr>
      <t>"MNG MULTIPLAZA LA FELICIDAD"</t>
    </r>
    <r>
      <rPr>
        <sz val="12"/>
        <color theme="1"/>
        <rFont val="Arial Narrow"/>
        <family val="2"/>
      </rPr>
      <t>; sin embargo, en el aplicativo RUES se evidenció que el nombre del establecimiento corresponde a: "</t>
    </r>
    <r>
      <rPr>
        <i/>
        <sz val="12"/>
        <color theme="1"/>
        <rFont val="Arial Narrow"/>
        <family val="2"/>
      </rPr>
      <t>MANGO MULTIPLAZA LA FELICIDAD</t>
    </r>
    <r>
      <rPr>
        <sz val="12"/>
        <color theme="1"/>
        <rFont val="Arial Narrow"/>
        <family val="2"/>
      </rPr>
      <t>"; igualmente, en Razón Social del establecimiento se diligenció en el acta de IVC "</t>
    </r>
    <r>
      <rPr>
        <i/>
        <sz val="12"/>
        <color theme="1"/>
        <rFont val="Arial Narrow"/>
        <family val="2"/>
      </rPr>
      <t>COMODIN SAS</t>
    </r>
    <r>
      <rPr>
        <sz val="12"/>
        <color theme="1"/>
        <rFont val="Arial Narrow"/>
        <family val="2"/>
      </rPr>
      <t>"; sin embargo, la Razón Social verificada en RUES corresponde a: "</t>
    </r>
    <r>
      <rPr>
        <i/>
        <sz val="12"/>
        <color theme="1"/>
        <rFont val="Arial Narrow"/>
        <family val="2"/>
      </rPr>
      <t>COMODIN S.A</t>
    </r>
    <r>
      <rPr>
        <sz val="12"/>
        <color theme="1"/>
        <rFont val="Arial Narrow"/>
        <family val="2"/>
      </rPr>
      <t>".
-En acta SB01C044951 del 20/02/2025 con ID 742511 de concepto favorable, se presentó incumplimiento en las características técnicas y de calidad en el diligenciamiento de los instrumentos, debido al no registro del número de folios adicionales al acta de IVC; toda vez que en ítem 8.2 “</t>
    </r>
    <r>
      <rPr>
        <i/>
        <sz val="12"/>
        <color theme="1"/>
        <rFont val="Arial Narrow"/>
        <family val="2"/>
      </rPr>
      <t>Anexa hojas adicionales</t>
    </r>
    <r>
      <rPr>
        <sz val="12"/>
        <color theme="1"/>
        <rFont val="Arial Narrow"/>
        <family val="2"/>
      </rPr>
      <t>”, se calificó “</t>
    </r>
    <r>
      <rPr>
        <i/>
        <sz val="12"/>
        <color theme="1"/>
        <rFont val="Arial Narrow"/>
        <family val="2"/>
      </rPr>
      <t>No</t>
    </r>
    <r>
      <rPr>
        <sz val="12"/>
        <color theme="1"/>
        <rFont val="Arial Narrow"/>
        <family val="2"/>
      </rPr>
      <t>”; sin embargo, se cuenta con un (1) folio adicional correspondiente al anexo técnico de producto terminado de juguetes sus componentes y accesorios con consecutivo SB13C004893.</t>
    </r>
  </si>
  <si>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
Se presentó incumplimiento a lo establecido en el documento operativo Vigilancia de la Salud Ambiental, en numeral 4. Aspectos generales para tener en cuenta - 4.7 en el cual se establece: </t>
    </r>
    <r>
      <rPr>
        <i/>
        <sz val="12"/>
        <color theme="1"/>
        <rFont val="Arial Narrow"/>
        <family val="2"/>
      </rPr>
      <t>“Durante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VSA/FICHASTÉCNICAS/FT_AIRE_RUIDO _REM”</t>
    </r>
    <r>
      <rPr>
        <sz val="12"/>
        <color theme="1"/>
        <rFont val="Arial Narrow"/>
        <family val="2"/>
      </rPr>
      <t>. 
Lo anterior teniendo en cuenta que en seguimiento retrospectivo se evidenció el diligenciamiento del acta de Inspección y Vigilancia Ley 1335 de 2009 por parte del profesional que ejecutó la visita al establecimiento desde la línea Calidad del Agua y Saneamiento Básico. Se aclara que la inspección y vigilancia de espacios libres de humo para la intervención “</t>
    </r>
    <r>
      <rPr>
        <i/>
        <sz val="12"/>
        <color theme="1"/>
        <rFont val="Arial Narrow"/>
        <family val="2"/>
      </rPr>
      <t>Establecimientos de alojamiento y hospedaje con servicios adicionales</t>
    </r>
    <r>
      <rPr>
        <sz val="12"/>
        <color theme="1"/>
        <rFont val="Arial Narrow"/>
        <family val="2"/>
      </rPr>
      <t>” se debe realizar por parte de la línea Aire, Ruido y Radiación Electromagnética, ya que en ficha técnica de dicha línea no se encuentra la intervención dentro de las excepciones para esta vigilancia. Lo anterior para las siguientes actas de visita:   
• Acta SB03C002987 del 13/02/2025 con ID 572381, concepto favorable con requerimientos, donde se diligenció anexo AR01C126732.
• Acta SB03C003557 del 11/02/2025 con ID 348425, concepto favorable con requerimientos, donde se diligenció anexo AR01C126730.</t>
    </r>
  </si>
  <si>
    <r>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SB06C011108 con ID 456691 del 13/02/2025 de concepto desfavorable, se presentó incumplimiento en las características técnicas y de calidad en el diligenciamiento de los instrumentos, debido al no diligenciamiento del Anexo Técnico “</t>
    </r>
    <r>
      <rPr>
        <i/>
        <sz val="12"/>
        <color theme="1"/>
        <rFont val="Arial Narrow"/>
        <family val="2"/>
      </rPr>
      <t>Laboratorios donde se emplean sustancias químicas en educativos</t>
    </r>
    <r>
      <rPr>
        <sz val="12"/>
        <color theme="1"/>
        <rFont val="Arial Narrow"/>
        <family val="2"/>
      </rPr>
      <t>”, pese a que en el acta de visita el bloque 6 Laboratorios (Química, Física y Biología) fue calificado evidenciando la existencia de esta área y dando constancia del manejo de sustancias químicas.</t>
    </r>
  </si>
  <si>
    <r>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SB18C007304 del 25/02/2025 de concepto favorable con requerimientos con ID 706088, se presentó incumplimiento en las características técnicas y de calidad en el diligenciamiento de los instrumentos, ya que se observa el desarrollo de visita al establecimiento con Nombre “GYM BHB1” y con razón social  “</t>
    </r>
    <r>
      <rPr>
        <i/>
        <sz val="12"/>
        <color theme="1"/>
        <rFont val="Arial Narrow"/>
        <family val="2"/>
      </rPr>
      <t>Grupo PEVA SAS</t>
    </r>
    <r>
      <rPr>
        <sz val="12"/>
        <color theme="1"/>
        <rFont val="Arial Narrow"/>
        <family val="2"/>
      </rPr>
      <t>” bajo el NIT 901.785.834-2, la cual fue ejecutada como IPS 4H; sin embargo, al verificar el código de prestador asignado por la SDS registrado en el acta de IVC bajo el número: “</t>
    </r>
    <r>
      <rPr>
        <i/>
        <sz val="12"/>
        <color theme="1"/>
        <rFont val="Arial Narrow"/>
        <family val="2"/>
      </rPr>
      <t>1100123139</t>
    </r>
    <r>
      <rPr>
        <sz val="12"/>
        <color theme="1"/>
        <rFont val="Arial Narrow"/>
        <family val="2"/>
      </rPr>
      <t>” en página “Registro Especial de Prestadores de Servicios de Salud – REPS”, el prestador bajo dicho código de habilitación no se encuentra registrado en esta página; adicionalmente al realizar la búsqueda en plataforma REPS por número de NIT del establecimiento, se encuentra un único establecimiento con la razón social “</t>
    </r>
    <r>
      <rPr>
        <i/>
        <sz val="12"/>
        <color theme="1"/>
        <rFont val="Arial Narrow"/>
        <family val="2"/>
      </rPr>
      <t>GRUPO PEVA SAS SIGLA GYM BHB</t>
    </r>
    <r>
      <rPr>
        <sz val="12"/>
        <color theme="1"/>
        <rFont val="Arial Narrow"/>
        <family val="2"/>
      </rPr>
      <t>”, donde el establecimiento  se encuentra clasificado como “Objeto social diferente”, con código de prestador “1100142168-01” sede Santa Helenita; por lo anterior se realizó llamada telefónica al establecimiento, donde de acuerdo a información suministrada por la administradora de la sede Fontibón, se manifiesta que esta sede a la fecha no cuenta con un número de habilitación, toda vez que este se encuentra en trámite. Teniendo en cuenta lo relacionado anteriormente, se presentó registro errado del número de código de habilitación del establecimiento y su respectiva clasificación bajo la intervención IPS 4H.</t>
    </r>
  </si>
  <si>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el siguiente hallazgo:
Se presentó incumplimiento a lo establecido en el documento operativo Vigilancia de la Salud Ambiental, en numeral 4. Aspectos generales para tener en cuenta - 4.7 en el cual se establece: </t>
    </r>
    <r>
      <rPr>
        <i/>
        <sz val="12"/>
        <color theme="1"/>
        <rFont val="Arial Narrow"/>
        <family val="2"/>
      </rPr>
      <t>“Durante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t>
    </r>
    <r>
      <rPr>
        <sz val="12"/>
        <color theme="1"/>
        <rFont val="Arial Narrow"/>
        <family val="2"/>
      </rPr>
      <t>.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
• Acta SB01C045529 del 04/03/2025 con ID 696603, concepto favorable donde se diligenció anexo AR01C135670.
• Acta SB01C043565 del 19/03/2025 con ID 637110, concepto favorable con requerimientos donde se diligenció anexo AR01C123915.
• Acta SB01C045557 del 17/03/2025 con ID 399322, concepto favorable con requerimientos donde se diligenció anexo AR01C133129.</t>
    </r>
  </si>
  <si>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SB01C045551 del 25/03/2025 de concepto desfavorable con ID 816629, se presentó incumplimiento en las características técnicas y de calidad en el diligenciamiento de los instrumentos, debido al no registro de la normatividad presuntamente incumplida de acuerdo a los hallazgos evidenciados y calificados en no cumplimiento motivantes del concepto desfavorable.</t>
  </si>
  <si>
    <r>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-En acta de visita SB01C044965 del 04/03/2025 de concepto desfavorable con ID 812310, se presentó incumplimiento en las características técnicas y de calidad en el diligenciamiento de los instrumentos, debido a error en el registró de la Razón Social del establecimiento, ya que en el acta de IVC se diligenció: "</t>
    </r>
    <r>
      <rPr>
        <i/>
        <sz val="12"/>
        <color theme="1"/>
        <rFont val="Arial Narrow"/>
        <family val="2"/>
      </rPr>
      <t>COLVANES SAS</t>
    </r>
    <r>
      <rPr>
        <sz val="12"/>
        <color theme="1"/>
        <rFont val="Arial Narrow"/>
        <family val="2"/>
      </rPr>
      <t>"; sin embargo, según lo registrado en aplicativo RUES con el número de NIT consignado en el acta de visita la Razón Social del establecimiento  corresponde a "</t>
    </r>
    <r>
      <rPr>
        <i/>
        <sz val="12"/>
        <color theme="1"/>
        <rFont val="Arial Narrow"/>
        <family val="2"/>
      </rPr>
      <t>COLVANES LTDA</t>
    </r>
    <r>
      <rPr>
        <sz val="12"/>
        <color theme="1"/>
        <rFont val="Arial Narrow"/>
        <family val="2"/>
      </rPr>
      <t>".
-En dos (2) actas de visita, se presentó incumplimiento en las características técnicas y de calidad en el diligenciamiento de los instrumentos, debido al no registro del número de folios adicionales al acta de IVC; toda vez que en ítem 8.2 “</t>
    </r>
    <r>
      <rPr>
        <i/>
        <sz val="12"/>
        <color theme="1"/>
        <rFont val="Arial Narrow"/>
        <family val="2"/>
      </rPr>
      <t>Anexa hojas adicionales</t>
    </r>
    <r>
      <rPr>
        <sz val="12"/>
        <color theme="1"/>
        <rFont val="Arial Narrow"/>
        <family val="2"/>
      </rPr>
      <t>”, se calificó “</t>
    </r>
    <r>
      <rPr>
        <i/>
        <sz val="12"/>
        <color theme="1"/>
        <rFont val="Arial Narrow"/>
        <family val="2"/>
      </rPr>
      <t>No</t>
    </r>
    <r>
      <rPr>
        <sz val="12"/>
        <color theme="1"/>
        <rFont val="Arial Narrow"/>
        <family val="2"/>
      </rPr>
      <t>”; sin embargo, se cuenta con un (1) folio adicional correspondiente al anexo técnico de producto terminado de juguetes sus componentes y accesorios; lo anterior para las actas:
• SB01C044975 del 05/03/2025 de concepto favorable con requerimientos, la cual cuenta con anexo SB13C004896.
• SB01C045620 del 07/03/2025 de concepto favorable con requerimientos, la cual cuenta con anexo SB13C004867.</t>
    </r>
  </si>
  <si>
    <r>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SB01C044970 del 05/03/2025 con ID 351016 de concepto favorable, se presentó incumplimiento en las características técnicas y de calidad en el diligenciamiento de los instrumentos, debido al no registro del número de folios adicionales al acta de IVC; toda vez que en ítem 8.2 “</t>
    </r>
    <r>
      <rPr>
        <i/>
        <sz val="12"/>
        <color theme="1"/>
        <rFont val="Arial Narrow"/>
        <family val="2"/>
      </rPr>
      <t>Anexa hojas adicionales</t>
    </r>
    <r>
      <rPr>
        <sz val="12"/>
        <color theme="1"/>
        <rFont val="Arial Narrow"/>
        <family val="2"/>
      </rPr>
      <t>”, se calificó “</t>
    </r>
    <r>
      <rPr>
        <i/>
        <sz val="12"/>
        <color theme="1"/>
        <rFont val="Arial Narrow"/>
        <family val="2"/>
      </rPr>
      <t>No</t>
    </r>
    <r>
      <rPr>
        <sz val="12"/>
        <color theme="1"/>
        <rFont val="Arial Narrow"/>
        <family val="2"/>
      </rPr>
      <t>”; sin embargo, se cuenta con un (1) folio adicional correspondiente al anexo técnico de producto terminado de juguetes sus componentes y accesorios con consecutivo SB13C004895.</t>
    </r>
  </si>
  <si>
    <r>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SB06C011583 con ID 351973 del 20/03/2025 de concepto desfavorable, se presentó incumplimiento en las características técnicas y de calidad en el diligenciamiento de los instrumentos, debido al no diligenciamiento del Anexo Técnico “</t>
    </r>
    <r>
      <rPr>
        <i/>
        <sz val="12"/>
        <color theme="1"/>
        <rFont val="Arial Narrow"/>
        <family val="2"/>
      </rPr>
      <t>Laboratorios donde se emplean sustancias químicas en educativos</t>
    </r>
    <r>
      <rPr>
        <sz val="12"/>
        <color theme="1"/>
        <rFont val="Arial Narrow"/>
        <family val="2"/>
      </rPr>
      <t>”, pese a que en el acta de visita el bloque 6 Laboratorios (Química, Física y Biología) fue calificado evidenciando la existencia de esta área y dando constancia del manejo de sustancias químicas.</t>
    </r>
  </si>
  <si>
    <r>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SB18C007577 del 18/03/2025 con ID 816973 de concepto desfavorable, se presentó incumplimiento en las características técnicas y de calidad en el diligenciamiento de los instrumentos, toda vez que se observó la calificación errada del ítem 5.8 “</t>
    </r>
    <r>
      <rPr>
        <i/>
        <sz val="12"/>
        <color theme="1"/>
        <rFont val="Arial Narrow"/>
        <family val="2"/>
      </rPr>
      <t>El generador diligencia el formulario RH1 Registro diario de generación de residuos hospitalarios y similares</t>
    </r>
    <r>
      <rPr>
        <sz val="12"/>
        <color theme="1"/>
        <rFont val="Arial Narrow"/>
        <family val="2"/>
      </rPr>
      <t>”; ya que dicho ítem fue calificado como “</t>
    </r>
    <r>
      <rPr>
        <i/>
        <sz val="12"/>
        <color theme="1"/>
        <rFont val="Arial Narrow"/>
        <family val="2"/>
      </rPr>
      <t>No aplica</t>
    </r>
    <r>
      <rPr>
        <sz val="12"/>
        <color theme="1"/>
        <rFont val="Arial Narrow"/>
        <family val="2"/>
      </rPr>
      <t>”;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t>
    </r>
  </si>
  <si>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</si>
  <si>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SQ01C094571 (ID 542006) con concepto Favorable del 03-02-2025, se evidenció registro de cuatro (4) notas aclaratorias, superando lo establecido en el documento operativo proceso transversal vigilancia de la Salud Ambiental, numeral 4.16.</t>
  </si>
  <si>
    <t>No se acepta Glosa, debido a que la intervención se realizó con oportunidad y calidad, el hallazgo se evidencio en el diligenciamiento del formato por error humano, para lo cual se socializa al colaborador el hallazgo y se aplica las medidas correctivas necesarias.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</si>
  <si>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1.	En el acta SQ03C036365 (ID 421758) con concepto Favorable del 07-02-2025, se evidenció inconsistencia entre el concepto sanitario emitido, la calificación del ítem 14.5 como "1. Cumple" y el ítem 15.2 al registrar en cantidad mensual generada de residuos biosanitarios, cortopunzantes y ordinarios "Sin registro".
2.	En el acta SQ03C036615 (ID 697598) con concepto Desfavorable del 14-02-2025, la visita de seguimiento al concepto Favorable con requerimientos del 15-04-2024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3.	En el acta SQ03C036815 (ID 702626) con concepto Desfavorable del 04-02-2025, la visita de seguimiento al concepto Favorable con requerimientos del 11-02-2021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4.	En el acta SQ03C037053 (ID 645993) con concepto Desfavorable del 20-02-2025, la visita de seguimiento al concepto Favorable con requerimientos del 03-04-2024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5.	En el acta SQ03C037110 (ID 530197) con concepto Desfavorable del 19-02-2025, se evidenció calificación errada del ítem 4.10, al registrar "1. Cumple" con hallazgo.
6.	En el acta SQ03C037139 (ID 333717) con concepto Favorable con requerimientos del 10-02-2025, se evidenció inconsistencia al calificar el ítem 14.5 como "1. Cumple" e indicar en el ítem 15.2 "Sin registro" para las cantidades mensuales generadas de los residuos biosanitarios, cortopunzantes y ordinarios.
7.	En el acta SQ03C037157 (ID 423381) con concepto Favorable con requerimientos del 03-02-2025,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se evidenció redacción poco clara, específica y detallada de la exigencia del ítem 14.5, al indicar: "Diligenciar oportunamente el formato" y espacio en blanco en la calificación del ítem 12.7.
8.	En el acta SQ03C037162 (ID 611382) con concepto Favorable con requerimientos del 03-02-2025, se evidenció redacción poco clara, específica y detallada de la exigencia del ítem 12.6, al indicar: "Presentar soporte de los residuos generados externamente"; de igual manera, para la exigencia del ítem 14.5, al indicar: "Diligenciar oportunamente el formato". Adicionalmente, se evidenció espacio en blanco en el ítem 15.1 en la cantidad mensual utilizada del producto "Hipoclorito de Sodio".
9.	En el acta SQ03C037320 (ID 485206) con concepto Favorable con requerimientos del 12-02-2025, se registró que el plazo para el cumplimiento de los requerimientos vencía el 12 de marzo de 2023, lo cual es incorrecto. Adicionalmente,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y no se registró la socialización de la Resolución 591 de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</si>
  <si>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SQ01C095017 (ID 533879) con concepto Desfavorable del 11-02-2025, la visita de seguimiento al concepto Favorable con requerimientos del 14-03-2024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</si>
  <si>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el siguiente hallazgo:
Para el acta SQ07C005161 (ID 399455) con concepto Favorable con requerimientos del 06-02-2025, mediante oficio con numero de radicado 2025-EE-50442 del 26-05-2025 con el asunto: "Concepto técnico definitivo componente Vigilancia de la Salud Ambiental – febrero-marzo 2025, Subred Sur Occidente. Convenio 4175-2024 GSP-PSPIC, diciembre del 2024 a julio del 2025", se reportó la siguiente inconsistencia: "Evaluación no coherente de ítem -3.4"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</si>
  <si>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diez (10) intervenciones los siguientes hallazgos:
1.	En el acta SQ03C036523 (ID 715429) con concepto Desfavorable del 06-02-2025, la visita de seguimiento al concepto Favorable con requerimientos del 06-05-2023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2.	En el acta SQ03C036849 (ID 620068) con concepto Desfavorable del 13-02-2025, se registró como hallazgo para el ítem 4.8 "Sin suministro de agua independiente", lo cual no es coincidente con lo registrado en el incumplimiento, al indicar: "No garantizó lavamanos destinado como área de asepsia con conexión independiente a la red de acueducto garantizando separación física o funcional".
3.	En el acta SQ03C037147 (ID 703188) con concepto Favorable con requerimientos del 05-02-2025,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se registró en el campo de observaciones la socialización de la Resolución 591 de 2025, lo cual es incorrecto, ya que corresponde al año 2024.
4.	En el acta SQ03C037152 (ID 520892) con concepto Desfavorable del 04-02-2025, se evidenció registro errado de la matrícula mercantil del establecimiento; ya que, de acuerdo con la consulta realizada en la página web del RUES (https://www.rues.org.co/Expediente) el número de matrícula mercantil del establecimiento es 2126656.
5.	En el acta SQ03C037156 (ID 423235) con concepto Favorable con requerimientos del 01-02-2025, se evidenció redacción poco clara, específica y detallada de la exigencia del ítem 12.5, al indicar: "Garantizar insumo de esterilización sin rótulo de la fecha de activación" y para la exigencia del ítem 14.5, al indicar: "Diligenciar oportunamente el formato"; adicionalmente, para en la exigencia del ítem 9.1, se registró: "Garantizar el botiquín con los elementos básicos, toalla higiénica, condón, botella de agua y algodón" lo cual es inconsistente, de acuerdo a la Resolución 2117 de 2010, artículo 3, numeral 6, que establece: "Los establecimientos deberán contar en todo momento con un botiquín de primeros auxilios, señalizado y dotado con los elementos básicos, tales como, algodón, desinfectante, gasa, cinta adhesiva...".
6.	En el acta SQ03C037317 (ID 506208) con concepto Desfavorable del 14-02-2025,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7.	En el acta SQ03C037339 (ID 815665) con concepto Desfavorable del 17-02-2025, se evidenció registro errado del nombre del establecimiento, en el soporte físico se registró "BARBERÍA LUCHO BOGOTÁ" y de acuerdo con la consulta realizada en la página web del RUES (https://www.rues.org.co/Expediente) el nombre corresponde a "BARBER LUCHO BOGOTA". Adicionalmente, en el historial de visitas no se registró la realizada el 04-12-2024 con concepto Desfavorable.
8.	En el acta SQ03C037341 (ID 521885) con concepto Favorable con requerimientos del 17-02-2025,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de igual manera, el hallazgo del ítem 9.1 fue registrado en forma de exigencia y la en la exigencia del ítem 9.1 se registró: "Garantizar el botiquín con los elementos básicos, algodón, agua, toalla higiénica" lo cual es inconsistente, de acuerdo a la Resolución 2117 de 2010, artículo 3, numeral 6, que establece: "Los establecimientos deberán contar en todo momento con un botiquín de primeros auxilios, señalizado y dotado con los elementos básicos, tales como, algodón, desinfectante, gasa, cinta adhesiva...".
9.	En el acta SQ03C037342 (ID 701040) con concepto Desfavorable del 18-02-2025, se evidenció inconsistencia al calificar el ítem 14.5 como "1. Cumple" e indicar en el ítem 15.2 "Sin registro" para las cantidades mensuales generadas de los residuos biosanitarios, cortopunzantes y ordinarios.
10.	En el acta SQ03C037366 (ID 708793) con concepto Desfavorable del 21-02-2025,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se evidenció espacio en blanco en el ítem 15.1 en el estado físico del producto cosmético "Tinte".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</si>
  <si>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SQ01C093341 (ID 718085) con concepto Favorable con requerimientos del 01-02-2025, no se registró la exigencia para el hallazgo evidenciado en el ítem 4.9 y la redacción de la exigencia del ítem 4.5 no es clara, precisa y detallada al registrar "Contar… con la dotación completa del botiquín como referente tipo A".</t>
  </si>
  <si>
    <t>Se genera glosa por soportes con TACHONES O ENMENDADURAS del 8% sobre el valor total reportado como ejecutado en el informe de gestión por la intervención, ya que se evidenció para una (1) intervención de treinta y un (31) reportadas como ejecutadas, equivalente al 3,23% de soportes con inconsistencia, el siguiente hallazgo:
En el acta SQ01C093320 (ID 499038) con concepto Favorable con requerimientos del 02-02-2025, se evidenció enmendadura en el ítem 12.3 en el mes de inicio del plazo para el cumplimiento de las exigencias.</t>
  </si>
  <si>
    <t>No se acepta Glosa, debido a que el hallazgo se evidencio en el diligenciamiento del formato por error humano, para lo cual se socializa al colaborador el hallazgo y se aplica las medidas correctivas necesarias.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</si>
  <si>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SQ01C094139 (ID 421460) con concepto Favorable con requerimientos del 05-02-2025, se evidenció espacio en blanco los días de plazo otorgados para el cumplimiento de las exigencias.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</si>
  <si>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SQ01C094204 (ID 410800) con concepto Desfavorable del 13-02-2025, de acuerdo con la consulta realizada en la página web del RUES (https://www.rues.org.co/Expediente) el número de documento del representante legal del establecimiento es CC 98550123, por lo que el registrado en el soporte físico se encuentra errado.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</si>
  <si>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SQ01C094225 (ID 828227) con concepto Favorable del 18-02-2025, se evidenció inconsistencia en la relación de las sustancias químicas utilizadas, producidas y residuos generados, al registrar cantidad mensual utilizada de Polietileno de 20 Kilogramos, como producto terminado "Productos - Polietileno" con cantidad mensual producida de 19.9 Toneladas y como residuo generado "Retal Plástico" con 100 Kilogramos.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</si>
  <si>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SQ01C094193 (ID 750641) con concepto Favorable del 06-02-2025, se evidenció inconsistencia en la relación de las sustancias químicas utilizadas, producidas y residuos generados, ya que no se registró ningún producto con características "Metálicas"; sin embargo, en producto terminado se registró "Productos - Hierro" con cantidad mensual producida de 150 Kilogramos y como residuo generado se registró "Retal Metal" con 50 Kilogramos.
2.	En el acta SQ01C094202 (ID 600081) con concepto Desfavorable del 11-02-2025, no se registró el incumplimiento para el hallazgo evidenciado en el ítem 5.4.
3.	En el acta SQ01C094203 (ID 626644) con concepto Favorable del 11-02-2025, se evidenció inconsistencia en la relación de las sustancias químicas utilizadas, producidas y residuos generados, al registrar cantidad mensual utilizada de Hierro de 2,50 Kilogramos, como producto terminado "Productos - Hierro" con cantidad mensual producida de 320 Kilogramos y como residuo generado "Retal Hierro" con 30 Kilogramos.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</si>
  <si>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SQ01C094940 (ID 310352) con concepto Favorable con requerimientos del 23-02-2025, se evidenció espacio en blanco en el día de vencimiento del plazo otorgado para el cumplimiento de los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</si>
  <si>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diez (10) intervenciones los siguientes hallazgos:
1.	En el acta de levantamiento medida sanitaria a establecimiento MH08C011321 (ID 622917) del 07-03-2025, se evidenció registro errado del nombre del establecimiento y espacio en blanco en el campo donde se indica si establecimiento cuenta con matrícula mercantil.
2.	En el acta SQ03C037169 (ID 681410) con concepto Desfavorable del 05-03-2025,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3.	En el acta SQ03C037170 (ID 717380) con concepto Desfavorable del 05-03-2025,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la visita de seguimiento al concepto Desfavorable del 07-10-2024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4.	En el acta SQ03C037173 (ID 606490) con concepto Desfavorable del 06-03-2025, se evidenció inconsistencia al calificar el ítem 14.5 como "1. Cumple" e indicar en el ítem 15.2 "Sin registro" para las cantidades mensuales generadas de los residuos biosanitarios, cortopunzantes y ordinarios.
5.	En el acta SQ03C037175 (ID 705008) con concepto Desfavorable del 07-03-2025, se evidenció registro incompleto de la dirección del establecimiento y de notificación. Adicionalmente, no se registró en el hallazgo del ítem 14.1 la cantidad y los nombres de los trabajadores que no presentan certificado de idoneidad y se evidenció inconsistencia al calificar el ítem 14.5 como "1. Cumple" e indicar en el ítem 15.2 "Sin registro" para las cantidades mensuales generadas de los residuos biosanitarios, cortopunzantes y ordinarios.
6.	En el acta SQ03C037177 (ID 814091) con concepto Desfavorable del 08-03-2025,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7.	En el acta SQ03C037183 (ID 652181) con concepto Desfavorable del 10-03-2025, se evidenció registro errado de la matrícula mercantil del establecimiento; ya que, de acuerdo con la consulta realizada en la página web del RUES (https://www.rues.org.co/Expediente) el número de matrícula mercantil del establecimiento es 2363444. Adicionalmente, en el ítem 12.2 se indicó que en el establecimiento se realizan procedimientos de manicura, pero en el ítem 15.1 no se registró ningún producto cosmético asociado a dicha actividad.
8.	En el acta SQ03C037191 (ID 669682) con concepto Favorable con requerimientos del 12-03-2025,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en el ítem 14.2 no se incluyó la cantidad y nombres de los trabajadores que no presentaron el soporte de capacitación en bioseguridad y en el hallazgo del ítem 12.6 se registró: "Presenta manifiesto N 35146 con LMSS Fecha de recolección 24-02-2026", lo cual es incorrecto.
9.	En el acta SQ03C037195 (ID 830840) con concepto Favorable con requerimientos del 14-03-2025, se evidenció inconsistencia al calificar el ítem 14.5 como "1. Cumple" e indicar en el ítem 15.2 "Sin registro" para las cantidades mensuales generadas de los residuos biosanitarios, cortopunzantes y ordinarios. Adicionalmente, se evidenció redacción de exigencias para los ítems 12.6 y 14.4 es poco clara, específica y detallada al indicar: "12.6 Presentar soporte de recolección de residuos externos" y "14.1 Presentar certificado del trabajador".
10.	En el acta SQ03C037330 (ID 627966) con concepto Desfavorable del 04-03-2025, la visita de seguimiento al concepto Favorable con requerimientos del 17-07-2023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</si>
  <si>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SQ01C096274 (ID 713740) con concepto Favorable con requerimientos del 04-03-2025, se evidenció inconsistencia en el ítem 8.2 al registrar que para el producto terminado "PINTURA BASE AGUA" no aplica la ficha de datos de seguridad.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</si>
  <si>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SQ01C095484 (ID 438644) con concepto Favorable con requerimientos del 04-03-2025, se registró como exigencia para el ítem 6.4 "Realizar sistema de gestión de seguridad y salud en el trabajo", el cual al ser de calificación SI o NO, no supedita el concepto sanitario al no ser competencia de la autoridad sanitaria la evaluación de su cumplimiento.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</si>
  <si>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SQ01C095425 (ID 625925) con concepto Desfavorable del 08-03-2025, la visita de seguimiento al concepto Desfavorable del 17-01-2024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2.	En el acta SQ01C095431 (ID 705073) con concepto Desfavorable del 08-03-2025, no se registró el incumplimiento evidenciado en el ítem 4.5. Adicionalmente, en el historial de visitas no se registraron las realizadas el 26/03/2021 con concepto Favorable con requerimientos, el 22/11/2021 y 01/03/2022 con concepto Desfavorable, respectivamente.
3.	En el acta SQ01C095432 (ID 773454) con concepto Desfavorable del 08-03-2025, se registró en el ítem 3.7 que el establecimiento no cuenta con ventilación suficiente en el área de pintura y los ítems 5.9 y/o 5.10 los cuales evalúan la ausencia de polvos orgánicos e inorgánicos y la ausencia de olores, gases, humo, otros, se calificaron como "1. Cumple" lo cual es inconsistente. Adicionalmente, la visita de seguimiento al concepto Desfavorable del 17-01-2024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4.	En el acta SQ01C095433 (ID 671593) con concepto Desfavorable del 08-03-2025, la visita de seguimiento al concepto Desfavorable del 26-07-2024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5.	En el acta SQ01C095464 (ID 514889) con concepto Desfavorable del 26-03-2025, la visita de seguimiento al concepto Desfavorable del 23-02-2024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t>
  </si>
  <si>
    <t>Edgar Alberto Salazar Manosalva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</si>
  <si>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SQ03C037358, ID establecimiento (612247), de fecha 20/2/2025 con Concepto Desfavorable. En el soporte físico se diligenció el nombre del propietario ANA ISABEL HOYOS CIFUENTES, sin embargo, en consulta en la página de la Procuraduría reporta el nombre ADRIANA ISABEL HOYOS CIFUENTES.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</si>
  <si>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SQ01C094364, ID establecimiento (403782), de fecha 19/2/2025 con Concepto Favorable con Requerimientos. En el ítem 8.1 se registró cantidad mensual utilizada de thinner corriente y varsol, sin embargo, en el ítem 8.3 no se registró residuos peligrosos y el ítem 5.7 se calificó No aplica.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</si>
  <si>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SQ01C093413, ID establecimiento (622615), de fecha 3/2/2025 con Concepto Favorable con Requerimientos. La exigencia del ítem 4.3 "realizar adecuada comunicación de las áreas peligrosas", no describe al detalle los requerimientos de acuerdo con el hallazgo "no señaliza algunas áreas peligrosas".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</si>
  <si>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SQ01C094761, ID establecimiento (679898), de fecha 19/2/2025 con Concepto Favorable con Requerimientos. La redacción de la exigencia de los ítems 4.5, 4.9:  "Garantizar uso adecuado de elementos de protección personal adquiriendo las fichas de datos de seguridad…", no es clara ni precisa.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</si>
  <si>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SQ08C001825, ID establecimiento (520983), de fecha 1/2/2025 con No Se Emite Concepto. La exigencia registrada del ítem 3.12 "Presentar procedimiento documentado de la micropigmentación", no es consistente, con lo evaluado en este ítem el cual refiere: "Cuentan con procedimientos escritos específicos que den cuenta de la implementación de un control integrado de plagas....".
2. En el soporte físico del Acta No. SQ08C001813, ID establecimiento (606013), de fecha 21/2/2025 con Concepto Desfavorable.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"Establecimiento con concepto sanitario desfavorable de manera reiterada y de alto riesgo en Salud Pública".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</si>
  <si>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SQ03C037413, ID establecimiento (458282), de fecha 24/3/2025 con Concepto Desfavorable. No se calificó el ítem 11.1 ni se registró hallazgo, quedando este espacio en blanco.
2. En el soporte físico del Acta No. SQ03C037278, ID establecimiento (458878), de fecha 21/3/2025 con Concepto Desfavorable. Se diligenció el NIT: 657600687-0, sin embargo, en consulta en la página de la DIAN aparece relacionado el número 65760068-7.
3. En el soporte físico del Acta No. SQ03C037332, ID establecimiento (713290), de fecha 3/3/2025 con Concepto Desfavorable. En el ítem 15.2 se registró las cantidades mensuales generadas de residuos sin contar con la información del formulario RH1 de acuerdo con el incumplimiento del ítem 14.5 "No presentó formulario RH1 diligenciado conforme lo establecido en la Resolución 1164 de 2002..",  ya que el instructivo indica: Si el establecimiento no cuenta con ningún registro del residuo en el formulario RH1, escribir “Sin registro”. Adicional, se evidenció inconsistencia entre el incumplimiento del ítem 9.1 "No cuenta con el botiquín de primeros auxilios" y el hallazgo "No dota el botiquín de primeros auxilios".
4. En el soporte físico del Acta No. SQ03C037333, ID establecimiento (752489), de fecha 3/3/2025 con Concepto Desfavorable. La redacción del incumplimiento del ítem 14.4 " No presentó manual de bioseguridad de gestión integral de residuos", no es clara ni precisa.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</si>
  <si>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SQ01C096097, ID establecimiento (606589), de fecha 21/3/2025 con Concepto Desfavorable. De la causal incumplida del ítem 4.13 que ocasionó el concepto desfavorable, no se registró los artículos y la norma que soportan el concepto.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</si>
  <si>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SQ03C037072, ID establecimiento (757645), de fecha 12/3/2025 con Concepto Desfavorable. En el acta principal en el ítem 16.3 se dejaron espacios en blanco, lo que no es consistente con lo referido en el instructivo del acta SQ03 para este ítem: "Si el concepto sanitario emitido es Favorable o Desfavorable, se deben anular los espacios en blanco trazando una línea horizontal en cada uno de ellos". Adicional, se registró el incumplimiento del ítem 12.5 “No garantiza insumo esterilizante con procedimientos y frecuencias adecuadas”, sin embargo, en el acta secundaria SQ04C001842, se calificó “Cumple” el ítem 6.2 “Se implementan de manera coherente y adecuada las acciones contempladas en el manual de bioseguridad según las necesidades e insumos del establecimiento?”,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</si>
  <si>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SQ01C095550, ID establecimiento (436816), de fecha 20/3/2025 con Concepto Favorable con Requerimientos. En la hoja 1 se registró de manera incompleta el nombre del establecimiento.
2. En el soporte físico del Acta No. SQ01C095628, ID establecimiento (619208), de fecha 14/3/2025 con Concepto Favorable con Requerimientos. En el ítem 12.1 no se registró la exigencia del hallazgo del ítem 5.4.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</si>
  <si>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SQ12C000466, ID establecimiento (510408), de fecha 19/3/2025 con Concepto Favorable con Requerimientos. Se calificó el ítem 6.8 "Cumple", sin embargo, se registró hallazgo y exigencia para este ítem,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</si>
  <si>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SQ01C095313, ID establecimiento (813844), de fecha 13/3/2025 con Concepto Desfavorable. No se registró dentro de los incumplimientos, el relacionado con el hallazgo del ítem 4.10.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</si>
  <si>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SQ01C095376, ID establecimiento (679943), de fecha 11/3/2025 con Concepto Favorable con Requerimientos. Se registró la exigencia del ítem 3.6 en forma de hallazgo "Escaleras sin pasamanos en segundo piso", por lo cual, no es clara ni precisa la redacción del requisito sanitario pendiente por cumplir.
2. En el soporte físico del Acta No. SQ01C095287, ID establecimiento (745717), de fecha 7/3/2025 con Concepto Desfavorable. No se registró dentro de los incumplimientos el relacionado con el hallazgo del ítem 4.10.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</si>
  <si>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cinco (5) intervenciones los siguientes hallazgos:
1. En el soporte físico del Acta No. SQ01C095859, ID establecimiento (303598), de fecha 15/3/2025 con Concepto Favorable con Requerimientos. No se calificó el ítem 4.13, quedando este espacio en blanco.
2. En el soporte físico del Acta No. SQ01C095407, ID establecimiento (458752), de fecha 17/3/2025 con Concepto Favorable con Requerimientos. En el ítem 12.1 no se registró la exigencia del hallazgo del ítem 7.5.
3. En el soporte físico del Acta No. SQ01C095528, ID establecimiento (627006), de fecha 12/3/2025 con Concepto Desfavorable. Se diligenció en correo electrónico para notificación "No aplica", sin embargo, el instructivo de cédula de establecimiento refiere: Si no cuenta con correo se debe escribir “No tiene”, lo cual no es consistente.
4. En el soporte físico del Acta No. SQ01C095210, ID establecimiento (709451), de fecha 12/3/2025 con Concepto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5. En el soporte físico del Acta No. SQ01C096096, ID establecimiento (830540), de fecha 21/3/2025 con Concepto Favorable con Requerimientos. En el ítem 8.3 no se registró información del residuo generado aceite lubricante usado, lo que es inconsistente, teniendo en cuenta el tipo de establecimiento: Cambio de aceite y la cantidad mensual utilizada de aceite lubricante en el ítem 8.1.</t>
  </si>
  <si>
    <t>Freddy Vicente Nieto Moreno</t>
  </si>
  <si>
    <t>Se genera GLOSA  por la diferencia entre el valor mensual reconocido por la Subred y el valor definido por la SDS, de acuerdo con el valor establecido en la columna “1 VALOR BASE 184 HORAS MES”, POR INCUMPLIMIENTO EN LA UNIDAD BASE DE COSTEO DE LOS PRODUCTOS GSP-PSPIC; ya que se evidenció un pago inferior al valor estipulado de acuerdo con la unidad base de costeo (UDC) descrita en la tabla de costos GSP_PSPIC-2024:
En el mes de febrero de 2025 el colaborador María Fernanda Rico Sarmiento, del perfil Profesional universitario 2, realizó 184 horas de actividades en el producto "Vigilancia epidemiológica ambiental"  y de acuerdo a las planillas de pago suministradas por la Subred Sur Occidente ESE, no se registran honorarios para este mes por tanto no se reconoció el valor de $ 3.998.070 que equivalen a 184 horas del perfil Profesional universitario 2.</t>
  </si>
  <si>
    <t>No se acepta Glosa, toda vez que, la Subred reconocio al colaborador el valor definido por la SDS, de acuerdo con lo establecido en la columna “1 VALOR BASE 184 HORAS MES”, valor estipulado de acuerdo con la unidad base de costeo (UDC) descrita en la tabla de costos GSP_PSPIC-2024. Se adjunta soporte de certificación de cumplimiento del contrato u orden de prestación de servicios (OPS) para el trámite de pago por Tesorería, así como el comprobante de pago correspondiente a la profesional MARIA FERNANDA RICO, donde se evidencia el cumplimiento del pago de honorarios del mes de febrero.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</si>
  <si>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En la actividad de Fortalecimiento de capacidades realizada el día 10 febrero de 2025, presentó inconsistencia en la información registrada en la Ficha técnica y los soportes de evaluación presentados, ya que la información tabulada en la Ficha técnica para el post indicó para uno de los participantes una calificación final de 4, sin embargo, en los soportes de evaluación no hay ninguna con ese resultado.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</si>
  <si>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SQ01C094657 ID (300423), realizada el día 14-02-2025,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presentó inconsistencia en las cantidades registradas de sustancias químicas utilizadas y almacenadas, así como los residuos generados, con relación a la actividad económica desarrollada, ya que registro para la sustancia "RESIDUOS DE REVELADO FOTOGRÁFICO PARA DISPOSICIÓN", cantidad mensual utilizada "55 gal" y cantidad mensual almacenada "70 gal", y para el residuo "RESIDUOS DE REVELADO FOTOGRÁFICO", registró cantidad mensual generada "50 gal".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</si>
  <si>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SQ01C094961 ID (482287), realizada el día 05-02-2025, de concepto sanitario Favorable, presentó inconsistencia en la calificación del ítem 5.8 Adecuado tratamiento y disposición final de vertimientos, ya que indicó No Aplica, sin embargo, la actividad económica desarrollada: "Servicio de recubrimiento electrolítico; cromado, fosfatado, pasivado, zincado, anodizado, etc.", genera vertimientos de carácter industrial.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</si>
  <si>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SQ03C037089 ID (352403), realizada el día 07-02-2025, de concepto sanitario Desfavorable, presentó inconsistencia en la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productos de limpieza y desinfección utilizados para estos procesos.
2. En el acta No. SQ03C037104 ID (685376), realizada el día 18-02-2025, de concepto sanitario Desfavorable,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</si>
  <si>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SQ03C037124 ID (787089), realizada el día 22-02-2025,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presentó inconsistencia para el acta del servicio complementario No. SQ04C001838, entre el tipo de establecimiento y los servicios ofrecidos, ya que se registró dentro de los procedimientos "Depilación facial" y único tipo de establecimiento seleccionado fue "Maquillaje facial o corporal", además presentó inconsistencia en el nivel de formación registrado para el único trabajador operativo, ya que indicó "Maquillaje artístico y decorativo", sin embargo, no indica el programa de formación al que corresponde de acuerdo a lo definido en el lineamiento de idoneidad para el sector belleza y la competencia no es la que se requiere para los procedimientos de depilación, sin embargo, no se registró algún hallazgo relacionado con esto.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</si>
  <si>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SQ01C094962 ID (562047), realizada el día 13-02-2025,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</si>
  <si>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SQ01C094671 ID (503072), realizada el día 21-02-2025,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</si>
  <si>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SQ08C001826 ID (761361), realizada el día 15-02-2025, para la cual No Se Emite Concepto, presentó espacios sin diligenciar en la cantidad mensual utilizada del producto "Aguja Micropigmentación", adicional este nombre no corresponde con el que se registra en la página del INVIMA (https://www.invima.gov.co/consulta-registros-sanitarios) para el registro sanitario "2024DM0012337-R1", se indica en Nombre del Producto: "AGUJAS PARA TATUAJE DESECHABLES - AGUJAS PARA TATUAJE - TATTOO", además no se registró el insumo pigmento, que se utiliza para el procedimiento.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</si>
  <si>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SQ01C095637 ID (673645), realizada el día 06-03-2025, de concepto sanitario Favorable, presentó inconsistencia en las cantidades registradas de sustancias químicas utilizadas y de producto terminado, ya que para el producto terminado "ZINC METÁLICO", se registró cantidad mensual generada: "200 T", sin embargo, solo se registró cantidad mensual utilizada de: "10 T"; adicional no se registró un producto terminado relacionado con la materia prima "HIERRO", de la cual se registró cantidad mensual utilizada de: "230 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</si>
  <si>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5 intervenciones:
1. En el acta No. SQ03C037294 ID (829170), realizada el día 06-03-2025, de concepto sanitario Desfavorable, presentó inconsistencia en la evaluación de aspectos transversales a las actividades desarrolladas, ya que en el acta del servicio complementario de tatuaje y piercing se registró como exigencia: "…3.8 No presentó plan de contingencias documentado...", aspecto que hace parte de las obligaciones del generador de los residuos contemplada en el Decreto 780 de 2016 y que es transversal a todos los servicios prestados, sin embargo, no se evaluó este aspecto en el acta principal de estética ornamental en el ítem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adicional para el servicio complementario registró como incumplimiento: "...3.12 No presentó procedimientos específicos que den cuenta la implementación de un control integrado de plagas...", sin embargo, en el acta del servicio principal se calificó cumple el ítem 11.1 ¿Implementa un programa de desinfección ambiental y manejo integrado de vectores o plagas con una frecuencia no menor de una (1) vez por año?, que evalúa este aspecto.
2. En el acta No. SQ03C037298 ID (562132), realizada el día 10-03-2025, de concepto sanitario Desfavorable, presentó inconsistencia en la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productos de limpieza y desinfección utilizados para estos procesos.
3. En el acta No. SQ03C037303 ID (437256), realizada el día 13-03-2025,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4. En el acta No. SQ03C037313 ID (763605), realizada el día 18-03-2025, de concepto sanitario Desfavorable, presentó espacio sin diligenciar en el día de la fecha de la Visita 1, registrada en la hoja 1.
5. En el acta No. SQ03C037476 ID (767063), realizada el día 20-03-2025, de concepto sanitario Desfavorable, presentó diligenciamiento incompleto en el campo de exigencia al registrar: "Como parte de la visita integral se anexa acta del servicio complementario de tatuaje SQ08C    20/03/2025".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</si>
  <si>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SQ01C095691 ID (306759), realizada el día 03-03-2025, de concepto sanitario Favorable, presentó inconsistencia en las unidades de medida registradas para la sustancia química "GAS NATURAL", la cual se encuentra en estado físico Gaseoso, de acuerdo al instructivo de diligenciamiento son válidos para este estado físico de la materia las unidades de medida: "Metros cúbicos", "Centímetros cúbicos" y "Kilogramos", sin embargo, se registró como unidad de medida "gal" que corresponde a Galones.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</si>
  <si>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SQ01C095738 ID (600288), realizada el día 17-03-2025, de concepto sanitario Desfavorable,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en estas.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</si>
  <si>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SQ01C095660 ID (625109), realizada el día 13-03-2025, de concepto sanitario Favorable con Requerimientos, presentó inconsistencia en la evaluación y asociación que se realizó para los ítems 5.4 Servicios sanitarios y vestieres con dotación, en funcionamiento y cantidad suficientes y 5.5 Procedimientos de limpieza y desinfección implementados, ya que registró como exigencia correlacionada: "5.4, 5.5 contar con el protocolo de lavado de manos con el fin de garantizar adecuados procedimientos de limpieza y desinfección", lo que no tiene relación con los aspectos a evaluar en el ítem 5.5 de acuerdo con el instructivo para el diligenciamiento.
2. En el acta No. SQ01C095684 ID (829985), realizada el día 19-03-2025, de concepto sanitario Favorable con Requerimientos, presentó inconsistencia en la evaluación y asociación que se realizó para los ítems 5.4 Servicios sanitarios y vestieres con dotación, en funcionamiento y cantidad suficientes y 5.5 Procedimientos de limpieza y desinfección implementados, ya que registró como exigencia correlacionada: "5.4 5.5 contar con el protocolo de lavado de manos en el servicio sanitario con el fin de garantizar adecuados procedimientos de limpieza y desinfección", lo que no tiene relación con los aspectos a evaluar en el ítem 5.5 de acuerdo con el instructivo para el diligenciamiento.
3. En el acta No. SQ01C096111 ID (695659), realizada el día 21-03-2025, de concepto sanitario Favorable con Requerimientos, presentó espacio sin diligenciar en  el número de documento del Representante Legal.</t>
  </si>
  <si>
    <t xml:space="preserve">Mabel A Rueda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</si>
  <si>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los siguientes hallazgos:
Acta SQ012C 000460  ID (654947) con concepto  favorable con requerimiento del 21/02/2025. En el establecimiento ALGODÓN DULCES SUEÑOS, no se registró dentro de los incumplimientos el hallazgo evidenciado en el ítem 6.8.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</si>
  <si>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
Acta SQ01C 094809  ID (305226) con concepto  desfavorable 04/02/2025. En el establecimiento DESIGUAL MARCA CREATIVA,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Acta SQ01C094099  ID (561906) con concepto  desfavorable 04/02/2025. En el establecimiento RAIRAN IMPRESIONES SAS,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</si>
  <si>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
Acta SQ01C 094480 ID (678264) con concepto  DESFAVORABLE del 24-02-2025,  en consulta en la página del RUES  (https://ruesfront.rues.org.co/), para la matricula mercantil  estaba errada 2834268, y al buscar por número de identificación del representante legal la última fecha de renovación corresponde al 2023/12/13, por lo que se debió marcar como NO en la casilla “Presenta matricula mercantil”, adicional se calificó el ítem 4.10 como no cumple “todas las sustancias se encuentran debidamente rotuladas”, y no registró en las exigencia</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</si>
  <si>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Acta SQ01C 094418 ID (620883) con concepto  DESFAVORABLE del 15-02-2025,  en consulta en la página del RUES  (https://ruesfront.rues.org.co/), para la matricula mercantil  3355897, la última fecha de renovación corresponde al 2021/03/19, por lo que se debió marcar como NO en la casilla “Presenta matricula</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</si>
  <si>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Acta SQ01C 094454 ID (308975) con concepto  desfavorable 19/02/2025. En el establecimiento DISTRIBUIDORA DE RADIADORES ANIBAL TUNARROSA,  no se registró dentro de los incumplimientos el hallazgo evidenciado en el ítem 4.10.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</si>
  <si>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 el siguiente hallazgo:
Acta SQ01C 094387 ID (310651) con concepto  DESFAVORABLE del 06-02-2025,  en consulta en la página del RUES  (https://ruesfront.rues.org.co/), para la matricula mercantil  3457902, la última fecha de renovación corresponde al 2021/11/25, por lo que se debió marcar como NO en la casilla “Presenta matricula. 
Acta SQ01C 094484 ID (440034) con concepto  desfavorable 07/02/2025. En el establecimiento RUSSI REPUESTOS JUNIOR, no se registró dentro de los incumplimientos el hallazgo evidenciado en el ítem 5.10.</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</si>
  <si>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Acta SQ03C 037218 ID (755239) con concepto  desfavorable 06/03/2025. En el establecimiento MALEJHA SPA,  , no se registró dentro de los incumplimientos el hallazgo evidenciado en el ítem 3.5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</si>
  <si>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En el acta SQ01C095950 (ID 782713) con concepto Favorable con requerimientos del 06-02-2025, mediante oficio con numero de radicado 2025-EE-50442 del 26-05-2025 con el asunto: "Concepto técnico definitivo componente Vigilancia de la Salud Ambiental – febrero-marzo 2025, Subred Sur Occidente. Convenio 4175-2024 GSP-PSPIC, diciembre del 2024 a julio del 2025", se reportó la siguiente inconsistencia: "Evaluación no coherente de ítems (4.5-4.12)" por el criterio "Características técnicas y calidad"</t>
  </si>
  <si>
    <t>Se genera GLOSA  por la diferencia entre el valor mensual reconocido por la Subred y el valor definido por la SDS, de acuerdo con el valor establecido en la columna “1 VALOR BASE 184 HORAS MES”, POR INCUMPLIMIENTO EN LA UNIDAD BASE DE COSTEO DE LOS PRODUCTOS GSP-PSPIC; ya que se evidenció un pago inferior al valor estipulado de acuerdo con la unidad base de costeo (UDC) descrita en la tabla de costos GSP_PSPIC-2024:
En el mes de febrero de 2025 el colaborador María Paula Jiménez Guzmán, del perfil Profesional universitario 2, realizó 101,5 horas de actividades en el producto "Establecimiento Vigilado y Controlado"  y de acuerdo a las planillas de pago radicadas por la Subred Sur Occidente ESE, no se registran honorarios para este mes por tanto no se reconoció el valor de lo equivalente a 101,5 horas del perfil Profesional universitario 2.</t>
  </si>
  <si>
    <t>No se acepta Glosa, toda vez que, la Subred reconocio al colaborador el valor definido por la SDS, de acuerdo con lo establecido en la columna “1 VALOR BASE 184 HORAS MES”, valor estipulado de acuerdo con la unidad base de costeo (UDC) descrita en la tabla de costos GSP_PSPIC-2024. La Profesional MARÍA PAULA JIMENEZ realizó actividades en el mes de febrero las cuales fueron cruzadas con los honorarios reconocidos por la Subred en los meses de diciembre de 2024 y enero 2025, en los cuales el colabrador presentó subejecución de actividades.</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</si>
  <si>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</si>
  <si>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(6) actas los siguientes hallazgos:
Se evidenció incumplimiento en las características de calidad en el diligenciamiento de los instrumentos en acta MS05C017780 con ID 403266 del 10/02/2025 con concepto desfavorable, debido que en acta anexa MS19C017780 el contratista indicó para los ítems 1.4, 1.5, 1.6, 2.2, 3.1, 3.3, 4.2, 4.4 y 4.6 no cumple, sin embargo, no aplicó medida sanitaria de seguridad al área de inyectología
Se evidenció incumplimiento en las características de calidad en el diligenciamiento de los instrumentos en acta MS05C017763 con ID 510732 del 03/02/2025 con concepto desfavorable, debido que en la cedula del establecimiento el contratista registro como correo electrónico para notificación “mtmorenon@hotmail.com”, sin embargo, el correo electrónico real es “mtmoreno@hotmail.com”.
Se evidenció incumplimiento en las características de calidad en el diligenciamiento de los instrumentos en acta MS05C017767 con ID 563556 del 06/02/2025 con concepto desfavorable, debido que en acta anexa MS19C017767 el contratista indico como hallazgo “se evidencia en el área de inyectología guardianes con residuos cortopunzantes y envases, no se garantiza la adecuada disposición final de los residuos de riesgo biológico. No presenta documentación de empresa gestora de residuos. No presenta manifiestos de recolección de residuos no superiores a un mes”, sin embargo, no se aplicó medida sanitaria de seguridad.
Se evidenció incumplimiento en las características de calidad en el diligenciamiento de los instrumentos en acta MS05C017753 con ID 333364 del 18/02/2025 con concepto desfavorable, debido que en acta anexa MS19C017753 el contratista indico como hallazgo “no cuenta con contrato de ruta sanitaria. No cuenta con soportes de recolección ni disposición final de residuos peligrosos”, sin embargo, no se aplicó medida sanitaria de seguridad. 
Se evidenció incumplimiento en las características de calidad en el diligenciamiento de los instrumentos en acta MS05C017796 con ID 412339 del 17/02/2025 con concepto desfavorable, debido que en acta anexa MS19C017796 el contratista indico como hallazgos “no se evidencia en el momento de la visita que el área de inyectología cuente con recipiente algodonero y cubeta y/o bandeja de aplicación. …  no se evidencia durante la visita que el área cuente con jabón líquido u otro sanitizante o producto para la asepsia de las manos, no se evidenciaron toallas desechables… no presenta certificación académica que certifique la capacitación para la aplicación de medicamentos vía intramuscular …. No se evidencia ni contrato con empresa gestión de residuos, ni tampoco manifiesto de recolección mensual”, sin embargo, no se aplicó medida sanitaria de seguridad. 
Se evidenció incumplimiento en las características de calidad en el diligenciamiento de los instrumentos en acta MS05C017741 con ID 426540 del 12/02/2025 con concepto desfavorable, debido que el contratista indicó para el ítem 5.7 relacionado al cumplimiento del área de inyectología como si cumple, sin embargo, en el ítem 1.1 de acta anexa MS19C017741 indicó no cumple.
</t>
  </si>
  <si>
    <t>No se acepta la Glosa correspondiente a actas MS05C017780, MS19C017767, MS05C017753, MS05C017796 el profesional  según su criterio técnico  emite  concepto sanitaraio Desfavorable por hallazgos generados , estableciendo  oportunidad de mejora para el establecimiento. 
En el acta MS05C017763 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Acta MS05C017741No se acepta Glosa debido a que el numeral 5.7 evalúa el cumplimiento del establecimiento en relación con la disponibilidad de un área especial destinada a la prestación del servicio de inyectología. Este numeral fue calificado como "Sí cumple", dado que cuenta con un espacio designado y equipado dentro del establecimiento farmacéutico para la realización del procedimiento. El ítem 1.1 del Acta Anexa de Verificación de Procesos Autorizados– Inyectología,  esta sección profundiza en aspectos más específicos y técnicos, tales como la independencia del área, los materiales de separación , sus condiciones de uniformidad, y la resistencia de estos materiales para garantizar las condiciones sanitarias y de bioseguridad . Por tanto, aunque el numeral 5.7 del acta principal valida la existencia del área, en  el ítem1.1 del acta anexa permite una evaluación más detallada y técnica específica del área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</si>
  <si>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
Se evidenció incumplimiento en las características de calidad en el diligenciamiento de los instrumentos en acta MS05C017937 con ID 646763 del 10/03/2025 con concepto desfavorable, debido que el contratista indicó incumplimiento para los ítems 3.1, 3.2, 3.3, 4.1, 4.2, 4.3, 4.4, 4.6, 4.7, sin embargo, no aplico medida sanitaria de seguridad para el área de inyectología.
Se evidenció incumplimiento en las características de calidad en el diligenciamiento de los instrumentos en acta MS05C017915 con ID 642763 del 10/03/2025 con concepto desfavorable, debido que para el ítem 14.10 se identificó espacio en blanco.
Se evidenció incumplimiento en las características de calidad en el diligenciamiento de los instrumentos en acta MS05C017919 con ID 702951 del 13/03/2025 con concepto desfavorable, debido que el contratista indicó que para el ítem 5.10.2 no cumple, sin embargo, indicó para el ítem 5.14 el cual evalúa el cumplimiento de la totalidad del bloque como si cumple. Aunado a esto, en la sección de hallazgos y exigencias no se registró hallazgos relacionados al numeral 5.10.2
Se evidenció incumplimiento en las características de calidad en el diligenciamiento de los instrumentos en acta MS05C017920 con ID 339688 del 13/03/2025 con concepto favorable con requerimientos, debido a que el contratista indicó que, para el ítem 5.10.1 no cumple con lo establecido, además en la sección de hallazgos y exigencias se registró “no cuenta con adecuada señalización de productos fitoterapéuticos”, sin embargo, para el ítem 3.10 señalo que si cumple, el cual está relacionado con la señalización de áreas.
</t>
  </si>
  <si>
    <t xml:space="preserve">No se acepta la Glosa correspondiente a acta  MS05C017937  el profesional  según su criterio técnico  emite  concepto Desfavorable por hallazgos generados , estableciendo oportunidad de mejora para el establecimiento. No se aceptan las Glosas correspondiente a las actas  MS05C017915, MS05C017919
MS05C017920 ,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</si>
  <si>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actas el siguiente hallazgo:
Se evidenció incumplimiento en las características de calidad en el diligenciamiento de los instrumentos en acta MS12C005521 con ID 828449 del 22/02/2025 con concepto favorable con requerimientos, debido que en la cedula del establecimiento el contratista indico “901808702” como numero de documento del propietario, sin embargo, el número de documento es 901808702-1
</t>
  </si>
  <si>
    <t xml:space="preserve">No se acepta la Glosa correspondiente al acta MS12C005521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</si>
  <si>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MS05C005557 con ID 781490 del 26/02/2025 con concepto favorable con requerimientos, debido que en la cedula del establecimiento se registró como telefono “106880707”, sin embargo, el telefono real es “3106880707”, y no se realizó alguna aclaración sobre esto en el acta.
Se evidenció incumplimiento en las características de calidad en el diligenciamiento de los instrumentos en acta MS05C005546 con ID 574445 del 25/02/2025 con concepto favorable con requerimientos, debido que en la cedula del establecimiento se registró como nombre del establecimiento “D’mona”, sin embargo, el nombre real es “D’monar” y no se realizó alguna aclaración sobre esto en el acta.
</t>
  </si>
  <si>
    <t xml:space="preserve">No se acepta la Glosa correspondiente a las  actas: MS05C005557
MS05C005546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</si>
  <si>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MS12C005585 con ID 719778 del 25/03/2025 con concepto favorable con requerimientos, debido que el acta anexa MS28C005585 no se encuentra firmada por parte del establecimiento.
</t>
  </si>
  <si>
    <t xml:space="preserve">No se acepta la Glosa correspondiente a  acta MS12C005585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</si>
  <si>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MS09C005912 con ID 391665 del 20/02/2025 con concepto desfavorable, debido a que en acta anexa MH02C006101, en la sección causal de aplicación de medida el funcionario no realizó diferenciación de los productos según la causal de aplicación de medida incumpliendo lo descrito en el instructivo para el diligenciamiento de actas de aplicación de medidas sanitarias de seguridad, levantamiento y anexos, en establecimiento
</t>
  </si>
  <si>
    <t xml:space="preserve">No se acepta la Glosa correspondiente a  acta  MS09C005912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</si>
  <si>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(2) actas los siguientes hallazgos:
Se evidenció incumplimiento en las características de calidad en el diligenciamiento de los instrumentos en acta MS09C005963 con ID 552878 del 25/03/2025 con concepto desfavorable, debido que para la calificación del ítem 9.1 se detectó espacio en blanco.
Se evidenció incumplimiento en las características de calidad en el diligenciamiento de los instrumentos en el acta MS09C005970 con ID 694969 del 27/03/2025 con concepto desfavorable, debido a que en acta anexa MH02C006188, en la sección causal de aplicación de medida el funcionario no realizó diferenciación de los productos según la causal de aplicación de medida.
</t>
  </si>
  <si>
    <t xml:space="preserve">No se acepta la Glosa correspondiente a  actas MS09C005963, MS09C005970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</si>
  <si>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81 - Visita de IVC a Ópticas sin consultorio, Óptica con consultorio, Taller óptico y/o comercializadores de dispositivos médicos sobre medida para la salud visual y ocular Kennedy G3-3 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MS09C005891, con ID 547252 del 11/02/2025 con concepto desfavorable, debido que el contratista indicó en la cedula del establecimiento tipo de establecimiento óptica sin consultorio, sin embargo, en el bloque 15 indicó que el establecimiento no cuenta con habilitación y en exigencias indicó “se evidencia espacio dotado de equipos de consultorio de optometría sin habilitación”. Aunado a esto, indicó que el establecimiento no cuenta con director científico sin embargo no aplicó medida sanitaria de seguridad.
Se evidenció incumplimiento en las características de calidad en el diligenciamiento de los instrumentos en acta MS09C005882, con ID 827413 del 06/02/2025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para consultorio de optometría en lugar no autorizado, ya que no tienen habilitación”.
</t>
  </si>
  <si>
    <t xml:space="preserve">No se aceptan las glosas de las actas MS09C005891 
        MS09C005882 Este diligenciamiento se realizó conforme a lo establecido en la Ficha Técnica de la Línea  Medicamentos Seguros Diciembre 2024, la cual indica:
“Se debe precisar que una óptica se considera con consultorio si tiene el distintivo correspondiente que la habilita; si no, la óptica no estará autorizada para prestar el servicio y se considerará una óptica sin consultorio.”
En coherencia con esta disposición, el estado de habilitación del consultorio fue registrado de manera explícita en el numeral 15 del acta de IVC, donde se dejó constancia de que el consultorio no se encontraba habilitado al momento de la visita. Se realiza realiza postura con oficio de salida  número 82999 Actas MS09C005891
 MS09C005882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</si>
  <si>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MS09C005999, con ID 830176 del 17/03/2025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de consultorio de consultorio de optometría en lugar no autorizado, ya que no se encuentra habilitado el consultorio”.
Se evidenció incumplimiento en las características de calidad en el diligenciamiento de los instrumentos en acta MS09C005941 con ID 703047 del 04/03/2025 con concepto desfavorable, debido que en la cedula del establecimiento se registró como dirección “KR 71D 6 94 LC 2505”, sin embargo, la dirección real es “KR 71D 6 94 SUR LC 2505” y no se realizó alguna aclaración sobre dicha situación en el acta.
</t>
  </si>
  <si>
    <t xml:space="preserve">No se acepta glosa acta MS09C005941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No se acetpta glosa MS09C005999 Este diligenciamiento se realizó conforme a lo establecido en la Ficha Técnica de la Línea  Medicamentos Seguros Diciembre 2024, la cual indica:
“Se debe precisar que una óptica se considera con consultorio si tiene el distintivo correspondiente que la habilita; si no, la óptica no estará autorizada para prestar el servicio y se considerará una óptica sin consultorio.”
En coherencia con esta disposición, el estado de habilitación del consultorio fue registrado de manera explícita en el numeral 15 del acta de IVC, donde se dejó constancia de que el consultorio no se encontraba habilitado al momento de la visita.
</t>
  </si>
  <si>
    <t>Andrés Felipe López Rodríguez</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</si>
  <si>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MS05C017859, ID: 367246 – Concepto: Favorable con Requerimientos (FR), se identificó una incongruencia en el diligenciamiento del acta, específicamente en el ítem 13.10, correspondiente al totalizador del bloque 13 – Almacenamiento, en los ítems 13.1 al 13.9 se registra cumplimiento en todos los criterios evaluados, sin embargo, en el punto 20.5 "Observaciones de quien realiza la visita", se consigna la siguiente corrección: “Se aclara que el ítem 13.10 se marca como no”, lo cual resulta contradictorio, ya que el totalizador debe reflejar el cumplimiento global del bloque, y todos los ítems previos fueron marcados como cumplidos.</t>
  </si>
  <si>
    <t xml:space="preserve">No se acepta glosa acta MS05C017859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</si>
  <si>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 el siguiente hallazgo: 
Actas MS12C005510 (ID: 828131) y MS12C005501 (ID: 815276) – Concepto: Favorable con Requerimientos (FR), se identificó una incongruencia en el diligenciamiento del bloque 2 – Saneamiento de Edificaciones, específicamente en el ítem 2.13, que corresponde al totalizador del bloque. Este fue marcado como cumplido, a pesar de que los ítems 2.5 y 2.6 fueron registrados como no cumplidos, lo cual genera una inconsistencia en la evaluación del cumplimiento del bloque.</t>
  </si>
  <si>
    <t xml:space="preserve">No se acepta glosa acta MS12C005510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</si>
  <si>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MS12C005493, ID: 701847 – Concepto: Favorable con Requerimientos (FR), se identificó que el establecimiento presenta un historial de dos conceptos sanitarios consecutivos Favorables con Requerimientos, con fechas del 24/06/2023 y 22/07/2024, a pesar de esta reiteración, en la presente visita se vuelve a otorgar el mismo concepto, sin evidencia de un análisis técnico que justifique la no evolución del concepto sanitario.</t>
  </si>
  <si>
    <t xml:space="preserve">No se acepta glosa acta MS12C005493,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</si>
  <si>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MS05C017817, ID: 803389 – Concepto: Favorable con Requerimientos (FR), se evidenció que el establecimiento cuenta con dos conceptos sanitarios previos Favorables con Requerimientos, correspondientes a las visitas realizadas el 02/07/2024 y el 13/01/2025, a pesar de esta reiteración, en la presente visita se vuelve a otorgar el mismo concepto, sin evidencia de un análisis técnico que justifique la no evolución del concepto sanitario.</t>
  </si>
  <si>
    <t xml:space="preserve">No se acepta glosa acta MS05C017817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</si>
  <si>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 el siguiente hallazgo: 
MS04C001420 (ID: 442152) – Concepto: Favorable (F) y acta MS04C001418 (ID: 350052) – Concepto: Favorable con Requerimientos (FR), se evidenció que ambas visitas corresponden a solicitudes realizadas por el interesado, sin embargo, en el acta MS04 no se registró la anotación correspondiente, que permita identificar con claridad el tipo de solicitud atendida. Adicionalmente, se encontró anexado en ambos casos el formato de arqueo de medicamentos, lo cual indica que las visitas correspondían al trámite de autorización para el manejo de medicamentos de control especial, sin embargo, en el ítem de observaciones del acta MS04 no se registró la nota requerida conforme a la ficha técnica de la Línea de Medicamentos Seguros: “Se realiza visita con el fin de verificar condiciones mínimas para el manejo de medicamentos de control especial,” lo que afecta la trazabilidad del proceso.</t>
  </si>
  <si>
    <t>No se acepta glosa actas MS04C001420, MS04C001418 las actas se  diligenciaron  conforme a lo estipulado en el campo
destinado para registrar el motivo de la visita de Inspección, Vigilancia y Control, indicando
que esta se realizó por solicitud del interesado, con el respectivo registro del número y la
fecha del radicado correspondiente.
Respecto al no diligenciamiento de la nota: “Se realiza visita con el fin de verificar
condiciones mínimas para el manejo de medicamentos de control especial”, se aclara que
esta no fue incluida en las actas MS04C001420 y MS04C001418, toda vez que, de acuerdo
con lo indicado en la ficha técnica de la Línea Técnica de Medicamentos Seguros, dicha
anotación aplica exclusivamente para las visitas relacionadas con el trámite de inscripción
para la autorización del manejo de medicamentos de control especial. Se realiza postura con oficio radicado número SSO-2025-350-020805-1 Acta MS05C017935</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</si>
  <si>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 el siguiente hallazgo: 
Acta MS12C005515 – ID: 828167 – Concepto: Favorable con Requerimientos (FR)
Se identificó que el diligenciamiento del acta presenta espacios en blanco en el ítem 2.13, correspondiente al totalizador del bloque de saneamiento de edificaciones.
Acta MS12C005513 – ID: 352418 – Concepto: Favorable con Requerimientos (FR), se evidenció que el establecimiento presenta historial de conceptos sanitarios Favorables con Requerimientos, correspondientes a las visitas realizadas el 07/07/2022 y el 16/11/2023, a pesar de esta reiteración, en la presente visita se vuelve a otorgar el mismo concepto, sin evidencia de un análisis técnico que justifique la no evolución del concepto sanitario.
Acta MS12C005511 – ID: 573397 – Concepto: Favorable con Requerimientos (FR), se identificó que el establecimiento cuenta con antecedentes de conceptos Favorables con Requerimientos en visitas anteriores realizadas el 05/10/2022 y el 14/12/2023, a pesar de esta reiteración, en la presente visita se vuelve a otorgar el mismo concepto, sin evidencia de un análisis técnico que justifique la no evolución del concepto sanitario.</t>
  </si>
  <si>
    <t xml:space="preserve">No se aceptan glosas actas  MS12C005515
MS12C005513
           MS12C005511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</si>
  <si>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MS07C002222 – ID: 350295 – Concepto: Favorable con Requerimientos (FR), se evidenció que el establecimiento presenta un historial de conceptos sanitarios Favorables con Requerimientos (FR) en las visitas realizadas el 18/05/2022 y el 21/02/2023, sin embargo, en la presente intervención se vuelve a emitir el mismo concepto sin incluir observaciones o justificaciones técnicas que expliquen la reiteración del concepto sanitario.</t>
  </si>
  <si>
    <t xml:space="preserve">No se acepta glosa acta MS07C002222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</si>
  <si>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MS05C017935 – ID: 365927 – Concepto: Favorables con Requerimientos (FR), se verificó que el establecimiento cuenta con dos conceptos sanitarios previos Favorables con Requerimientos (FR) en visitas realizadas el 04/02/2024 y el 14/08/2024, sin embargo, en la presente intervención se vuelve a emitir el mismo concepto sin incluir observaciones o justificaciones técnicas que expliquen la reiteración del concepto sanitario.</t>
  </si>
  <si>
    <t>No se acepta glosa MS05C017935 es importante señalar que estos hallazgos no comprometen
la seguridad sanitaria ni representan un riesgo inminente para la salud pública. En este
sentido, el profesional aplicó su criterio técnico con proporcionalidad, considerando el
contexto y la naturaleza de los hallazgos para la emisión del concepto sanitario, en
concordancia con los principios de mejora continua. Se realiza postura con oficio radicado número SSO-2025-350-020805-1 Acta MS05C017935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</si>
  <si>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MS12C005600 – ID: 733329 – Concepto: Favorable con Requerimientos (FR), se identificó que el establecimiento presenta dos conceptos sanitarios previos Favorables con Requerimientos (FR) correspondientes a las visitas realizadas el 11/04/2022 y el 03/05/2023, sin embargo, en la presente intervención se vuelve a emitir el mismo concepto sin incluir observaciones o justificaciones técnicas que expliquen la reiteración del concepto sanitario.</t>
  </si>
  <si>
    <t>No se acepta glosa MS12C005600 es importante señalar que estos hallazgos no comprometen
la seguridad sanitaria ni representan un riesgo inminente para la salud pública. En este
sentido, el profesional aplicó su criterio técnico con proporcionalidad, considerando el
contexto y la naturaleza de los hallazgos para la emisión del concepto sanitario, en
concordancia con los principios de mejora continua.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</si>
  <si>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MS06C000169 – ID: 707413 – Concepto: Desfavorable (D), se evidenció que el establecimiento cuenta con un Director Técnico identificado como Auxiliar en Servicios Farmacéuticos (ASF). Sin embargo, de acuerdo con la normativa vigente, para este tipo de establecimientos el Director Técnico debe ser un Químico Farmacéutico (QF) o Regente de Farmacia (RF), ante este incumplimiento crítico, se debió aplicar una medida sanitaria de seguridad.</t>
  </si>
  <si>
    <t>No se acepta glosa  MS06C000169  el profesional  según su criterio técnico, emite  concepto Desfavorable por hallazgos generados , esableciendo una  oportunidad de mejora para el establecimiento</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</si>
  <si>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</si>
  <si>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25 intervenciones, Eventos Transmisibles de Origen Zoonótico en 1 intervención, Seguridad Química en 4 intervenciones y Medicamentos Seguros en 2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2024-EE-47562 del 20/05/2025 y 2025-EE-50442 del 26/05/2025, en los que se comunicó que persistieron los hallazgos en la información ingresada por parte de la Subred de Servicios de Salud Sur Occidente en el aplicativo SIVIGILA D.C, , en la que se vieron afectadas las líneas de Aire Ruido y Radiación Electromagnética en 21 intervenciones, Alimentos Sanos y Seguros en 53 intervenciones, Calidad del Agua y Saneamiento Básico en 4 intervenciones, Seguridad Química en 9 intervenciones y Medicamentos Seguros en 1 intervención.
Se aclara que la sumatoria de los conceptos técnicos definitivos y los hallazgos generados por las diferentes líneas de intervención, supera el valor ejecutado por Técnico Sisvea, sin embargo, el valor de la glosa para el mes de febrero de 2025 se establece por el 100% de la meta ejecutada en el informe de gestión. Lo anterior en concordancia con lo descrito en el anexo 9 criterios de glosas.
El cálculo de meta afectada se realizó sobre el valor reportado en el informe de gestión en la intervención Técnico SISVEA. Las inconsistencias reportadas de las diferentes líneas de intervención se encuentran en el archivo anexo de glosas iniciales.</t>
  </si>
  <si>
    <t>No se acepta Glosa, Ya que para unos ID   desfavorable de MARZO se entrego el acta para radicacion el 31/03/2025; acta hace parte de las ratificaciones radicadas por oficio numero SSO-2025-350-011546-1  ID 371349 Y 583642 No corresponde a la Subred  (ver anexo G6-2)</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</si>
  <si>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Alimentos Sanos y Seguros en 2 intervenciones, Eventos Transmisibles de Origen Zoonótico en 3 intervenciones, Calidad del Agua y Saneamiento Básico en 2 intervenciones, Medicamentos Seguros en 2 intervenciones y Seguridad Química en 9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2024-EE-5181 del 28/05/2025 y 2025-EE-50442 del 26/05/2025, en los que se comunicó que persistieron los hallazgos en la información ingresada por parte de la Subred de Servicios de Salud Sur Occidente en el aplicativo SIVIGILA D.C, , en la que se vieron afectadas las líneas de Aire Ruido y Radiación Electromagnética en 51 intervenciones, Alimentos Sanos y Seguros en 16 intervenciones, Calidad del Agua y Saneamiento Básico en 11 intervenciones, Eventos Transmisibles de Origen Zoonótico en 1 intervención, Medicamentos Seguros en 8 intervenciones y Seguridad Química en 20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</si>
  <si>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No se acepta la glosa, ya que no se encuentra notificado el hallazgo, y los documentos se encuentran radicados dentro de los tiempos establecidos  (ver anexo G6-2)</t>
  </si>
  <si>
    <t>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3 en Seguridad Química. 
Adicionalmente:
Se genera glosa por Bases de datos Vs soportes en medio físico del 50% del valor de cada intervención por la no concordancia entre Bases de datos Vs. Soportes en medio físico, ya que se evidenciaron inconsistencias así: 20 en Aire Ruido y Radiación Electromagnética, 5 en Calidad del Agua y Saneamiento Básico, 2 en Eventos Transmisibles de Origen Zoonótico, 4 en Alimentos Sanos y Seguros, 41 en Seguridad Química y 6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</si>
  <si>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No se acepta Glosa, la Subred realiza verificación del aplicativo,</t>
  </si>
  <si>
    <t>Se genera glosa por Bases de datos Vs soportes en medio físico del 100% del valor de cada intervención por la no concordancia entre Bases de datos Vs. Soportes en medio físico, ya que se evidenciaron inconsistencias en acciones de Vigilancia intensificada así: 1 en Alimentos Sanos y Seguros y 2 en Seguridad Química.
Adicionalmente:
Se genera glosa por Bases de datos Vs soportes en medio físico del 50% del valor de cada intervención por la no concordancia entre Bases de datos Vs. Soportes en medio físico, ya que se evidenciaron inconsistencias así: 9 en Aire Ruido y Radiación Electromagnética, 2 en Calidad del Agua y Saneamiento Básico, 5 en Alimentos Sanos y Seguros, 37 en Seguridad Química, 4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</si>
  <si>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5 en Eventos Transmisibles de Origen Zoonótico, 10 en Aire Ruido y Radiaciones Electromagnéticas, 1 Seguridad Química, 24 Calidad del Agua y Saneamiento Básico, 4 Alimentos Sanos y Seguros y 2 en Aspectos Administrativos.
Las inconsistencias reportadas se encuentran en el archivo de glosas iniciales.</t>
  </si>
  <si>
    <t>No se acepta Glosa, la Subred realiza verificación del aplicativo para ajuste pertinente.</t>
  </si>
  <si>
    <t>Se genera glosa por Base de Talento Humano del 5% del valor total ejecutado por la intervención ya que se evidencian inconsistencias en base de talento humano registradas en el aplicativo SIVIGILA D.C., en las siguientes Líneas así: 9 en Eventos Transmisibles de Origen Zoonótico, 15 Calidad del Agua y Saneamiento Básico, 9 en Aire Ruido y Radiaciones Electromagnéticas y 2 en Aspectos Administrativos.
Las inconsistencias reportadas se encuentran en el archivo de glosas iniciales.</t>
  </si>
  <si>
    <t>Se genera Glosa del 20% sobre el valor total del líder de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evidencio:
Incumplimiento en las actividades correspondientes a Evaluar de manera trimestral las capacidades técnicas del equipo operativo, con el objetivo de definir acciones correctivas o de mejora. 
Se estableció por parte de la líder que el 100% de los colaboradores obtuvieron una calificación excelente (5.0), sin embargo, se encontraron falencias en las respuestas a las preguntas que hacen referencia a “Productos de la línea” y “Tipos de establecimientos que pertenecen al IVC a establecimientos que prestan servicios para animales”. 
De acuerdo con lo verificado durante el seguimiento la líder debió definir acciones correctivas o de mejora, especificas a los colaboradores que tuvieron respuestas erróneas a estos puntos, sin embargo, no se evidencio ningún tipo de acción.
Adicionalmente durante la reinducción a uno de los colaboradores que realiza actividades en Control de Vectores se evidencio en el pre y post test con calificación excelente, aun cuando se evidencio error en la respuesta que hace referencia la pregunta “Que es un MIPE”</t>
  </si>
  <si>
    <t>No se acepta Glosa, Se realiza postura en acta de auditoría, y se remite oficio solicitando concepto técnico favorable al levantamiento de glosa; N°de salida Agilsalud; 82327</t>
  </si>
  <si>
    <t>Marcela López Hernández</t>
  </si>
  <si>
    <t>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
- Técnico 1, Diana Carolina Marín Ruiz, no hay registro de pago de 184 horas de marzo
Total: 184 horas técnico 1</t>
  </si>
  <si>
    <t>No se se acepta la glosa por cuanto la subred entregará el soporte de pago de la OPS</t>
  </si>
  <si>
    <t>erica borda</t>
  </si>
  <si>
    <t>Se genera glosa POR INCUMPLIMIENTO EN LA UNIDAD BASE DE COSTEO DE LOS PRODUCTOS GSP-PSPIC, en el producto Gestión de la información de acciones colectivas en salud pública, por la diferencia entre el valor mensual reconocido por la Subred al perfil del PSPIC y los valores de referencia descritos en la columna 1 VALOR BASE 184 HORAS MES, ya que se evidenció el no pago de honorarios del perfil de técnico 3 Nataly Dayan González por   78 Horas.</t>
  </si>
  <si>
    <t>SANDRA JIMENEZ ALEJANDRO BUSTOS</t>
  </si>
  <si>
    <t>Se genera GLOSA POR INCONSISTENCIAS DE INFORME DE GESTIÓN del 5% sobre el total del producto Gestión en los niveles meso y micro de la salud pública del Entorno cuidador Laboral “Bienestar en nuestro entorno laboral” con reporte mensual porque se evidencia error en la desagregación de meta por localidad, sin afectación de la meta total ejecutada para producto 40 - Tu Bar tu Responsabilidad, ya que la meta reportada en informe de gestión fue de 56 en Distrito, sin embargo, la meta soportada y verificada correspondió a: Fontibón 28, Bosa 5, Kennedy 17 y Subred 6, para un total de 56 intervenciones.</t>
  </si>
  <si>
    <t xml:space="preserve">La subred no acepta la glosa ya que se solicita ajuste a informe de gestión </t>
  </si>
  <si>
    <t>Se levanta la GLOSA POR INCONSISTENCIAS DE INFORME DE GESTIÓN del 5% sobre el total del producto gestión estratégica y táctica del entorno cuidador laboral con reporte mensual en el producto 40 – Tu Bar Tu Responsabilidad, teniendo en cuenta que la Subred presentó el ajuste correspondiente en el informe de gestión con la desagregación por localidad de la meta ejecutada y verificada en el mes correspondiente. Lo anterior evidenciado a través de los oficios No. 2025-ER-28301 del 18/06/2025 y No. 2025-ER-64271 del 04 de julio de 2025.</t>
  </si>
  <si>
    <t>Se genera GLOSA POR INCONSISTENCIAS DE INFORME DE GESTIÓN del 5% sobre el total del producto Gestión en los niveles meso y micro de la salud pública del Entorno cuidador Laboral “Bienestar en nuestro entorno laboral” con reporte mensual porque se evidencia error en la desagregación de meta por localidad, sin afectación de la meta total ejecutada para producto 40 - Tu Bar tu Responsabilidad, ya que la meta reportada en informe de gestión fue de 56 en Distrito, sin embargo, la meta soportada y verificada correspondió a: Fontibón 50 y Subred 6, para un total de 56 intervenciones.
De igual manera para el producto 37 - Asesoría para la desvinculación del trabajo infantil, Asesoría para el cuidado y la protección de la salud, monitoreo de la desvinculación, monitoreo – seguimiento del efecto, se evidenció que se reportó en el informe de gestión una meta ejecutada de 1.132 distribuida por localidad de la siguiente manera: Fontibón 72, Kennedy 316, Puente Aranda 62 y Bosa 682 y la meta verificada corresponde a: Fontibón 72, Kennedy 316, Puente Aranda 61 y Bosa 683, esto sin afectación de la meta ejecutada en el producto del mes.</t>
  </si>
  <si>
    <t>Se levanta la GLOSA POR INCONSISTENCIAS DE INFORME DE GESTIÓN del 5% sobre el total del producto gestión estratégica y táctica del entorno cuidador laboral con reporte mensual en el producto 40 – Tu Bar Tu Responsabilidad y producto 37 - Asesoría para la desvinculación del trabajo infantil, Asesoría para el cuidado y la protección de la salud, monitoreo de la desvinculación, teniendo en cuenta que la Subred presentó el ajuste correspondiente en el informe de gestión con la desagregación por localidad de la meta ejecutada y verificada en el mes correspondiente. Lo anterior evidenciado a través de los oficios No. 2025-ER-28301 del 18/06/2025 y No. 2025-ER-64271 del 04 de julio de 2025.</t>
  </si>
  <si>
    <t>Sandra Jiménez</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</si>
  <si>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identificó hallazgo en 1 asesoría:
Ficha No. 40902228925 establecimiento “Seventy Five 2” en asesoría con fecha 13/02/2025 por perfil de psicología no se registró el compromiso generado con el usuario del establecimiento el cual es requerido con el fin de evaluar su cumplimiento en las asesorías posteriores.</t>
  </si>
  <si>
    <t>La subred no acepta la glosa el hallazgo no es significativo teniendo en cuenta la cantidad de soportes presentados, se genera acción de mejora al psicóloga a fin de fortalecer los procesos</t>
  </si>
  <si>
    <t>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en el producto 40 Tu bar, tu responsabilidad dado que la Subred no presento soportes adicionales que subsanen los hallazgos.</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</si>
  <si>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identificó hallazgo en 1 asesoría:
Ficha No. 40902228928 establecimiento “Wym-wood” en asesoría con fecha 21/03/2025 por perfil de Tecnólogo en Salud Ocupacional no se registró el compromiso generado con el usuario del establecimiento el cual es requerido con el fin de evaluar su cumplimiento en las asesorías posteriores.</t>
  </si>
  <si>
    <t>La subred no acepta la glosa el hallazgo no es significativo teniendo en cuenta la cantidad de soportes presentados, se genera acción de mejora al tecnólogo a fin de fortalecer los procesos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</si>
  <si>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en el producto 40 Tu bar, tu responsabilidad dado que la Subred no presento soportes adicionales que subsanen los hallazgos.</t>
  </si>
  <si>
    <t>SANDRA LEAL</t>
  </si>
  <si>
    <t>Se genera GLOSA POR INCUMPLIMIENTO DE ANEXO 6 LINEAMIENTOS TÉCNICOS DE LA GESTIÓN DE LA SALUD PUBLICA GSP Y DEL PLAN DE SALUD PÚBLICA DE INTERVENCIONES COLECTIVAS – PSPIC Y MODULO DE ESTANDARES - SIVIGILA D.C del 100% del valor ejecutado en el producto en donde se identificó para el mes de febrero de 2025 en la ficha No. 41602229038, en la asesoría de salud del 11/02/2025 por parte de perfil de enfermería, no se diligencio el tamizaje de OMS del trabajador # 3, pero si se reportó tanto en la ficha como en la base de GESI, el cual si debió ser aplicado pues en el lineamiento se refiere que “Tamizaje OMS para la detección del Riesgo Cardiovascular aplicado a todos los trabajadores con edad mayor o igual a 40 años” y la usuaria tiene 56 años de edad.</t>
  </si>
  <si>
    <t>La subred no acepta la glosa el hallazgo no es significativo teniendo en cuenta la cantidad de soportes presentados, se genera acción de mejora a  enfermera a fin de fortalecer los procesos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</si>
  <si>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en el producto 27 -  Asesorías de promoción del cuidado de la salud con trabajadores de la economía informal en UTI  dado que la Subred no presento soportes adicionales que subsanen los hallazgos.</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</si>
  <si>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evidencio para el mes de marzo de 2025 en la ficha No. 41602229526 en la asesoría de salud del 16/03/2025 por parte de perfil de enfermería se reportó al trabajador No.1 con diligenciamiento del tamizaje de OMS, Findrisk y EPOC y registro en el aplicativo GESI, el cual no corresponde dado que este no fue intervenido por el perfil de enfermería, de igual forma para el trabajador 2, no se evidenció la aplicación del tamizaje para la detección temprana de Diabetes Mellitus – Cuestionario Findrisk en los trabajadores con edad mayor o igual a 18 años y no diagnosticados con diabetes”, como refiere el lineamiento.</t>
  </si>
  <si>
    <t>La subred no acepta la glosa el hallazgo no es significativo teniendo en cuenta la cantidad de soportes presentados, se genera acción de mejora a enfermera  a fin de fortalecer los procesos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</si>
  <si>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en el producto 27 -  Asesorías de promoción del cuidado de la salud con trabajadores de la economía informal en UTI dado que la Subred no presento soportes adicionales que subsanen los hallazgos.</t>
  </si>
  <si>
    <t>Jennifer Jimenez Ladino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</si>
  <si>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1)Durante el mes de febrero, se evidenciaron cinco (5) actas de asistencia técnica con incumplimientos en los estándares de calidad, asociados principalmente a inconsistencias en los registros de atención. Los hallazgos específicos fueron los siguientes:
Duplicidad de registros: Se identificaron soportes correspondientes al mismo día, realizados por la misma profesional y con registro de la misma hora ; estas irregularidades fueron identificadas en las siguientes Instituciones Prestadoras de Servicios de Salud (IPS):
• Centro de Salud El Porvenir
• Hospital de Bosa
• Centro Médico Colsanitas Premium Salitre
• Centro Médico Colmédica – Sede Salitre
Falta de firma: La IPS Virrey Solís IPS S.A – Gran Plaza Bosa no cuenta con la firma del técnico responsable, incumpliendo con los requisitos mínimos de validación documental.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2)Se identificó en el Anexo 74B.1_AT_Tecnicos_SI_IPS  con incumplimientos de calidad en relación a  la coincidencia de los totales de dosis registrados en los siguientes campos: dosis aplicadas en aplicativo PAI, total de dosis aplicadas esquema No Pos vs el campo de total registros aplicativo Pai 2,0. </t>
  </si>
  <si>
    <t xml:space="preserve">No se acepta la glosa, teniendo en cuenta que por error humano se registraron horas de inicio y finalización de actividades acordes, así como las firmas de los técnicos, sin embargo, si se garantizó la asistencia técnica conjunta sin afectar el desarrollo de las acciones realizadas en dichas asistencias, para lo cual se cuenta con el soporte de visita realizada por técnico. Con relación a los totales en acta de asistencia de técnicos de sistemas, en el instructivo del formato no se menciona que la sumatoria de dosis registradas debe ser igual a la cantidad de validadas por calidad del dato.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</si>
  <si>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1) Hallazgos del Mes :Durante el proceso de revisión en el Punto Viajero del Terminal de Transporte de Bosa, se identificaron inconsistencias en los reportes de dosis aplicadas en el acta correspondiente al período comprendido entre el 1° y el 25 de marzo. Las inconsistencias encontradas fueron:
• El acta reporta la aplicación de 333 dosis dirigidas a la población entre 18 y 59 años. En el aplicativo PAI 2,0, se registraron 348 dosis aplicadas, en la verificación de encuestas realizadas, el total de dosis administradas fueron 349 dosis.
Estas diferencias evidencian debilidades en la consolidación y reporte de la información, lo cual impacta negativamente la confiabilidad de los datos y la gestión del programa.</t>
  </si>
  <si>
    <t>No se acepta la glosa, debido a que la inconsistencia se presenta en los puntos viajeros corresponde al muestreo realizado por las profesionales no se toma el 100% de los datos de los días en validación, por lo cual por error humano se colocó un dato diferente al identificado en los soportes físicos.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</si>
  <si>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Realizar supervisión, seguimiento, acompañamiento, y fortalecimiento técnico con priorización de temáticas de acuerdo a los componentes del Programa PAI en terreno, al 100% del talento humano distribuido en las diferentes tácticas de la modalidad extramural. 
1)Se identificaron incumplimientos en la calidad de los soportes asociados a las listas de chequeo, relacionados con inconsistencias en la cantidad y trazabilidad de los registros presentados. Los principales hallazgos fueron los siguientes:
• Se evidenciaron cuatro (4) soportes correspondientes a dos técnicas auxiliares de enfermería, con duplicidades en la información.
• El día 19 de febrero, las profesionales reportaron un total de diez (10) listas de chequeo; sin embargo, adicionalmente se encontraron diecinueve (19) listas más con registros del mismo día, todas diligenciadas por la misma profesional. 
1.	Realizar seguimiento a la gestión de las bases de cohortes realizados por la modalidad extramural, validando que el resultado del seguimiento se encuentre cargado en el aplicativo PAI 2.0. Nota: La SDS dispondrá bases de cohortes y/o de trazador priorizado a las subredes la última semana del mes anterior.
2) No se identificaron los seguimientos del 100% de la base asignada en el módulo cohorte del aplicativo PAI 2.0, adicional no se identificó la gestión realizada que soporte el motivo de no ingreso, y el no seguimiento correspondiente. 
2.	Fortalecer alianzas con actores y sectores para impulsar acciones en las diferentes tácticas de la modalidad extramural. 
3) No se realizó envió al correo de sdspai@saludcapital.gov.co  y referentes de estrategias de la Secretaría Distrital de Salud del Anexo 76.2_micropl_actores_sociales.</t>
  </si>
  <si>
    <t>No se acepta la glosa, por error humano no se realizó el envío de la microplaneación de actores sociales, sin embargo, si se cuenta con el formato con el avance respectivo. Frente a los hallazgos de listas de chequeo se realizaron los seguimientos respectivos por parte de la profesional, teniendo en cuenta que el documento operativo no establece una cantidad máxima por día.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</si>
  <si>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Durante el mes de marzo se evidenciaron incumplimientos en la calidad de la información registrada en los procesos de vacunación, específicamente en lo relacionado con el manejo y registro de biológicos. Los principales hallazgos fueron los siguientes:
• Campos incompletos o vacíos en los registros de entrega y recepción de biológicos, especialmente en lo referente al saldo de entrega de neveras, lo cual impide establecer una trazabilidad clara entre lo entregado y lo efectivamente aplicado.
• Incongruencias entre los datos registrados en los formatos oficiales:
o Anexo 77.1 – Registro Diario de Vacunación en Infancia
o Anexo 77.2 – Registro Diario de Vacunación en Adultez
en comparación con la información contenida en el Kardex.
Estas diferencias fueron detectadas en las cuatro localidades evaluadas, lo que evidencia fallas en la consolidación, verificación y consistencia de la información registrada. Dichas inconsistencias afectan directamente la calidad de los datos reportados y dificultan una adecuada gestión y seguimiento del programa de vacunación. 
2.	Realizar seguimiento a la gestión de las bases de cohortes realizados por la modalidad extramural, validando que el resultado del seguimiento se encuentre cargado en el aplicativo PAI 2.0.  Nota: La SDS dispondrá bases de cohortes y/o de trazador priorizado a las subredes la última semana del mes anterior.
2) No se identificaron los seguimientos del 100% de la base asignada en el módulo cohorte del aplicativo PAI 2.0, adicional no se identificó la gestión realizada que soporte el motivo de no ingreso, y el no seguimiento correspondiente.</t>
  </si>
  <si>
    <t>No se acepta glosa, teniendo en cuenta que las inconsistencias no afectan la información mensual consolidada de los meses validados, los cuales fueron entregados al nivel central.</t>
  </si>
  <si>
    <t xml:space="preserve">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20 auxiliares de las 64,070652173913 reportadas en el informe de gestión, en los registros de 1 actividad de las 5 establecidas en el lineamiento técnico, a continuación se describe la Subactividad afectada especificando el número de auxiliares: 
1. Realizar censo de población sujeto del Programa Ampliado de Inmunizaciones donde se incluya cantidad de viviendas, mapa con identificación de manzanas intervenidas y semaforización de cobertura de la táctica casa a casa. Nota: Realizar barrido documentado de 
acuerdo a Programación. 
1) Se identificaron incumplimientos en la calidad de la información registrada en el Anexo 77.4 – Censo de Población Sujeta a Vacunación, los cuales afectan la integridad, trazabilidad y consistencia del proceso de registro. Entre los hallazgos 
más relevantes se destacan: 
• Campos incompletos o sin diligenciar, específicamente en las secciones de dirección de terminación del recorrido, fecha y firmas del responsable, lo que impide verificar la finalización adecuada del censo y compromete la validez del registro. 
• Inconsistencias entre el Anexo 77.4 y el Anexo 77.3 – Consolidado del Censo de Población Sujeta a Vacunación, evidenciando falta de concordancia en los datos consolidados versus los recolectados en terreno. 
• Diferencias entre el número de viviendas visitadas y la población encontrada, registradas en el Anexo 77.4, lo que pone en duda la precisión del barrido territorial y la cobertura real de la actividad. Estos incumplimientos evidencian debilidades en el diligenciamiento de los formatos, así como en los procesos de verificación y consolidación de la información.Total de auxiliares afectadas 12. 
2. Realizar seguimiento, agendamiento y retroalimentación al Aplicativo PAI 2.0 de las cohortes de no vacunados. 
2) no se identificaron los seguimientos, agendamientos y retroalimentaciones al aplicativo PAI 2.0 de las cohortes de no vacunados Total de auxiliares afectadas 8.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</si>
  <si>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8 auxiliares de las 63,1684782608696 reportadas en el informe de gestión, en los registros de 1 actividad de las 5 establecidas en el lineamiento técnico, a continuación se describe la Subactividad afectada especificando el número de auxiliares:
1. Realizar seguimiento, agendamiento y retroalimentación al Aplicativo PAI 2.0 de las cohortes de no vacunados.
1) No se identificaron los seguimientos, agendamientos y retroalimentaciones al aplicativo PAI 2.0 de las cohortes de no
vacunados Total de auxiliares afectadas 8.</t>
  </si>
  <si>
    <t>Karen Molano</t>
  </si>
  <si>
    <t>GLOSAS</t>
  </si>
  <si>
    <t xml:space="preserve">Se genera GLOSA POR INCUMPLIMIENTO DE ANEXO 6 LINEAMIENTOS TÉCNICOS DE LA GESTIÓN DE LA SALUD PÚBLICA GSP Y DEL PLAN DE SALUD PÚBLICA DE INTERVENCIONES COLECTIVAS - PSPIC Y MÓDULO DE ESTÁNDARES - SIVIGILA D.C, del 100%, en el producto 73 Seguimiento a la implementación del PAI en las localidades, el cual tiene doce (12) actividades, se identificó incumplimiento, en la actividad, Aprobar la solicitud de necesidades de los medicamentos e inmunobiológicos dispositivos médicos e insumos del Programa permanente y Covid19 de las IPS de la subred, la  cual tiene una (1) subactividad, Anexo_78.6_Solicitud_y_aprobacion_IPS, se identificaron campos vacíos en firma, fecha, e inconsistencia en registro de la fecha.
</t>
  </si>
  <si>
    <t>No se acepta la glosa, teniendo en cuenta que las firmas correspondientes al producto 73 corresponden al campo de aprobación del profesional del centro de acopio local, las cuales se encontraban en su totalidad, así mismo, estos formatos son diligenciados por las IPS, por lo cual se pueden presentar inconsistencias en el diligenciamiento, sin embargo, el soporte de lo entregado a cada Institución se encuentra en el formato de recepción de biológicos, dispositivos médicos e insumos del Programa Ampliado de Inmunizaciones.</t>
  </si>
  <si>
    <t xml:space="preserve">Aida Carrillo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</si>
  <si>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1) Vehículos isotérmicos con capacidad mínima de carga de cada vehículo 1.2 toneladas, que garanticen el transporte de biológicos, dispositivos médicos e insumos del Programa de acuerdo la normativa vigente.
La subred en el periodo del seguimiento, no contó con auxiliar de carga dando incumplimiento al anexo 6, dado que se verifica en el Anexo_78.9_Lista_De_Chequeo_Vehiculo, y  no se identificaron las firmas correspondientes.</t>
  </si>
  <si>
    <t>No se acepta la glosa, teniendo en cuenta el comunicado de SDS 2025-EE-55969, en el cual desde el 1 de febrero estos soportes corresponden al producto 78 y únicamente el soporte corresponde al contrato suscrito entre la empresa de transportes y la Subred,</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</si>
  <si>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1) Vehículos isotérmicos con capacidad mínima de carga de cada vehículo 1.2 toneladas, que garanticen el transporte de biológicos, dispositivos médicos e insumos del Programa de acuerdo la normativa vigente.
La subred en el periodo del seguimiento no contó con auxiliar de carga dando incumplimiento al anexo 6, dado que se verifica en el Anexo_78.9_Lista_De_Chequeo_Vehiculo, y no se identificaron las firmas correspondientes. </t>
  </si>
  <si>
    <t>Anyela Rodriguez</t>
  </si>
  <si>
    <t>Se genera GLOSA POR AUSENCIA DE SOPORTES del 100% del valor del producto faltante, porque los productos reportados como desarrollados en el informe de gestión, fueron soportados. Sin embargo, se evidenció ausencia de talento humano de 42 horas del perfil profesional especializado 4 y 184 horas del perfil técnico 2 las cuales no fueron soportadas durante el seguimiento retrospectivo para el periodo del 01 al 28 de febrero del 2025.</t>
  </si>
  <si>
    <t>No se acepta glosa ya que se realizaron el 100% de las actividades propias del perfil según lineamiento técnico con la oportunidad y calidad requerida</t>
  </si>
  <si>
    <t>Se genera GLOSA POR AUSENCIA DE SOPORTES del 100% del valor del producto faltante, porque los productos reportados como desarrollados en el informe de gestión, fueron soportados. Sin embargo, se evidenció ausencia de talento humano de 184 horas del perfil técnico 2, las cuales no fueron soportadas durante el seguimiento retrospectivo para el periodo del 01 al 31 de marzo del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</si>
  <si>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(horas adicionales) del perfil Técnico 1: a las siguientes contratistas (Liz Adriana Diaz Cuevas: 61 horas adicionales) y (Dora Stella Guacaneme Hernández: 61 horas adicionales). Para un total de 122 horas adicionales.</t>
  </si>
  <si>
    <t>No se acepta Glosa ya que existe soporte del pago realizado</t>
  </si>
  <si>
    <t xml:space="preserve">Se genera GLOSA POR BASE DE TALENTO HUMANO del 5% del valor total por el producto, ya que se evidenciaron inconsistencias en la base y el aplicativo de talento humano el seguimiento retrospectivo para el periodo del 01 al 28 de febrero del 2025., según se describen a continuación:
*En el producto 54 Bienestar en Colegios el profesional universitario 2 (Olga Lucia Dávila Jiménez) no fue cargada en el aplicativo.
*En el producto 55 Sonrisa Saludable los profesionales universitarios 2 (Nivia Maria Osorio Moreno) fue cargada en el aplicativo con 222 horas cuando ejecuto 242 horas, (Diana Maryury Romero Abril) fue cargada en el aplicativo con 219 horas y ejecuto 239 horas. y (Fanny Yasmith Ramírez Ospina) fue cargada en el aplicativo con 183 horas y ejecuto 204 horas.
*En el producto 64 Gestión en los niveles Maso Meso y Micro, fueron reportadas con el perfil Técnico 1 y realizaron acciones con el perfil profesional especializado 4: (Laura Lucia Rubio Rivillas) y con el perfil universitario 2: (Erika Daniela Leal)
* En el producto 64 Gestión en los niveles Maso Meso y Micro, el perfil técnico 2 (Mary Sofia Silva Cardozo) se reportó en formación académica como bachiller y en los anexos se evidencia diploma de técnico laboral por competencias en auxiliar administrativo.
</t>
  </si>
  <si>
    <t>No se acepta Glosa,ya que se realizaron los ajustes en el aplicativo según el hallazago</t>
  </si>
  <si>
    <t xml:space="preserve">Se genera GLOSA POR BASE DE TALENTO HUMANO del 5% del valor total por el producto, ya que se evidenciaron inconsistencias en la base y el aplicativo de talento humano para el periodo del 01 al 31 de marzo 2025, según se describen a continuación:
*En el producto 52 Jardín Saludable, cargue de 275 en el aplicativo a la profesional universitaria 2 (Olga Lucia Dávila Jiménez) y ejecuto 263 horas.
*En el producto 53 Salud y Nutrición, la profesional universitaria 2 (Laura Camila Parra D Alemán), fue cargada en el aplicativo, cuando ella presto sus servicios para el producto 57 salud y bienestar.
*En el producto 54 Bienestar en Colegios los profesionales universitarios 2 (Carol Yanella Urrego Martínez Y Nancy Fajardo) fueron cargados en el aplicativo con 0 horas, cuando realizaron 183 horas respectivamente.
*En el producto 55 Sonrisa Saludable los profesionales universitarios 2 (Fanny Yasmith Ramírez Ospina) fue cargada en el aplicativo con 244 horas cuando realizo 245 horas.
</t>
  </si>
  <si>
    <t xml:space="preserve">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de la cual se afectó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
Número de ficha 24614  fecha de captación 24/02/2025 documento de identidad TI número 1028721206; número de ficha 924575 fecha de captación 24/02/2025  documento de identidad TI número 1016718653; número de ficha 924546 fecha de captación 25/02/2025  documento de identidad TI número 1146128949; número de ficha 924367 fecha de captación 21/02/2025 documento de identidad  TI  número 1034663135; número de ficha 923798 fecha de captación 22/02/2025 documento de identidad RC número  1011255348; número de ficha 923790 fecha de captación 22/02/2025  documento de identidad TI  número 1011249421; número de ficha 923601 fecha de captación  21/02/2025 documento de identidad TI    número 1023167835; número de ficha 919492 fecha de captación 15/02/2025 documento de identidad  TI número   1030639587; número de ficha 919069 fecha de captación 15/02/2025 documento de identidad  TI número 1011220081; número de ficha 928629 fecha de captación 28/02/2025 documento de identidad  TI número 1233504318.
</t>
  </si>
  <si>
    <t>No se acepta glosa en cargue de canalizaciones en el módulo SIRC dado que se cuenta finalmente con gestión realizada por parte del entorno teniendo en cuenta que se puede visualizar acceso efectivo, persona familia o comunidad sin acceso o rechazado y se da cumplimiento al proceso, de igual forma, se resalta que hay casos cargados con días posteriores a la fecha de creación de la ficha en el aplicativo afectando directamente los tiempos de inoportunidad</t>
  </si>
  <si>
    <t xml:space="preserve">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de la cual se afectó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
Número de ficha 928438 fecha de captación  1/03/2025 documento de identidad   RC número 1141368950; Número de ficha 937414 fecha de captación  13/03/2025  documento de identidad TI número 1141352935; Número de ficha 937393 fecha de captación   14/03/2025 documento de identidad TI número 1141352448; Número de ficha 937573 fecha de captación  14/03/2025  documento de identidad TI número  1146128699; Número de ficha 938144 fecha de captación  14/03/2025 documento de identidad    RC   número 1012471779; Número de ficha 938243 fecha de captación  14/03/2025  documento de identidad   RC número  1024611009; Número de ficha 938206 fecha de captación   15/03/2025 documento de identidad    TI número  1013146464; Número de ficha 938242 fecha de captación  15/03/2025 documento de identidad TI número   1016727426; Número de ficha 938363 fecha de captación  17/03/2025 documento de identidad TI número 1027537701; Número de ficha 938376 fecha de captación   17/03/2025  documento de identidad TI número 1034669468; Número de ficha 938391 fecha de captación   17/03/2025  documento de identidad  TI número 1034669468; Número de ficha 940658 fecha de captación 19/03/2025 documento de identidad TI número  1012427931
</t>
  </si>
  <si>
    <t xml:space="preserve">Yury Moncada </t>
  </si>
  <si>
    <r>
      <t>Se genera glosa POR INCUMPLIMIENTO EN LA UNIDAD BASE DE COSTEO DE LOS PRODUCTOS GSP-PSPIC, por la diferencia</t>
    </r>
    <r>
      <rPr>
        <sz val="8"/>
        <color theme="1"/>
        <rFont val="Arial"/>
        <family val="2"/>
      </rPr>
      <t> </t>
    </r>
    <r>
      <rPr>
        <sz val="8.5"/>
        <color theme="1"/>
        <rFont val="Arial"/>
        <family val="2"/>
      </rPr>
      <t xml:space="preserve"> entre el valor mensual reconocido por la subred al perfil del PSPIC y los valores de referencia descritos en la columna 1 VALOR BASE 184 HORAS MES, ya que se evidenció el no pago a un colaborador: Perfil gestor comunitario (JOSUE CALEB DUEÑAS GALEANO) correspondiente a: 52 horas adicionales.</t>
    </r>
  </si>
  <si>
    <t>No se acepta glosa por parte de la Subred Suroccidente ESE, todavez que se cuenta con soporte de pago de honorarioscorrespondiente a  52 horas adicionales  al colaborador Josue Caleb Dueñas galeano , el cual fue efectuado en ciclo de pago del mes de mayo mediante el comprobante de egreso N.505512</t>
  </si>
  <si>
    <t>Johanna Lucila Balaguera Rojas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</si>
  <si>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(Blanca Cecilia Contreras) correspondiente a: 92 horas</t>
  </si>
  <si>
    <t>No se acepta la glosa por parte de la Subred Suroccidente ESE toda vez que se cuenta con soportes de gestión de pago de honorarios adicionales pendientes, correspondientes a 92 horas a la colaboradora Blanca Cecilia Contreras, eefctuado en el ciclo de pago mes de junio/2025.</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</si>
  <si>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(Josué Caleb Dueñas Galeano) correspondiente a: 12 horas</t>
  </si>
  <si>
    <t>No se acepta glosa por parte de la Subred Suroccidente ESE, todavez que se cuenta con soporte de pago de honorarioscorrespondiente a  12 horas adicionales  al colaborador Josue Caleb Dueñas galeano , el cual fue efectuado en ciclo de pago del mes de mayo mediante el comprobante de egreso N.505512</t>
  </si>
  <si>
    <t xml:space="preserve">LUISA MAYORGA </t>
  </si>
  <si>
    <t>Se genera GLOSA POR BASE DE TALENTO HUMANO del 5% del valor total por el producto, ya que se evidenciaron inconsistencias en la base del aplicativo de talento humano. En el producto 24 – “Gestión en los niveles meso y micro de la salud pública del entorno cuidador institucional: Bienestar en nuestro entorno institucional”, se identificó inconsistencias en la base de talento humano y aplicativo en el mes de febrero de 2025, ya que reportaron el valor de la hora del perfil de gestor comunitario, inferior al valor pagado en planilla a la contratista Girlesa Emilsen Vargas Arias.</t>
  </si>
  <si>
    <t>Frente al hallazgo del aplicativo la subred no acepta la glosa, teniendo en cuenta que el aplicativo de talento humano es una plataforma que permite el ajuste frente al hallazgo presentado</t>
  </si>
  <si>
    <t>JUNIO DE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</si>
  <si>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SQ01C098709 ID (727562), realizada el día 04-06-2025, de concepto sanitario Favorable con Requerimientos,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ya que se evidenciaron sustancias químicas almacenadas en el suelo, algunas sin ninguna rotulación ni identificación, por lo que no es posible identificar su naturaleza; no se evidenció el diligenciamiento de registros de mantenimiento, no se evidenciaron elementos de protección personal de acuerdo al riesgo de la sustancias químicas en buen estado y que se utilizaran por parte de los trabajadores, no se evidenciaron las fichas de datos de seguridad y al indagar indican que no las tienen, no se evidenció señalización de salvamento y la de las áreas no corresponde con los sectores a identificar, las tuberías de conducción de fluidos no están identificadas y en el acta no se dejó ningún hallazgo relacionado con estos aspectos; adicional al indagar con las personas que atienden el seguimiento, la sustancia química registrada “Sulfato de cromo III” no corresponde, indicaron no conocer esa sustancia, los residuos registrados no corresponden con los propios de la actividad y los evidenciados, no se registraron: chatarra y sedimento en suspensión acuosa ácida y finalmente no se registró ninguna materia prima metálica de las utilizadas en los procesos de recubrimiento electrolítico y recubrimiento no galvánico.</t>
  </si>
  <si>
    <t xml:space="preserve">Línea Alimentos sanos y seguros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</si>
  <si>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Durante el seguimiento en campo realizado a la visita bajo acta AS02C142547, ID 655047 del día 04/06/2024 al establecimiento Delicias del huila Jiret, se evidenció que los siguientes hallazgos  no fueron registrados en el acta de IVC: zona de preparación de alimentos se encuentra al lado del baño el cual tiene una cortina como puerta no se registró el hallazgo en el ítem 1.1 Localización y diseño; el sifón del establecimiento carece de rejilla que garantice hermeticidad debido a que la tubería del platero se contacta sobre la superficie del piso con este sifón no se registró el hallazgo en el ítem 1.2 Condiciones de pisos y paredes ni en el ítem 5.2 de Residuos líquidos; el establecimiento cuenta con platero el cual también es utilizado como lavamanos, es de precisar que el baño no cuenta con lavamanos, encontrando que el ítem 1.4 instalaciones sanitarias no fue afectado; se observa utensilios en madera y algunos con deterioro, no fue registrado el hallazgo en el ítem 2.1 Condiciones de equipos y utensilios.</t>
  </si>
  <si>
    <t>SUBRED SUR OCCIDENTE - FEBRERO DE 2025 - CONCEPTOS TÉCNICOS - 2024-EE-47562 - 20/05/2025 - 2025-EE-50442 - 26/05/2025</t>
  </si>
  <si>
    <t>Localidad</t>
  </si>
  <si>
    <t>Línea</t>
  </si>
  <si>
    <t>Intervención</t>
  </si>
  <si>
    <t>ID Establecimiento, Test o Encuesta</t>
  </si>
  <si>
    <t>Cuenta de Intervención</t>
  </si>
  <si>
    <t>Costo/Unitario</t>
  </si>
  <si>
    <t>Costo/total</t>
  </si>
  <si>
    <t>Línea Aire, Ruido y Radiación Electromagnética</t>
  </si>
  <si>
    <t>Recepción y trámite de quejas individuales relacionadas con las temáticas de la línea. Incluye elaboración de respuesta oficial.</t>
  </si>
  <si>
    <t>Línea alimentos sanos y seguros</t>
  </si>
  <si>
    <t>407407 813101</t>
  </si>
  <si>
    <t xml:space="preserve">Expendios minoristas </t>
  </si>
  <si>
    <t>397154 696571</t>
  </si>
  <si>
    <t>Fontibón</t>
  </si>
  <si>
    <t>Aplicación de encuesta de caracterización de posibles factores de riesgo en salud por exposición intramural y extramural en contaminación del aire, ruido y radiación electromagnética.</t>
  </si>
  <si>
    <t>313193 312583 313194 313703 313720 312604 313372 313650 313691 313694 313711 313715 313717</t>
  </si>
  <si>
    <t>712918 349937</t>
  </si>
  <si>
    <t>350960 352541 742776</t>
  </si>
  <si>
    <t>KSP375 JUZ068 VEW616 KNM144 WBZ310 TRG955 NVQ918 TLO573 GDY296 R30462 KZL356</t>
  </si>
  <si>
    <t>Línea calidad de agua y saneamiento básico</t>
  </si>
  <si>
    <t>Otras actividades comerciales saneamiento básico: establecimientos de venta de juguetes, casinos o juegos de azar, expendio de colchones y baños públicos  </t>
  </si>
  <si>
    <t>428249 508563</t>
  </si>
  <si>
    <t>313470 313473 313646 312975 312993</t>
  </si>
  <si>
    <t>401423 528804 649927 480619 672036 655358</t>
  </si>
  <si>
    <t>574012 686572</t>
  </si>
  <si>
    <t>500252 759132</t>
  </si>
  <si>
    <t>Línea aire, ruido y radiación electromagnética</t>
  </si>
  <si>
    <t>43524 43525</t>
  </si>
  <si>
    <t>695773 560997 439098 608380</t>
  </si>
  <si>
    <t>727775 738740</t>
  </si>
  <si>
    <t>436729 777693 724360 784754 817892</t>
  </si>
  <si>
    <t>TRM616 TRM777 VEX713 TUB572</t>
  </si>
  <si>
    <t>434841 465280</t>
  </si>
  <si>
    <t>Línea seguridad química</t>
  </si>
  <si>
    <t>IVC a microempresas y pequeñas empresas</t>
  </si>
  <si>
    <t>TOTAL</t>
  </si>
  <si>
    <t>% Glosa</t>
  </si>
  <si>
    <t>Código 1067</t>
  </si>
  <si>
    <t>Valor Presupuesto</t>
  </si>
  <si>
    <t>Valor glosa</t>
  </si>
  <si>
    <t>SUBRED SUR OCCIDENTE - MARZO DE 2025 - CONCEPTOS TÉCNICOS - 2024-EE-51581 - 28/05/2025 - 2025-EE-50442 - 26/05/2025</t>
  </si>
  <si>
    <t>313876 314301 314311 324469 324849 313842 314293 314442 324498 313832 313877 314186 324504 324586</t>
  </si>
  <si>
    <t>IVC a establecimientos de mantenimiento automotriz de menos de 20 trabajadores</t>
  </si>
  <si>
    <t>805484 332326</t>
  </si>
  <si>
    <t>IVC a establecimientos de mantenimiento automotriz</t>
  </si>
  <si>
    <t>309852 435261</t>
  </si>
  <si>
    <t>IVC a establecimientos de estética facial y/o corporal y estética ornamental</t>
  </si>
  <si>
    <t>340087 600151 757645</t>
  </si>
  <si>
    <t>IVC a industria textil</t>
  </si>
  <si>
    <t>Expendios de alimentos en centros comerciales o grandes superficies ubicadas fuera de las plazoletas de comidas.</t>
  </si>
  <si>
    <t>NO aparace en SIVIGILA</t>
  </si>
  <si>
    <t>Visitas de IVC a pañaleras</t>
  </si>
  <si>
    <t>606714 621608 650152 663655 666296</t>
  </si>
  <si>
    <t>Instituciones prestadoras de servicios de salud 8h</t>
  </si>
  <si>
    <t>IVC a establecimientos de estética ornamental</t>
  </si>
  <si>
    <t>672986 365138</t>
  </si>
  <si>
    <t>314286 324468 324643 324645 314255 314261 314292 314296 314300 314441 314335 324493 324542 324545 313724 314330 324505 324506 324588</t>
  </si>
  <si>
    <t>414908 512464</t>
  </si>
  <si>
    <t>324566 314125 324514 324939 324853 324944 324980 324981 324856 324840 324895</t>
  </si>
  <si>
    <t>Visitas de IVC a depósitos de drogas (incluye operativos logísticos y depósitos que almacenen y/o reenvasen materias primas de uso farmacéutico)</t>
  </si>
  <si>
    <t>Vehículos transportadores de alimentos</t>
  </si>
  <si>
    <t>WOW550</t>
  </si>
  <si>
    <t>349916 457534</t>
  </si>
  <si>
    <t>Almacenes, establecimientos de venta de juguetes, bancos, parqueaderos, oficinas, salones de juego, casinos, iglesias, centros de culto, conventos, expendio de colchones y muebles y baños públicos</t>
  </si>
  <si>
    <t>324850 324943 314146 314430 324507 324591</t>
  </si>
  <si>
    <t>IVC a establecimientos que prestan servicios para animales (pet shop, peluquerías, spa y afines)</t>
  </si>
  <si>
    <t>INCONSISTENCIAS EN CARGUE EN EL SISTEMA DE INFORMACIÓN DE INVESTIGACIONES ADMINISTRATIVAS EN SALUD – SIIAS -FEBRERO DE 2025 - CONCEPTOS TÉCNICOS - 2024-EE-47562 - 20/05/2025 - 2025-EE-50442 - 26/05/2025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</si>
  <si>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</si>
  <si>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</si>
  <si>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</si>
  <si>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</si>
  <si>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</si>
  <si>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</si>
  <si>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</si>
  <si>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</si>
  <si>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</si>
  <si>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</si>
  <si>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</si>
  <si>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Seguridad Química</t>
  </si>
  <si>
    <t>SQ01C095040</t>
  </si>
  <si>
    <t>No coincide el registro digital con el acta física-ítem 11.1</t>
  </si>
  <si>
    <t xml:space="preserve">Concepto Técnico Definitivo </t>
  </si>
  <si>
    <t>SQ07C005177</t>
  </si>
  <si>
    <t xml:space="preserve">Vigilancia intensificada a empresas que realizan control vectorial y/o prestan el servicio de lavado y desinfección de tanques de almacenamiento de agua potable a nivel Distrital </t>
  </si>
  <si>
    <t>No coincide el registro digital con el acta física-ítem 3.4</t>
  </si>
  <si>
    <t>Vigilancia intensificada en terminales portuarios</t>
  </si>
  <si>
    <t>Medicamentos seguros</t>
  </si>
  <si>
    <t>Febrero de 2025</t>
  </si>
  <si>
    <t>Engativá</t>
  </si>
  <si>
    <t>MS05N022586</t>
  </si>
  <si>
    <t>VISITAS DE IVC A FARMACIAS DROGUERÍAS Y/O DROGUERÍAS INCLUIDAS LAS QUE CONTRATAN SERVICIO CON INSTITUCIONES PRESTADORAS DE SERVICIOS DE SALUD</t>
  </si>
  <si>
    <t>Se evidenció cargue extemporaneo fuera de los 30 días calendario siguientes a la imposición de la medida del acta MS05N022586 (ID 371349) de fecha 21/02/2025</t>
  </si>
  <si>
    <t>MS05N022600</t>
  </si>
  <si>
    <t>Se evidenció cargue extemporaneo fuera de los 30 días calendario siguientes a la imposición de la medida del acta MS05N022600 (ID 583642) de fecha 01/02/2025</t>
  </si>
  <si>
    <t>Febrero 2025</t>
  </si>
  <si>
    <t>SQ01C094161</t>
  </si>
  <si>
    <t>Soporte cargado al SIIAS a los 106 días,  excediendo el tiempo establecido de 30 días calendario siguientes a la emisión del concepto.</t>
  </si>
  <si>
    <t>Línea Calidad del Agua y Saneamiento Básico</t>
  </si>
  <si>
    <t>1 AL 28 DE FEBRERO DE 2025</t>
  </si>
  <si>
    <t>SB08C005651</t>
  </si>
  <si>
    <t>CASA HOGAR OASIS DE SABIDURIA. No aparece en base de datos de Reporte de listado actas radicadas Subredes (insumo SDS), es decir, no fue cargada oportunamente en el Sistema de Información de Investigaciones Administrativas en Salud - SIIAS.</t>
  </si>
  <si>
    <t>Vladimir Murillo Rivas</t>
  </si>
  <si>
    <t>SB08C005562</t>
  </si>
  <si>
    <t>HOGAR GERONTOLOGICO EL ANGEL DE LOS ABUELOS SAS. No aparece en base de datos de Reporte de listado actas radicadas Subredes (insumo SDS), es decir, no fue cargada oportunamente en el Sistema de Información de Investigaciones Administrativas en Salud - SIIAS.</t>
  </si>
  <si>
    <t>SB08C005423</t>
  </si>
  <si>
    <t>HOGAR OCASO DE LOS AÑOS CUIDADOS CRONICOS. No aparece en base de datos de Reporte de listado actas radicadas Subredes (insumo SDS), es decir, no fue cargada oportunamente en el Sistema de Información de Investigaciones Administrativas en Salud - SIIAS.</t>
  </si>
  <si>
    <t>SB08C005572</t>
  </si>
  <si>
    <t>HOGAR GERONTOLOGICO KENAI. No aparece en base de datos de Reporte de listado actas radicadas Subredes (insumo SDS), es decir, no fue cargada oportunamente en el Sistema de Información de Investigaciones Administrativas en Salud - SIIAS.</t>
  </si>
  <si>
    <t>SB08C005645</t>
  </si>
  <si>
    <t>FUNDACION EL REENCUENTRO JC. No aparece en base de datos de Reporte de listado actas radicadas Subredes (insumo SDS), es decir, no fue cargada oportunamente en el Sistema de Información de Investigaciones Administrativas en Salud - SIIAS.</t>
  </si>
  <si>
    <t>SB08C005608</t>
  </si>
  <si>
    <t>ASOCIACIÓN HOGAR GERONTOLÓGICO CANITAS DE NAZARETH. No aparece en base de datos de Reporte de listado actas radicadas Subredes (insumo SDS), es decir, no fue cargada oportunamente en el Sistema de Información de Investigaciones Administrativas en Salud - SIIAS.</t>
  </si>
  <si>
    <t>SB08C005536</t>
  </si>
  <si>
    <t>LA CASA UN HOGAR CON CORAZON. No aparece en base de datos de Reporte de listado actas radicadas Subredes (insumo SDS), es decir, no fue cargada oportunamente en el Sistema de Información de Investigaciones Administrativas en Salud - SIIAS.</t>
  </si>
  <si>
    <t>SB08C005568</t>
  </si>
  <si>
    <t>HOGAR GERONTOLÓGICO GETSEMANY. No aparece en base de datos de Reporte de listado actas radicadas Subredes (insumo SDS), es decir, no fue cargada oportunamente en el Sistema de Información de Investigaciones Administrativas en Salud - SIIAS.</t>
  </si>
  <si>
    <t>SB08C005592</t>
  </si>
  <si>
    <t>SIVANNA HOGAR. No aparece en base de datos de Reporte de listado actas radicadas Subredes (insumo SDS), es decir, no fue cargada oportunamente en el Sistema de Información de Investigaciones Administrativas en Salud - SIIAS.</t>
  </si>
  <si>
    <t>SB08C005422</t>
  </si>
  <si>
    <t>HOGAR GERONTOLOGICO ABUELITOS DE MAMI CONCHA. No aparece en base de datos de Reporte de listado actas radicadas Subredes (insumo SDS), es decir, no fue cargada oportunamente en el Sistema de Información de Investigaciones Administrativas en Salud - SIIAS.</t>
  </si>
  <si>
    <t>SB08C005643</t>
  </si>
  <si>
    <t>HOGAR GERONTOLOGICO MEMORIAS DE ANTAÑO S.A.S. No aparece en base de datos de Reporte de listado actas radicadas Subredes (insumo SDS), es decir, no fue cargada oportunamente en el Sistema de Información de Investigaciones Administrativas en Salud - SIIAS.</t>
  </si>
  <si>
    <t>SB08C005597</t>
  </si>
  <si>
    <t>LA CASA DE MIS ABUELOS. No aparece en base de datos de Reporte de listado actas radicadas Subredes (insumo SDS), es decir, no fue cargada oportunamente en el Sistema de Información de Investigaciones Administrativas en Salud - SIIAS.</t>
  </si>
  <si>
    <t>SB08C005639</t>
  </si>
  <si>
    <t>FUNDACIÓN MENTE VITAL. No aparece en base de datos de Reporte de listado actas radicadas Subredes (insumo SDS), es decir, no fue cargada oportunamente en el Sistema de Información de Investigaciones Administrativas en Salud - SIIAS.</t>
  </si>
  <si>
    <t>SB08C005497</t>
  </si>
  <si>
    <t>HOGAR REFUGIO DEL TIEMPO. No aparece en base de datos de Reporte de listado actas radicadas Subredes (insumo SDS), es decir, no fue cargada oportunamente en el Sistema de Información de Investigaciones Administrativas en Salud - SIIAS.</t>
  </si>
  <si>
    <t>SB08C005613</t>
  </si>
  <si>
    <t>HOGAR GERONTOLOGICO ALEGRIA DE VIVIR. No aparece en base de datos de Reporte de listado actas radicadas Subredes (insumo SDS), es decir, no fue cargada oportunamente en el Sistema de Información de Investigaciones Administrativas en Salud - SIIAS.</t>
  </si>
  <si>
    <t>SB08C005649</t>
  </si>
  <si>
    <t>FUNDACIÓN GERONTOLÓGICA PANES DE VIDA. No aparece en base de datos de Reporte de listado actas radicadas Subredes (insumo SDS), es decir, no fue cargada oportunamente en el Sistema de Información de Investigaciones Administrativas en Salud - SIIAS.</t>
  </si>
  <si>
    <t>SB08C005616</t>
  </si>
  <si>
    <t>CASA DE LOS NONOS F &amp; C SAS. No aparece en base de datos de Reporte de listado actas radicadas Subredes (insumo SDS), es decir, no fue cargada oportunamente en el Sistema de Información de Investigaciones Administrativas en Salud - SIIAS.</t>
  </si>
  <si>
    <t>SB08C005607</t>
  </si>
  <si>
    <t>HOGAR DE ACOGIDA A LA TERCERA EDAD BRINDANDO AMOR Y VIDA. No aparece en base de datos de Reporte de listado actas radicadas Subredes (insumo SDS), es decir, no fue cargada oportunamente en el Sistema de Información de Investigaciones Administrativas en Salud - SIIAS.</t>
  </si>
  <si>
    <t>SB08C005620</t>
  </si>
  <si>
    <t>HOGAR SANTA TERESITA DEL NIÑO JESUS. No aparece en base de datos de Reporte de listado actas radicadas Subredes (insumo SDS), es decir, no fue cargada oportunamente en el Sistema de Información de Investigaciones Administrativas en Salud - SIIAS.</t>
  </si>
  <si>
    <t>SB08C005615</t>
  </si>
  <si>
    <t>GERONTOLOGICO SAN SEBASTIAN 2. No aparece en base de datos de Reporte de listado actas radicadas Subredes (insumo SDS), es decir, no fue cargada oportunamente en el Sistema de Información de Investigaciones Administrativas en Salud - SIIAS.</t>
  </si>
  <si>
    <t>SB08C005604</t>
  </si>
  <si>
    <t>FUNDACION CASA HOGAR CIUDAD DE DIOS. No aparece en base de datos de Reporte de listado actas radicadas Subredes (insumo SDS), es decir, no fue cargada oportunamente en el Sistema de Información de Investigaciones Administrativas en Salud - SIIAS.</t>
  </si>
  <si>
    <t>SB08C005593</t>
  </si>
  <si>
    <t>HOGAR GERONTOLOGICO NUEVO HORIZONTE. No aparece en base de datos de Reporte de listado actas radicadas Subredes (insumo SDS), es decir, no fue cargada oportunamente en el Sistema de Información de Investigaciones Administrativas en Salud - SIIAS.</t>
  </si>
  <si>
    <t>SB08C005595</t>
  </si>
  <si>
    <t>CASA CLUB MENTE ACTIVA SERVICIOS DE ATENCION INTEGRAL DE GERONTOLOGIA. No aparece en base de datos de Reporte de listado actas radicadas Subredes (insumo SDS), es decir, no fue cargada oportunamente en el Sistema de Información de Investigaciones Administrativas en Salud - SIIAS.</t>
  </si>
  <si>
    <t>SB08C005539</t>
  </si>
  <si>
    <t>SHINESBRAIN. No aparece en base de datos de Reporte de listado actas radicadas Subredes (insumo SDS), es decir, no fue cargada oportunamente en el Sistema de Información de Investigaciones Administrativas en Salud - SIIAS.</t>
  </si>
  <si>
    <t>SB08C005606</t>
  </si>
  <si>
    <t>HOGAR GERIATRICO OASIS DE PASADENA. No aparece en base de datos de Reporte de listado actas radicadas Subredes (insumo SDS), es decir, no fue cargada oportunamente en el Sistema de Información de Investigaciones Administrativas en Salud - SIIAS.</t>
  </si>
  <si>
    <t>Glosa Febrero de 2025 por CTD</t>
  </si>
  <si>
    <t>Glosa Febrero de 2025 por SIIAS</t>
  </si>
  <si>
    <t>Total Glosa</t>
  </si>
  <si>
    <t>Total Técnicos Febrero 2025</t>
  </si>
  <si>
    <t>INCONSISTENCIAS EN CARGUE EN EL SISTEMA DE INFORMACIÓN DE INVESTIGACIONES ADMINISTRATIVAS EN SALUD – SIIAS -MARZO DE 2025 - CONCEPTOS TÉCNICOS - 2024-EE-51581 - 28/05/2025 - 2025-EE-50442 - 26/05/2025</t>
  </si>
  <si>
    <t>SQ07C005290</t>
  </si>
  <si>
    <t>No coincide el registro digital con el acta física-ítem 3.12 y 4.15</t>
  </si>
  <si>
    <t>SQ07C005263</t>
  </si>
  <si>
    <t>No coincide el registro digital con el acta física-ítem 6.5</t>
  </si>
  <si>
    <t>559578 814036 829302 829506</t>
  </si>
  <si>
    <t>SQ01C095526</t>
  </si>
  <si>
    <t>El Acta No. SQ01C095526, ID establecimiento (640321), de fecha 12/3/2025 con Concepto Desfavorable. No se subió al SIIAS dentro de los 30 días calendario siguientes a la emisión de concepto.</t>
  </si>
  <si>
    <t>Edgar Salazar</t>
  </si>
  <si>
    <t>SQ01C095623</t>
  </si>
  <si>
    <t>El Acta No. SQ01C095623, ID establecimiento (665287), de fecha 12/3/2025 con Concepto Desfavorable. No se subió al SIIAS dentro de los 30 días calendario siguientes a la emisión de concepto.</t>
  </si>
  <si>
    <t>SQ01C095819</t>
  </si>
  <si>
    <t>El Acta No. SQ01C095819, ID establecimiento (818027), de fecha 7/3/2025 con Concepto Desfavorable. No se subió al SIIAS dentro de los 30 días calendario siguientes a la emisión de concepto.</t>
  </si>
  <si>
    <t>Marzo de 2025</t>
  </si>
  <si>
    <t>SQ01C093640</t>
  </si>
  <si>
    <t>No se subió el soporte al Sistema Información de Investigaciones Administrativas en Salud - SIIAS.</t>
  </si>
  <si>
    <t>SQ01C093602</t>
  </si>
  <si>
    <t>SQ01C095657</t>
  </si>
  <si>
    <t>El soporte se subió al Sistema Información de Investigaciones Administrativas en Salud - SIIAS, de manera extemporánea superando los 30 días calendario siguientes a la emisión de concepto.</t>
  </si>
  <si>
    <t>Alimentos sanos y seguros</t>
  </si>
  <si>
    <t>MH05C006534</t>
  </si>
  <si>
    <t>En el seguimiento retrospectivo realizado a la intervención Fortalecimiento en la estrategia de Autorregulación, se evidencia que el Acta de la medida sanitaria MH05C006534 que es anexo del acta SA03C 013889 del 20/03/2025 ID 774544, de la intervención panaderías, cafeterías, fruterías, del establecimiento Gelafrutt de la localidad Kennedy, no se encuentra radicada en el aplicativo SIIAS (verificación realizada el 5 de  junio 2025)</t>
  </si>
  <si>
    <t>Doraangela Suarez Monzón</t>
  </si>
  <si>
    <t>Marzo de 2026</t>
  </si>
  <si>
    <t>AS02C139331</t>
  </si>
  <si>
    <t>Restaurantes, Cevicherías Y Comidas Rápidas</t>
  </si>
  <si>
    <t>Se evidencio en seguimiento retrospectivo que el radicado del desfavorable de acta AS02C139331, se encuentra por fuera de los tiempos estipulados por el lineamiento tecnico, la visita se realizo el dia 03-03-2025 el radicado tiene fecha del  11-04-2025 pasando mas de 30 dias calendario para el radicado en el SIIAS.</t>
  </si>
  <si>
    <t>Eventos Transmisibles de Origen Zoonotico</t>
  </si>
  <si>
    <t>332578, 401915, 427008, 427020, 497609</t>
  </si>
  <si>
    <t>EZ01C005482, EZ01C005481, EZ01C005488, EZ01C005459, EZ01C005477</t>
  </si>
  <si>
    <t>Para la intervención IVC a establecimientos médico veterinarios, se evidencia inoportunidad en la radicacion en aplicativo SIIAS en 5 actas, las cuales fueron radicadas el dia 31, despues de generado el concepto desfavorable</t>
  </si>
  <si>
    <t>599653, 682781, 726255</t>
  </si>
  <si>
    <t>EZ02C008191, EZ02C008190, EZ02C007789</t>
  </si>
  <si>
    <t>IVC A ESTABLECIMIENTOS QUE PRESTAN SERVICIOS DE PELUQUERIA Y/O SPA PARA ANIMALES</t>
  </si>
  <si>
    <t>Para la intervención IVC A ESTABLECIMIENTOS QUE PRESTAN SERVICIOS DE PELUQUERIA Y/O SPA PARA ANIMALES, se evidencia inoportunidad en la radicacion en aplicativo SIIAS en 3 actas, las cuales fueron radicadas el dia 31, despues de generado el concepto desfavorable</t>
  </si>
  <si>
    <t>Fontibon</t>
  </si>
  <si>
    <t>EZ02C008208</t>
  </si>
  <si>
    <t>Para la intervención IVC A ESTABLECIMIENTOS QUE PRESTAN SERVICIOS DE PELUQUERIA Y/O SPA PARA ANIMALES, se evidencia inoportunidad en la radicacion en aplicativo SIIAS en 1 acta, la cual fue radicada el dia 33, despues de generado el concepto desfavorable</t>
  </si>
  <si>
    <t>SB01C045555</t>
  </si>
  <si>
    <r>
      <t xml:space="preserve">En el mes marzo de 2025 en la intervención "Bodegas de almacenamiento de material reciclable y similares",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"SB01C045555" de concepto sanitario desfavorable del 21/03/2025 con ID "734745", fue radicado o cargado en el Sistema Información de Investigaciones Administrativas en Salud - SIIAS para proceso sancionatorio  el día 21/04/2025, (31) días despues de ejecutada la visita de IVC.</t>
    </r>
  </si>
  <si>
    <t>Jenny Alexandra Morales Mancera</t>
  </si>
  <si>
    <t>LíneaCalidad del Agua y Saneamiento Básico</t>
  </si>
  <si>
    <t>SB01C044634</t>
  </si>
  <si>
    <t>ESTABLECIMIENTOS DE SANEAMIENTO BASICO</t>
  </si>
  <si>
    <t>Para el soporte acta IVC SB01C044634 de concepto desfavorable con ID 764035 del 02/02/2025 en el periodo 01 de febrero al 31 de marzo de 2025 en la intervención "ESTABLECIMIENTOS DE SANEAMIENTO BASICO”, el acta de fue cargada en el aplicativo SIIAS extemporáneamente posterior a ejecutada la visita.</t>
  </si>
  <si>
    <t xml:space="preserve">Sandra Milena Acevedo Echeverry </t>
  </si>
  <si>
    <t>Marzo 2025</t>
  </si>
  <si>
    <t>SQ03C037444</t>
  </si>
  <si>
    <t>Soporte cargado al SIIAS a los 82 días,  excediendo el tiempo establecido de 30 días calendario siguientes a la emisión del concepto.</t>
  </si>
  <si>
    <t>Glosa Marzo 2025 por CTD</t>
  </si>
  <si>
    <t>Glosa Marzo 2025 por SIIAS</t>
  </si>
  <si>
    <t>Total Técnicos Enero 2025</t>
  </si>
  <si>
    <t>BASES DE DATOS VS SOPORTES EN MEDIO FISICO – DIGITADOR SISVEA</t>
  </si>
  <si>
    <t>FEBRERO DE 2025</t>
  </si>
  <si>
    <t xml:space="preserve">LINEA
</t>
  </si>
  <si>
    <t xml:space="preserve">INTERVENCIÓN
</t>
  </si>
  <si>
    <t xml:space="preserve">HALLAZGO 
</t>
  </si>
  <si>
    <t>MS12C005534</t>
  </si>
  <si>
    <t>Se evidenció que existe diferencia entre el soporte en físico y el aplicativo SIVIGILA D:C, para el soporte MS12C005534 con ID 791691 del 22/02/2025 con concepto favorable con requerimientos de la localidad de Puente Aranda, se indicó el dato “MS00020420” como numero de inscripción, sin embargo, en el aplicativo SIVIGILA D.C se digitó “T1500029420”</t>
  </si>
  <si>
    <t>MS07C002234</t>
  </si>
  <si>
    <t>Se evidenció que existe diferencia entre el soporte en físico y el aplicativo SIVIGILA D:C, para el soporte MS07C002234 con ID 474495 del 18/02/2025 con concepto favorable con requerimientos de la localidad de Kennedy, se indicó el dato “yudy.fajardo@uniminuto.edu.co” como correo de notificación, sin embargo, en el aplicativo SIVIGILA D.C se digitó “yudifajardootalora@hotmail.com”</t>
  </si>
  <si>
    <t>MS09C005876</t>
  </si>
  <si>
    <t>Visita de IVC a Ópticas sin consultorio, Óptica con consultorio, Taller óptico y/o comercializadores de dispositivos médicos sobre medida para la salud visual y ocular</t>
  </si>
  <si>
    <t>Se evidenció que existe diferencia entre el soporte en físico y el aplicativo SIVIGILA D:C, para el soporte MS09C005876 con ID 769879 del 04/02/2025 con concepto desfavorable de la localidad de Kennedy, se indicó el dato “Jaime Alberto Doncel Cárdenas” como nombre propietario, sin embargo, en el aplicativo SIVIGILA D.C se digitó “Alejandro Doncel Cárdena”</t>
  </si>
  <si>
    <t>Medicamentos Seguros</t>
  </si>
  <si>
    <t>MS05C017840</t>
  </si>
  <si>
    <t>Se identifica en acta MS05C017840, ID: 364416, con concepto Favorable con Requerimientos, error en la digitación de los teléfonos, en el acta realizan la correción en el punto 20.5 Observaciones de quien realiza la visita: "Se aclara que el teléfono 031766960 no va", sin embargo, en el SIVIGILA D.C se encuentra 031766960/3103219461</t>
  </si>
  <si>
    <t>Andrés López</t>
  </si>
  <si>
    <t>MS09C005900</t>
  </si>
  <si>
    <t xml:space="preserve">
Visita de IVC a Ópticas sin consultorio, Óptica con consultorio, Taller óptico y/o y comercializadores de dispositivos médicos sobre medida para la salud visual y ocular
</t>
  </si>
  <si>
    <r>
      <t>Se identifica en acta MS09C005900, ID: 827806, con concepto Desfavorable, error en la digitación del nombre del establecimiento se encuentra como opticas M</t>
    </r>
    <r>
      <rPr>
        <b/>
        <sz val="8"/>
        <color rgb="FF000000"/>
        <rFont val="Arial"/>
        <family val="2"/>
      </rPr>
      <t>G5</t>
    </r>
    <r>
      <rPr>
        <sz val="8"/>
        <color rgb="FF000000"/>
        <rFont val="Arial"/>
        <family val="2"/>
      </rPr>
      <t>, sin embargo, en el SIVIGILA D.C se encuentra OPTICAS M</t>
    </r>
    <r>
      <rPr>
        <b/>
        <sz val="8"/>
        <color rgb="FF000000"/>
        <rFont val="Arial"/>
        <family val="2"/>
      </rPr>
      <t>64</t>
    </r>
  </si>
  <si>
    <t>MS05C017870</t>
  </si>
  <si>
    <r>
      <t>Se identifica en acta MS05C017870, ID: 639551, con concepto Desfavorable, error en la digitación del correo electrónico, en el acta se encuentra como MARTINEMILIORAMOROZO@GMAIL.COM, sin embargo, en el SIVIGILA D.C se encuentra MARTINEMILIORAMO</t>
    </r>
    <r>
      <rPr>
        <b/>
        <sz val="8"/>
        <color rgb="FF000000"/>
        <rFont val="Arial"/>
        <family val="2"/>
      </rPr>
      <t>S</t>
    </r>
    <r>
      <rPr>
        <sz val="8"/>
        <color rgb="FF000000"/>
        <rFont val="Arial"/>
        <family val="2"/>
      </rPr>
      <t>ROZO@GMAIL.COM</t>
    </r>
  </si>
  <si>
    <t xml:space="preserve">Calidad del Agua y saneamiento basico </t>
  </si>
  <si>
    <t xml:space="preserve">Kennedy </t>
  </si>
  <si>
    <t>SB12C001116</t>
  </si>
  <si>
    <t>Establecimiento de sitio de encuentro sexual</t>
  </si>
  <si>
    <t>En acta con concepto desfavorable en físico se registró a un según funcionario que ejecuta la visita IBETH BOJACA MENDEZ y en SIVIGILA DC, no se registró este funcionario que hace parte integral de la visita</t>
  </si>
  <si>
    <t xml:space="preserve">John Fredy Corso </t>
  </si>
  <si>
    <t>SB12C001150</t>
  </si>
  <si>
    <t>Acta con concepto desfavorable se registró en físico en cedula del establecimiento correo "jo1234567@hotmail.com y en SIVIGILA DC se registró "JOL23456@HOTMAIL.COM"</t>
  </si>
  <si>
    <t>SQ01C094234</t>
  </si>
  <si>
    <t>En el Acta No. SQ01C094234, ID establecimiento (308765), de fecha 10/2/2025 con Concepto Favorable. En el ítem 8.1 se digitó para la sustancia con nombre comercial ALBAFLOW E3-PAC, la cantidad mensual utilizada 500 Litros, sin embargo, en el soporte físico se registró 50 Litros.</t>
  </si>
  <si>
    <t>SQ03C037349</t>
  </si>
  <si>
    <t>En el Acta No. SQ03C037349, ID establecimiento (339709), de fecha 13/2/2025 con Concepto Desfavorable. Se digitó el correo electrónico para notificación DENNY06082@GMAIL.COM, sin embargo, en el soporte físico se diligenció JENNY06082@GMAIL.COM</t>
  </si>
  <si>
    <t>SQ01C094782</t>
  </si>
  <si>
    <t>En el Acta No. SQ01C094782, ID establecimiento (521351), de fecha 1/2/2025 con Concepto Favorable. No se digitó la información registrada en el soporte físico de los ítems 10.2, 10.4, 10.7, 10.8, 10.9</t>
  </si>
  <si>
    <t>SQ03C036933</t>
  </si>
  <si>
    <t>En el Acta No. SQ03C036933, ID establecimiento (592017), de fecha 11/2/2025 con Concepto Desfavorable. Se digitó el número de inscripción SQ000378400, sin embargo, en el soporte físico se registró SQ00038400</t>
  </si>
  <si>
    <t>SQ01C094796</t>
  </si>
  <si>
    <t>En el Acta No. SQ01C094796, ID establecimiento (594382), de fecha 5/2/2025 con Concepto Favorable. No se digitó la información registrada en el soporte físico de los ítems 10.2, 10.4, 10.7, 10.8, 10.9</t>
  </si>
  <si>
    <t>SQ01C094348</t>
  </si>
  <si>
    <t xml:space="preserve">IVC A INDUSTRIA DE FUNDICIÓN, TRATAMIENTO Y REVESTIMIENTO DEL METAL </t>
  </si>
  <si>
    <t>En el Acta No. SQ01C094348, ID establecimiento (681430), de fecha 15/2/2025 con Concepto Favorable con Requerimientos. En el ítem 8.1 se digitó para la aleación de cobre y zinc la cantidad mensual utilizada y almacenada 0,65 Toneladas / 7 Toneladas, sin embargo, en el soporte físico se registró 0,5 Toneladas / 0,6 Toneladas respectivamente. Además, no se registró la información de la sustancia con nombre genérico zinc metálico.</t>
  </si>
  <si>
    <t>SQ01C094268</t>
  </si>
  <si>
    <t>En el Acta No. SQ01C094268, ID establecimiento (828806), de fecha 19/2/2025 con Concepto Favorable con Requerimientos. En el ítem 8.1 no se digitó la información registrada de la sustancia con nombre comercial líquido para frenos, de acuerdo con nota aclaratoria registrada en la hoja 6.</t>
  </si>
  <si>
    <t>SQ01C094685</t>
  </si>
  <si>
    <t>en el ítem 3.11 Área (m2) se registra en el soporte físico "700", sin embargo, en el aplicativo SIVIGILA DC se digitó: "100".</t>
  </si>
  <si>
    <t>SQ01C094652</t>
  </si>
  <si>
    <t>no se digitó en el aplicativo SIVIGILA DC el ítem 10,7.</t>
  </si>
  <si>
    <t>SQ01C094961</t>
  </si>
  <si>
    <t>en nombre comercial se registra en el soporte físico: "Ácido Crómico", sin embargo, en el aplicativo SIVIGILA DC se digitó: "CROMATANTES"</t>
  </si>
  <si>
    <t>SQ01C094661</t>
  </si>
  <si>
    <t>en numero de trabajadores se registra en el soporte físico "39", sin embargo, en el aplicativo SIVIGILA DC se digitó: "29".</t>
  </si>
  <si>
    <t>SQ01C094635</t>
  </si>
  <si>
    <t>en cantidad mensual utilizada de la sustancia química "PERÓXIDO DE HIDRÓGENO" en el soporte físico: "850 Gal", sin embargo, en el aplicativo SIVIGILA DC se digitó: "580 Galones"</t>
  </si>
  <si>
    <t>SQ01C095058</t>
  </si>
  <si>
    <t>en cantidad mensual utilizada de la sustancia química "GAS NATURAL" en el soporte físico: "80000 m3", sin embargo, en el aplicativo SIVIGILA DC se digitó: "8000 Metros cúbicos"</t>
  </si>
  <si>
    <t>SQ01C094677</t>
  </si>
  <si>
    <t>no se digitó en el aplicativo SIVIGILA DC el residuo "AGUAS HIDROCARBURADAS".</t>
  </si>
  <si>
    <t>SQ01C094965</t>
  </si>
  <si>
    <t>en correo electrónico se registra en el soporte físico: "miguelskin077@gmail.com", sin embargo, en el aplicativo SIVIGILA DC se digitó: "MIGUELSKIN017@GMAIL.COM".</t>
  </si>
  <si>
    <t>SQ01C094702</t>
  </si>
  <si>
    <t>en nombre del establecimiento se registra en el soporte físico: "Prismatik No 2", sin embargo, en el aplicativo SIVIGILA DC se digitó: "PRISMATIK SAS".</t>
  </si>
  <si>
    <t>SQ01C094713</t>
  </si>
  <si>
    <t>no se digitó en el aplicativo SIVIGILA DC el residuo "Alcohol industrial".</t>
  </si>
  <si>
    <t>SQ01C094681</t>
  </si>
  <si>
    <t>en cantidad mensual utilizada de la sustancia química "Varsol" se registra en el soporte físico: "5 Gal", sin embargo, en el aplicativo SIVIGILA DC se digitó: "8 Galones".</t>
  </si>
  <si>
    <t>SQ01C094973</t>
  </si>
  <si>
    <t>en Sede se registra en el soporte físico: "Fábrica", sin embargo, en el aplicativo SIVIGILA DC se digitó: "PLANTA"</t>
  </si>
  <si>
    <t>SQ01C094659</t>
  </si>
  <si>
    <t>en Número  de Trabajadores se registra en el soporte físico: "1", sin embargo, en el aplicativo SIVIGILA DC se digitó: "2"</t>
  </si>
  <si>
    <t>SQ01C094721</t>
  </si>
  <si>
    <t>en cantidad mensual utilizada de la sustancia química "Varsol" se registra en el soporte físico: "1 L", sin embargo, en el aplicativo SIVIGILA DC se digitó: "14 Litros".</t>
  </si>
  <si>
    <t>SQ01C094701</t>
  </si>
  <si>
    <t>en nombre comercial se registra en el soporte físico: "Vinilo", sin embargo, en el aplicativo SIVIGILA DC se digitó: "PINTURA BASE AGUA"</t>
  </si>
  <si>
    <t>SQ04C001833</t>
  </si>
  <si>
    <t>en numero de trabajadores se registra en el soporte físico "1", sin embargo, en el aplicativo SIVIGILA DC se digitó: "2".</t>
  </si>
  <si>
    <t>SQ04C001838</t>
  </si>
  <si>
    <t>SQ01C094697</t>
  </si>
  <si>
    <t xml:space="preserve">en correo electrónico se registra en el soporte físico: "cpbog.gerencia@cityexpress.com", sin embargo, en el aplicativo SIVIGILA DC se digitó: "SPAWA@HOTELESCITY.COM"; adicional todos los aspectos se digitaron en el aplicativo SIVIGILA DC "1" cumple y sin hallazgos, sin embargo, los ítems 3.3, 3.4, 3.5, 3.10, 4.2, 4.3, 4.8, 4.10, 4.12, 4.13, 5.4, 5.5, 5.6 y 5.11 se encuentran el soporte físico calificados No cumple y con hallazgos, no se ingresó en el aplicativo tampoco la información registrada en el ítem 10 Sistema de producción de energía, ni las sustancias químicas y residuos registrados en el acta física. </t>
  </si>
  <si>
    <t>SQ01C094696</t>
  </si>
  <si>
    <t>en correo electrónico se registra en el soporte físico: "cpbog.gerencia@cityexpress.com", sin embargo, en el aplicativo SIVIGILA DC se digitó: "SPAWA@HOTELESCITY.COM".</t>
  </si>
  <si>
    <t>Linea de alimentos sanos y seguros</t>
  </si>
  <si>
    <t>AS02C140596</t>
  </si>
  <si>
    <t xml:space="preserve">En el mes de febrero de 2025 en la intervencion Restaurantes, cevicherías y comidas rápidas, existe diferencia entre el soporte físico y el aplicativo SIVIGILA DC, en un acta:
1.Acta AS02C140596, ID 525363, de fecha 04/02/2025, establecimiento Restaurante La Santandereana Jl. En el acta de aplicación de la medida sanitaria MH06C 009445 se registró al funcionario de planta Wilmer Padilla; sin embrago, en el aplicativo SIVIGILA DC no fue digitado..
</t>
  </si>
  <si>
    <t>AS05C004157</t>
  </si>
  <si>
    <t>Supermercados Intermedios</t>
  </si>
  <si>
    <t>Se evidencio que en acta de IVC Nº AS05C004157, se relacionó que se tomó medida de destrucción, sin embargo, en el aplicativo no se relacionó la medida de destrucción.</t>
  </si>
  <si>
    <t>AS15C019674</t>
  </si>
  <si>
    <t>Operativos de alimentos y bebidas</t>
  </si>
  <si>
    <t xml:space="preserve">En el acta No AS15C019674 ID 434841 del 20 de febrero de 2025,en acta en físico en el producto leche entera UHT cantidad inspeccionada 10,8 L en SIVIGILA digitaron 10,80 L, adicional a esto en el producto aceite de oliva español cantidad inspeccionada 0,9 L en SIVIGILA digitaron 0,98 L. </t>
  </si>
  <si>
    <t xml:space="preserve">Bosa </t>
  </si>
  <si>
    <t>AS02C139480</t>
  </si>
  <si>
    <t xml:space="preserve">En el mes de febrero de 2025 en la intervencion Restaurantes, cevicherías y comidas rápidas, existe diferencia entre el soporte físico y el aplicativo SIVIGILA DC, en un acta:
1.Acta AS02C1394806, ID 366708, de fecha 03/02/2025, establecimiento Restaurante Mr long. En el acta se registró al funcionario de planta Luis Elias Alvarado Barragan ; sin embargo, en el aplicativo SIVIGILA DC no fue digitado..
</t>
  </si>
  <si>
    <t>Irma Pérez</t>
  </si>
  <si>
    <t>Línea Aire, ruido y radiación electromagnetica</t>
  </si>
  <si>
    <t>Febreo 2025</t>
  </si>
  <si>
    <t>AR01C137359</t>
  </si>
  <si>
    <t>En el mes de febrero 2025 existe diferencia entre el soporte físico y el aplicativo SIVIGILA D.C, toda vez que se observa que en el acta AR01C137359 del 14/02/2025; en el soporte físico, en el ítem "4.Cumple con los aspectos verificados de la Ley 1335 de 2009"  diligencian "NO", sin embargo en el acta física aclaran que si cumple la Ley 1335, ya que en el ítem "3.Observaciones" registran "Se socializa normatividad durante la visita. El establecimiento cumple con los aspectos verificados de acuerdo a las exigencias de la ley 1335 de 2009. La presente acta no afecta el concepto sanitario del establecimiento. Se actualiza en cédula del establecimiento el correo electrónico y número telefónico de contacto. El establecimiento SI cumple con las exigencias de la ley 1335 de 2009” ; pero en el aplicativo SIVIGILA D.C se digito que "NO" Cumple con las exigencias de los artículos 19 y 20 de la Ley 1335 de 2009, además en el ítem "3.Observaciones" no digitan la última anotación de las observaciones del acta física "...El establecimiento SI cumple con las exigencias de la ley 1335 de 2009.”</t>
  </si>
  <si>
    <t>Jenny Rocio López Espinel</t>
  </si>
  <si>
    <t>AR01C136686</t>
  </si>
  <si>
    <t>En el mes de febrero 2025 existe diferencia entre el soporte físico y el aplicativo SIVIGILA D.C, toda vez que se observa que en el acta AR01C136686 del 05/02/2025, en el soporte físico, en el ítem  "3.Observaciones" registran "Se socializa normativa durante la visita. Se identifica incumplimiento de 2B no se evidencia señalización de "Respire con tranquilidad este es un  espacio 100% libre de humo de tabaco y sus derivados". El anterior incumplimiento será notificado a policía  nacional y secretaria de gobierno. No cumple con la ley 1335 de 2009. La presente acta  no afecta el concepto sanitario."; sin embargo en el aplicativo SIVIGILA D.C, en "3.Observaciones" dejaron como incumplido el item 2A, al digitar "...2A no se evidencia señalización de "Respire con tranquilidad este es un  espacio 100% libre de humo de tabaco y sus derivados"..."</t>
  </si>
  <si>
    <t>AR01C136687</t>
  </si>
  <si>
    <t>En el mes de febrero 2025 existe diferencia entre el soporte físico y el aplicativo SIVIGILA D.C, toda vez que se observa que en el acta AR01C136687 del 05/02/2025, en el soporte físico, en el ítem  "3.Observaciones" registran entre los motivantes del incumplimiento "...2b. No se evidencia señalización "Prohibida el consumo de  tabaco, respire con tranquilidad este es un espacio 100% libre de humo de tabaco y sus derivados...”; sin embargo en el aplicativo SIVIGILA D.C se digito "...2B. No se evidencia “Prohibida la venta de tabaco, cigarrillos y sus derivados a menores de edad”..."</t>
  </si>
  <si>
    <t>AR01C136620</t>
  </si>
  <si>
    <t>En el mes de febrero 2025 existe diferencia entre el soporte físico y el aplicativo SIVIGILA D.C; toda vez que se observa que en el acta AR01C136620 del 12/02/2025, en el soporte físico, en el ítem  "3.Observaciones" registra "Se socializa normatividad durante la visita. Se identifica lo siguiente. 1c se identifica encendedor en caja registradora para suministrar servicio a clientes. 2a no cuenta con señalización de "prohibida la venta de cigarrillos y productos de tabaco a menores de edad". 2b no cuentan con la señalización de "ambientes libres de humo de tabaco y derivados" articulo 19 ley 1335 de 2009. 3 se evidencia y cajetilla de cigarrillos abierta para la venta por unidad de cigarrillos.  9 No se realizan acciones para desestimular el consumo de cigarrillos. Los incumplimientos identificados se notifican a policía nacional y secretaria de gobierno según su competencia. La presente acta no afecta concepto sanitario del establecimiento. Se actualiza número de matrícula mercantil en cédula del establecimiento"; sin embargo en el aplicativo SIVIGILA D.C se digito en el numeral "3.Observaciones", sin el incumplimiento del ítem 9, registrado en el acta física.</t>
  </si>
  <si>
    <t>AR01C137383</t>
  </si>
  <si>
    <t>En el mes de febrero 2025 existe diferencia entre el soporte físico y el aplicativo SIVIGILA D.C, toda vez que se observa que en el acta AR01C137383 del 18/02/2025, en el soporte físico, en el ítem  "3.Observaciones" registra "Se realiza normatividad durante la visita, se identifica lo siguiente. 1C Se evidencia encendedor a la entrada y en mostrador para uso de la clientela. 2A No cuenta con señalización de Prohibida la venta de cigarrillos y derivados del tabaco a menores de edad. 2B No cuenta con señalización de ambientes libres de humo de tabaco y sus derivados. 3 Se identifican en barra de atención 7 cajetillas de diferentes marcas para la venta de cigarrillos por unidad. 8 Se identifica en barra de atención parte inferior exhibición de distintas cajetillas de cigarrillos de diferentes marcas. 9 No se observan acciones para el desestimulo del consumo de cigarrillo. Los incumplimientos se notifican a policía nacional, secretaria de gobierno y superintendencia de industria y comercio. La presente acta no afecta, el concepto sanitario del establecimiento”. Sin embargo, en el aplicativo SIVIGILA D.C se digito la información de observaciones sin el párrafo "2A No cuenta con señalización de Prohibida la venta de cigarrillos y derivados del tabaco a menores de edad".</t>
  </si>
  <si>
    <t xml:space="preserve">Linea Seguridad Quimica </t>
  </si>
  <si>
    <t>SQ01C094449</t>
  </si>
  <si>
    <t xml:space="preserve">IVC A INDUSTRIA DE LA MADERA DE MENOS DE 20 TRABAJADORES </t>
  </si>
  <si>
    <t xml:space="preserve">
Acta SQ01C094449  con Id (556507), nombre del establecimiento CAJAS Y GUACALES, concepto favorable   error en digitación en el numero de documento del propietario  en el aplicativo SIVIGILA DC </t>
  </si>
  <si>
    <t xml:space="preserve">Mabel Andrea Rueda Vega </t>
  </si>
  <si>
    <t xml:space="preserve">Fontibon </t>
  </si>
  <si>
    <t>EZ01C005311</t>
  </si>
  <si>
    <t>Para la intervencion IVC a establecimientos médico veterinarios se evidencio acta EZ01C005311 con inconsistencias la matricula mercantil, en acta se relaciono numero 2146036, sin embrago en aplicativo SIVIGILA D.C se encuentra digitado el codigo 8888.</t>
  </si>
  <si>
    <t>EZ01C005203</t>
  </si>
  <si>
    <t>Para la intervencion IVC a establecimientos médico veterinarios se evidencio acta EZ01C005203 con inconsistencias la matricula mercantil, en acta no se relaciono ningun numero de matricula, sin embrago enaplicativo SIVIGILA D.C se encuentra digitado el numero 2535965</t>
  </si>
  <si>
    <t>febrero de 2025</t>
  </si>
  <si>
    <t>SB01C044915</t>
  </si>
  <si>
    <t xml:space="preserve">Otras actividades comerciales saneamiento básico: Establecimientos de venta de juguetes, casinos o juegos de azar, expendio de colchones y baños públicos </t>
  </si>
  <si>
    <t>En el mes febrero 2025 en la intervención "Otras actividades comerciales saneamiento básico: Establecimientos de venta de juguetes, casinos o juegos de azar, expendio de colchones y baños públicos",  en acta de IVC SB01C044915 de concepto desfavorable con ID 811557 del 08/02/2025, se presentó error en la digitación del número de matricula mercantil del establecimiento, ya que se diligenció en acta de IVC "02977373" sin embargo en aplicativo Sivigila se digitó "29773733"</t>
  </si>
  <si>
    <t>SB06C011125</t>
  </si>
  <si>
    <t>En el mes febrero de 2025 en la intervención "Establecimientos de educación preescolar, básica y media (Público)",  el acta de IVC SB06C011125 de concepto desfavorable  con ID 349041  del 03/02/2025 se presentó error de digitación en fecha de visita,  ya que se diligenció en el acta de IVC: "03/02/2025"; sin embargo en aplicativo Sivigila D.C se digitó como fecha "07/02/2025".</t>
  </si>
  <si>
    <t>SQ03C036970</t>
  </si>
  <si>
    <t>En el acta SQ03C036970 (ID 637421) con concepto Desfavorable del 19-02-2025, se evidenció digitación errada en el aplicativo Sivigila DC del dato registrado para matrícula mercantil.</t>
  </si>
  <si>
    <t>SQ03C036977</t>
  </si>
  <si>
    <t>En el acta SQ03C036977 (ID 806999) con concepto Desfavorable del 24-02-2025, se evidenció digitación errada en el aplicativo Sivigila DC del correo electrónico.</t>
  </si>
  <si>
    <t>SQ01C094159</t>
  </si>
  <si>
    <t>En el acta SQ01C094159 (ID 394568) con concepto Desfavorable del 18-02-2025, se evidenció digitación errada en el aplicativo Sivigila DC del tipo de establecimiento, al digitar "Ferretería", ya que en el soporte físico se encuentra registrado "Depósitos de materiales de construcción".</t>
  </si>
  <si>
    <t>SQ01C094147</t>
  </si>
  <si>
    <t>En el acta SQ01C094147 (ID 498167) con concepto Desfavorable del 10-02-2025, se evidenció digitación errada en el aplicativo Sivigila DC del correo electrónico.</t>
  </si>
  <si>
    <t>SQ03C036517</t>
  </si>
  <si>
    <t>En el acta SQ03C036517 (ID 607329) con concepto Desfavorable del 04-02-2025, para el acta anexa de aplicación de medida sanitaria de seguridad a establecimiento MH06C009310 no se registró en el aplicativo Sivigila DC como una de las causales "PR: Proceso".</t>
  </si>
  <si>
    <t>SQ03C036858</t>
  </si>
  <si>
    <t>En el acta SQ03C036858 (ID 701014) con concepto Desfavorable del 18-02-2025, se evidenció digitación errada en el aplicativo Sivigila DC del correo electrónico.</t>
  </si>
  <si>
    <t>SQ01C094173</t>
  </si>
  <si>
    <t>En el acta SQ01C094173 (ID 714388) con concepto Favorable con requerimientos del 19-02-2025, se evidenció digitación errada en el aplicativo Sivigila DC de la sustancia reportada en el ítem 8.1 del acta como "Bicarbonato de Sodio" y digitar "Bicarbonato de Calcio".</t>
  </si>
  <si>
    <t>SQ01C094211</t>
  </si>
  <si>
    <t>En el acta SQ01C094211 (ID 753356) con concepto Desfavorable del 14-02-2025, se evidenció digitación errada de la calificación del ítem 4.7 al registrar "2. No Cumple", ya que en el soporte físico este aspecto se encuentra calificado como "1. Cumple".</t>
  </si>
  <si>
    <t>SQ01C094212</t>
  </si>
  <si>
    <t>En el acta SQ01C094212 (ID 753504) con concepto Desfavorable del 14-02-2025, en el acta anexa para levantar o mantener medida sanitaria a establecimiento MH08C011215 se evidenció digitación errada en el aplicativo Sivigila DC de los datos de uno de los colaboradores que realiza la visita por parte de la autoridad sanitaria.</t>
  </si>
  <si>
    <t>SQ03C036516</t>
  </si>
  <si>
    <t>En el acta SQ03C036516 (ID 827027) con concepto Desfavorable del 03-02-2025, se evidenció digitación errada en el aplicativo Sivigila DC del NIT del establecimiento, tanto en el acta principal como en las actas anexas (SQ04C001819 y MH06C009309).</t>
  </si>
  <si>
    <t>SQ01C094186</t>
  </si>
  <si>
    <t>En el acta SQ01C094186 (ID 827033) con concepto Favorable con requerimientos del 04-02-2025, se evidenció digitación errada en el aplicativo Sivigila DC en el ítem 8.1 de la cantidad mensual almacenada de "PINTURA INFLAMABLE" al digitar "3 Metros cúbicos", ya que en el soporte físico se encuentra registrado "1 Galón".</t>
  </si>
  <si>
    <t>MH08C011347</t>
  </si>
  <si>
    <t>En el acta de levantamiento medida sanitaria a establecimiento MH08C011347 (ID 702501) del 17-02-2025, se evidenció digitación errada en el aplicativo Sivigila DC de los nombres de las dos personas que realizaron la visita por parte de la autoridad sanitaria.</t>
  </si>
  <si>
    <t>MH08C011237</t>
  </si>
  <si>
    <t>En el acta de levantamiento medida sanitaria a establecimiento MH08C011237 (ID 572603) del 24-02-2025, se evidenció digitación errada en el aplicativo Sivigila DC del nombre del profesional que realizó la visita por parte de la autoridad sanitaria.</t>
  </si>
  <si>
    <t>MH08C011236</t>
  </si>
  <si>
    <t>En el acta de levantamiento medida sanitaria a establecimiento MH08C011236 (ID 812726) del 24-02-2025, se evidenció digitación errada del nombre de la persona que atiende la visita por parte del establecimiento en el aplicativo Sivigila DC.</t>
  </si>
  <si>
    <t xml:space="preserve"> SB18C007252</t>
  </si>
  <si>
    <t>PROFESIONALES INDEPENDIENTES DE SALUD/OBJETO SOCIAL</t>
  </si>
  <si>
    <t>Se evidenció en (1) soporte Fecha: 19/02/2025 acta:SB18C007252 ID: 655115 de concepto desfavorable en la intervención Profesionales independientes de a salud se evidencia diferencia en físico vs SIVIGILA toda vez que en acta se diligencia en Barrio: Danubio I y II y en aplicativo SIVIGILA se diligencia Barrio: Danubio II y III.</t>
  </si>
  <si>
    <t>ARREM</t>
  </si>
  <si>
    <t>AR01C136972</t>
  </si>
  <si>
    <t>En el mes de febrero 2025 para la intervención "Visitas de Inspección y Vigilancia en espacios libres de humo y aerosoles", existe diferencia entre el soporte físico y el aplicativo SIVIGILA D.C; En el acta de inspección vigilancia Ley 1335 de 2009 No. AR01C136972 ID 647141 del 25/02/2025, toda vez que en el soporte físico registra campo Observaciones "Nota: Se corrige la palabra Seg”; Sin embargo, en aplicativo SIVIGILA D.C., no se digitó.</t>
  </si>
  <si>
    <t>AR01C137660</t>
  </si>
  <si>
    <t>En el mes de febrero 2025 para la intervención "Visitas de Inspección y Vigilancia en espacios libres de humo y aerosoles", existe diferencia entre el soporte físico y el aplicativo SIVIGILA D.C; En el acta de inspección vigilancia Ley 1335 de 2009 No. AR01C137660 ID 712918 del 20/02/2025, toda vez que en el soporte físico registra en ítem 2 b Letrero ambientes libres de humo de tabaco "No cumple”; Sin embargo, en aplicativo SIVIGILA D.C., Cumple.</t>
  </si>
  <si>
    <t>AR01C136568</t>
  </si>
  <si>
    <t>En el mes de febrero 2025 para la intervención "Visitas de Inspección y Vigilancia en espacios libres de humo y aerosoles", existe diferencia entre el soporte físico y el aplicativo SIVIGILA D.C; En el acta de inspección vigilancia Ley 1335 de 2009 No. AR01C136568 ID 672036 del 13/02/2025, toda vez que en el soporte físico registra en ítems 4, 5, 6, 7, y 8 se “No aplica”; Sin embargo, en aplicativo SIVIGILA D.C., se digitó No cumple.</t>
  </si>
  <si>
    <t>AR01C137675</t>
  </si>
  <si>
    <t>En el mes de febrero 2025 para la intervención "Visitas de Inspección y Vigilancia en espacios libres de humo y aerosoles", existe diferencia entre el soporte físico y el aplicativo SIVIGILA D.C; En el acta de inspección vigilancia Ley 1335 de 2009 No. AR01C137675 ID 500252 del 21/02/2025, toda vez que en el soporte físico registró en observaciones "2b. No se evidencia señalización que indique "Respire con tranquilidad este es un espacio 100% libre de humo de tabaco y sus derivados" Articulo 19 ley 1335 de 2009"; Sin embargo, en aplicativo SIVIGILA D.C., No se digitó.</t>
  </si>
  <si>
    <t>AR01C136648</t>
  </si>
  <si>
    <t>En el mes de febrero 2025 para la intervención "Visitas de Inspección y Vigilancia en espacios libres de humo y aerosoles", existe diferencia entre el soporte físico y el aplicativo SIVIGILA D.C; En el acta de inspección vigilancia Ley 1335 de 2009 No. AR01C136648 ID 528804 del 10/02/2025, toda vez que en el soporte físico registró en ítem "2b. No cumple"; Sin embargo, en aplicativo SIVIGILA D.C., Se digitó "Cumple"</t>
  </si>
  <si>
    <t>AR01C136534</t>
  </si>
  <si>
    <t>En el mes de febrero 2025 para la intervención "Visitas de Inspección y Vigilancia en espacios libres de humo y aerosoles", existe diferencia entre el soporte físico y el aplicativo SIVIGILA D.C; En el acta de inspección vigilancia Ley 1335 de 2009 No. AR01C136534 ID 574012 del 07/02/2025, toda vez que en el soporte físico registró en Cumple con aspectos verificados de Ley 1335 del 2009 “No"; Sin embargo, en aplicativo SIVIGILA D.C., Se digitó "SI".</t>
  </si>
  <si>
    <t>AR01C136558</t>
  </si>
  <si>
    <t>En el mes de febrero 2025 para la intervención "Visitas de Inspección y Vigilancia en espacios libres de humo y aerosoles", existe diferencia entre el soporte físico y el aplicativo SIVIGILA D.C; En el acta de inspección vigilancia Ley 1335 de 2009 No. AR01C136558 ID 649927 del 11/02/2025, toda vez que en el soporte físico en observaciones "la presente acta no afecta el concepto sanitario del establecimiento"; Sin embargo, en aplicativo SIVIGILA D.C., No se digitó.</t>
  </si>
  <si>
    <t>AR01C137428</t>
  </si>
  <si>
    <t>En el mes de febrero 2025 para la intervención "Visitas de Inspección y Vigilancia en espacios libres de humo y aerosoles", existe diferencia entre el soporte físico y el aplicativo SIVIGILA D.C; En el acta de inspección vigilancia Ley 1335 de 2009 No. AR01C137428 ID 655358 del 26/02/2025, toda vez que en el soporte físico en observaciones "la presente acta no afecta nel concepto sanitario del establecimiento"; Sin embargo, en aplicativo SIVIGILA D.C., No se digitó.</t>
  </si>
  <si>
    <t>AR01C137429</t>
  </si>
  <si>
    <t xml:space="preserve">En el mes de febrero 2025 para la intervención "Visitas de Inspección y Vigilancia en espacios libres de humo y aerosoles", existe diferencia entre el soporte físico y el aplicativo SIVIGILA D.C; En el acta de inspección vigilancia Ley 1335 de 2009 No. AR01C137429 ID 759132 del 26/02/2025, toda vez que en el soporte físico en observaciones "9-No existe acciones para el desestimulo de consumo de cigarrillos por unidad"; Sin embargo, en aplicativo SIVIGILA D.C., No se digitó. </t>
  </si>
  <si>
    <t>AR01C136912</t>
  </si>
  <si>
    <t>En el mes de febrero 2025 para la intervención "Visitas de Inspección y Vigilancia en espacios libres de humo y aerosoles", existe diferencia entre el soporte físico y el aplicativo SIVIGILA D.C; En el acta de inspección vigilancia Ley 1335 de 2009 No. AR01C136912 ID 672609 del 27/02/2025, toda vez que en el soporte físico en observaciones "3-Se evidenció venta de cigarrillo por unidad"; Sin embargo, en aplicativo SIVIGILA D.C.,  No se digitó.</t>
  </si>
  <si>
    <t>AR01C136726</t>
  </si>
  <si>
    <t xml:space="preserve">En el mes de febrero 2025 para la intervención "Visitas de Inspección y Vigilancia en espacios libres de humo y aerosoles", existe diferencia entre el soporte físico y el aplicativo SIVIGILA D.C; En el acta de inspección vigilancia Ley 1335 de 2009 No. AR01C136726 ID 480619 del 12/02/2025, toda vez que en el soporte físico registró en Cumple con aspectos verificados de Ley 1335 del 2009  "No"; Sin embargo, en aplicativo SIVIGILA D.C.,  Se digitó "SI". </t>
  </si>
  <si>
    <t>AR01C137518</t>
  </si>
  <si>
    <t xml:space="preserve">En el mes de febrero 2025 para la intervención "Visitas de Inspección y Vigilancia en espacios libres de humo y aerosoles", existe diferencia entre el soporte físico y el aplicativo SIVIGILA D.C; En el acta de inspección vigilancia Ley 1335 de 2009 No. AR01C137518 ID 686572 del 20/02/2025, toda vez que en el soporte físico registró en  Ítems   "1c cumple; "; Sin embargo, en aplicativo SIVIGILA D.C.,  Se digitó No cumple. </t>
  </si>
  <si>
    <t>AR01C137331</t>
  </si>
  <si>
    <t>Operativos Interinstitucionales de control de espacios libres de humo y aerosoles.</t>
  </si>
  <si>
    <t>En el mes de febrero 2025 para la intervención "Operativos Interinstitucionales de control de espacios libres de humo y aerosoles.", existe diferencia entre el soporte físico y el aplicativo SIVIGILA D.C; En el acta de inspección vigilancia Ley 1335 de 2009 No. AR01C137331 ID 350960 del 24/02/2025, toda vez que en el soporte físico registró en campo observaciones "3 Se evidencia cajetillas abiertas en area de caja", "8  se evidencia cajetillas de publicidad en área de caja"; Sin embargo, en aplicativo SIVIGILA D.C., Se digitó "3 se evidencia cajetillas de publicidad en área de caja" y no se digitó el numeral 8.</t>
  </si>
  <si>
    <t>AR02C004624</t>
  </si>
  <si>
    <t>Aplicación de encuesta de caracterización de posibles factores de riesgo de enfermedad respiratoria por exposición a contaminación del aire. sobre efectos auditivos y/o extra auditivos asociados a ruido</t>
  </si>
  <si>
    <t>En el mes de febrero 2025 para la intervención "Encuesta periódica de prevalencia de sintomatología respiratoria en menores de 5 años", existe diferencia entre el soporte físico y el aplicativo SIVIGILA D.C; En el soporte No. AR02C004624 ID 313644 del 25/02/2025, toda vez que en el soporte físico registró en Información básica del niño campo fecha de nacimiento "06-07-2021"; Sin embargo, en aplicativo SIVIGILA D.C., se digitó 09-07-2021.</t>
  </si>
  <si>
    <t>AR05C003308</t>
  </si>
  <si>
    <t>En el mes de febrero 2025 para la intervención "Encuesta de percepción del ruido en unidad habitacional", existe diferencia entre el soporte físico y el aplicativo SIVIGILA D.C; En el soporte No. AR05C003308 ID 313646 del 26/02/2025, toda vez que en el soporte físico registró la Información de encuesta de calidad del sueño y somnolencia poblacional adulta; Sin  embargo, en aplicativo SIVIGILA D.C., no se digitó.</t>
  </si>
  <si>
    <t>Código 1063 Bosa</t>
  </si>
  <si>
    <t>Valor %</t>
  </si>
  <si>
    <t>BASES DE DATOS VS SOPORTES EN MEDIO FISICO – DIGITADOR SISVEA - VIGILANCIA INTENSIFICADA</t>
  </si>
  <si>
    <t>SB08C005557</t>
  </si>
  <si>
    <t>En el periodo del 01 al 28 de febrero de 2025. Acta No.SB08C005557 ID 396639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“CERAMIREZ0@YAHOO.COM” mientras que en SIVIGILA aparece “CERAMIREZ0@YAHHO.COM”</t>
  </si>
  <si>
    <t xml:space="preserve">SB08C005529 </t>
  </si>
  <si>
    <t>En el periodo del 01 al 28 de febrero de 2025. Acta No.SB08C005529 ID 396639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“ABUELITOSADORADOS7@GMAIL.COM” mientras que en SIVIGILA aparece “ABUELITOSDORADOS7@GMAIL.COM”.</t>
  </si>
  <si>
    <t xml:space="preserve">SB08C005583 </t>
  </si>
  <si>
    <t>En el periodo del 01 al 28 de febrero de 2025. Acta No.SB08C005583 ID 646351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el ítem 6.3 PLAZO DE LOS REQUERIMIENTOS para el ítem PLAZO INICIAL en FISICO se diligenció 04/03/2025 mientras que en SIVIGILA aparece 03/03/2025.</t>
  </si>
  <si>
    <t>SQ07C005178</t>
  </si>
  <si>
    <t xml:space="preserve">En el acta SQ07C005178 (ID 803159) con concepto Favorable del 05-02-2025, se evidenció digitación errada en el aplicativo Sivigila DC para el acta anexa de inspección vigilancia Ley 1335 de 2009 AR01C133554 del ítem donde se indica si el establecimiento cumple con los aspectos verificados (ítem 4). </t>
  </si>
  <si>
    <t>SQ07C005230</t>
  </si>
  <si>
    <t>En el acta SQ07C005230 (ID 827025) con concepto Desfavorable del 04-02-2025, se evidenció digitación errada en el aplicativo Sivigila DC del número de inscripción del establecimiento.</t>
  </si>
  <si>
    <t>SQ07C005164</t>
  </si>
  <si>
    <t>En el acta SQ07C005164 (ID 389098) con concepto Favorable del 07-02-2025, se evidenció digitación errada en el aplicativo Sivigila DC del nombre del propietario del establecimiento, el hallazgo reportado para el ítem 6.2 y el número de documento de la persona que atiende la visita por parte del establecimiento.</t>
  </si>
  <si>
    <t>Glosa Febrero 2025 por Rutinarias</t>
  </si>
  <si>
    <t>Glosa Febrero 2025 por VI</t>
  </si>
  <si>
    <t>Total Digitadores Febrero 2025</t>
  </si>
  <si>
    <t>MARZO DE 2025</t>
  </si>
  <si>
    <t>339268
597167</t>
  </si>
  <si>
    <t>MS05C017938
MS05C017928</t>
  </si>
  <si>
    <t>Se evidenció que existe diferencia entre el soporte en físico y el aplicativo SIVIGILA D:C, para el soporte MS05C017938 con ID 339268 del 07/03/2025 con concepto desfavorable de la localidad de Kennedy, se indicó el dato “no” como presenta matricula mercantil del establecimiento, sin embargo, en el aplicativo SIVIGILA D.C se digitó “si” y matricula “02097608”
Se evidenció que existe diferencia entre el soporte en físico y el aplicativo SIVIGILA D:C, para el soporte MS05C017928 con ID 597167 del 16/03/2025 con concepto favorable con requerimientos de la localidad de Kennedy, se indicó el dato “MS00020736” como número de inscripción, sin embargo, en el aplicativo SIVIGILA D.C se digitó “no tiene”</t>
  </si>
  <si>
    <t>MS05C017906</t>
  </si>
  <si>
    <r>
      <t xml:space="preserve">Se identifica en acta MS05C017906, ID: 351531, con concepto Desfavorable, error en la digitación del correo electrónico, en el acta se encuentra como </t>
    </r>
    <r>
      <rPr>
        <b/>
        <sz val="8"/>
        <color rgb="FF000000"/>
        <rFont val="Arial"/>
        <family val="2"/>
      </rPr>
      <t>FONTIGROGAS</t>
    </r>
    <r>
      <rPr>
        <sz val="8"/>
        <color rgb="FF000000"/>
        <rFont val="Arial"/>
        <family val="2"/>
      </rPr>
      <t xml:space="preserve">@GMAIL.COM, sin embargo, en el SIVIGILA D.C se encuentra </t>
    </r>
    <r>
      <rPr>
        <b/>
        <sz val="8"/>
        <color rgb="FF000000"/>
        <rFont val="Arial"/>
        <family val="2"/>
      </rPr>
      <t>DISCOLFARSAS</t>
    </r>
    <r>
      <rPr>
        <sz val="8"/>
        <color rgb="FF000000"/>
        <rFont val="Arial"/>
        <family val="2"/>
      </rPr>
      <t>@GMAIL.COM</t>
    </r>
  </si>
  <si>
    <t>MS05C017905</t>
  </si>
  <si>
    <r>
      <t xml:space="preserve">Se identifica en acta MS05C017905, ID: 734686, con concepto Desfavorable, error en la digitación del correo electrónico, en el acta se encuentra como </t>
    </r>
    <r>
      <rPr>
        <b/>
        <sz val="8"/>
        <color rgb="FF000000"/>
        <rFont val="Arial"/>
        <family val="2"/>
      </rPr>
      <t>BTELLO.LINDA@GMAIL.COM</t>
    </r>
    <r>
      <rPr>
        <sz val="8"/>
        <color rgb="FF000000"/>
        <rFont val="Arial"/>
        <family val="2"/>
      </rPr>
      <t xml:space="preserve">, sin embargo, en el SIVIGILA D.C se encuentra </t>
    </r>
    <r>
      <rPr>
        <b/>
        <sz val="8"/>
        <color rgb="FF000000"/>
        <rFont val="Arial"/>
        <family val="2"/>
      </rPr>
      <t>BOTELLO.LINDA@GMAIL.COM</t>
    </r>
  </si>
  <si>
    <t>MS05C018051</t>
  </si>
  <si>
    <r>
      <t xml:space="preserve">Se identifica en acta MS05C018051, ID: 366541, con concepto Desfavorable, error en la digitación del número de inscripción, en el acta se encuentra como </t>
    </r>
    <r>
      <rPr>
        <b/>
        <sz val="8"/>
        <color rgb="FF000000"/>
        <rFont val="Arial"/>
        <family val="2"/>
      </rPr>
      <t>MS00006424</t>
    </r>
    <r>
      <rPr>
        <sz val="8"/>
        <color rgb="FF000000"/>
        <rFont val="Arial"/>
        <family val="2"/>
      </rPr>
      <t xml:space="preserve">, sin embargo, en el SIVIGILA D.C se encuentra </t>
    </r>
    <r>
      <rPr>
        <b/>
        <sz val="8"/>
        <color rgb="FF000000"/>
        <rFont val="Arial"/>
        <family val="2"/>
      </rPr>
      <t>MS00006024</t>
    </r>
  </si>
  <si>
    <t>SB12C001049</t>
  </si>
  <si>
    <t xml:space="preserve">En acta con concepto Favorable con requerimientos en SIVIGILA DC, no se registró el segundo funcionario que ejecuto la visita. </t>
  </si>
  <si>
    <t>SB12C001050</t>
  </si>
  <si>
    <t xml:space="preserve">En acta con concepto Favorable en SIVIGILA DC, no se registró el segundo funcionario que ejecuto la visita. </t>
  </si>
  <si>
    <t>SQ01C095388</t>
  </si>
  <si>
    <t>En el Acta No. SQ01C095388, ID establecimiento (302386), de fecha 13/3/2025 con Concepto Desfavorable. Se digitó el número de documento del propietario 79276549, sin embargo, en consulta en la página dela Procuraduría y en el soporte físico se reportó 79276544.</t>
  </si>
  <si>
    <t>SQ01C095086</t>
  </si>
  <si>
    <t>En el Acta No. SQ01C095086, ID establecimiento (303649), de fecha 13/3/2025 con Concepto Desfavorable. En el ítem 8.1 se digitó la cantidad mensual almacenada de la pintura base agua 40 Kilogramos, sin embargo, en el soporte físico se registró 40 Galones.</t>
  </si>
  <si>
    <t>SQ01C095514</t>
  </si>
  <si>
    <t xml:space="preserve">En el Acta No. SQ01C095514, ID establecimiento (306815), de fecha 8/3/2025 con Concepto Favorable. No se digitó la información registrada en el soporte físico en los ítems 10.1, 10.4, 10.5, 10.6 y 10.7 </t>
  </si>
  <si>
    <t>SQ01C095316</t>
  </si>
  <si>
    <t>En el Acta No. SQ01C095316, ID establecimiento (440299), de fecha 13/3/2025 con Concepto Desfavorable. En el ítem 8.1 se digitó la cantidad mensual utilizada y almacenada de adhesivo inflamable 1 galón / 1 galón, sin embargo, en el soporte físico se diligenció 5 litros /10 litros respectivamente. Adicional, no se digitó la información registrada en el soporte físico de la pintura inflamable.</t>
  </si>
  <si>
    <t>SQ01C095541</t>
  </si>
  <si>
    <t>En el Acta No. SQ01C095541, ID establecimiento (441659), de fecha 18/3/2025 con Concepto Favorable con Requerimientos. No se digitó la información registrada en el soporte físico en los ítems 10.1, 10.4, 10.5, 10.6 y 10.7.</t>
  </si>
  <si>
    <t>SQ01C093638</t>
  </si>
  <si>
    <t>En el Acta No. SQ01C093638, ID establecimiento (492886), de fecha 12/3/2025 con Concepto Favorable con Requerimientos. Se digitó la calificación del ítem 4.10 "Cumple", sin embargo, de acuerdo con nota aclaratoria en la hoja 6 se registró: 4.10 Cumplimiento: NO. hallazgo: Envases sin rotular de las sustancias químicas.</t>
  </si>
  <si>
    <t>SQ03C037275</t>
  </si>
  <si>
    <t>En el Acta No. SQ03C037275, ID establecimiento (622236), de fecha 20/3/2025 con Concepto Desfavorable. Se digitó el número de documento de la persona por parte del establecimiento 1016701345, sin embargo, de acuerdo con la nota aclaratoria en la hoja 8 el número es 1016712345.</t>
  </si>
  <si>
    <t>SQ01C095883</t>
  </si>
  <si>
    <t>En el Acta No. SQ01C095883, ID establecimiento (625809), de fecha 19/3/2025 con Concepto Favorable con Requerimientos. En el ítem 8.1 se digitó para el varsol "Tiene ficha de datos seguridad": SI, sin embargo, de acuerdo con nota aclaratoria en la página 6 se registró: Varsol No cuenta con ficha de datos seguridad.</t>
  </si>
  <si>
    <t>SQ01C095210</t>
  </si>
  <si>
    <t>En el Acta No. SQ01C095210, ID establecimiento (709451), de fecha 12/3/2025 con Concepto Desfavorable. Se digitó el NIT: 36313192-0, sin embargo, en el soporte físico se diligenció "No tiene". Además se digitó el nombre del propietario RODRIGO MANUEL SALGADO PEÑALTA, sin embargo, en consulta en la página de la Procuraduría y en el soporte físico se reportó RODRIGO MANUEL SALGADO PEÑATA.</t>
  </si>
  <si>
    <t>SQ01C093637</t>
  </si>
  <si>
    <t>En el Acta No. SQ01C093637, ID establecimiento (711498), de fecha 5/3/2025 con Concepto Favorable con Requerimientos. En el ítem 8.1 se digitó para la pintura inflamable "Tiene ficha de datos seguridad": SI, sin embargo, de acuerdo con nota aclaratoria en la página 6 se registró: Pintura inflamable. Tiene ficha de datos seguridad: NO.</t>
  </si>
  <si>
    <t>SQ01C095253</t>
  </si>
  <si>
    <t>En el Acta No. SQ01C095253, ID establecimiento (711989), de fecha 7/3/2025 con Concepto Desfavorable. Se digitó para el ítem 4.4 la calificación No Cumple, sin embargo, en el soporte físico, se calificó Cumple.</t>
  </si>
  <si>
    <t>SQ03C037006</t>
  </si>
  <si>
    <t>En el Acta No. SQ03C037006, ID establecimiento (742896), de fecha 17/3/2025 con Concepto Desfavorable. Se digitó el número de inscripción SQ0001005, sin embargo, de acuerdo con nota aclaratoria registrada en la hoja 8 se relaciona el número: SQ00001005.</t>
  </si>
  <si>
    <t>SQ03C037264</t>
  </si>
  <si>
    <t>En el Acta No. SQ03C037264, ID establecimiento (804260), de fecha 18/3/2025 con Concepto Desfavorable. Se digitó los datos de la persona por parte del establecimiento Nombre: YORMAN MUÑOZ HERRERA, Tipo documento:PPT, Número de documento: 19504391, sin embargo, de acuerdo con nota acalaratoria la información es: Nombre: YHORMAN YAYZ MUÑOZ HERRERA, Tipo documento: PEP, Número de documento: 9275848221121985.</t>
  </si>
  <si>
    <t>SQ01C095825</t>
  </si>
  <si>
    <t>En el Acta No. SQ01C095825, ID establecimiento (819332), de fecha 12/3/2025 con Concepto Desfavorable. Se digitó el nombre del establecimiento SERVITEMPLE B 80 SAS, sin embargo, en el soporte físico y en consulta en la página del RUES el nombre es SERVITEMPLE B&amp;O SAS.</t>
  </si>
  <si>
    <t>SQ03C036978</t>
  </si>
  <si>
    <t>En el Acta No. SQ03C036978, ID establecimiento (828961), de fecha 3/3/2025 con Concepto Desfavorable. Se digitó fecha visita 03/03/2025, sin embargo, en el soporte físico se diligenció 04/03/2025. Acta medida sanitaria MH06C008959</t>
  </si>
  <si>
    <t>SQ01C095322</t>
  </si>
  <si>
    <t>En el Acta No. SQ01C095322, ID establecimiento (830275), de fecha 17/3/2025 con Concepto Favorable con Requerimientos. Se digitó en motivo de la visita: Programación, sin embargo, de acuerdo con nota aclaratoria registrada en la hoja 6, el motivo de la visita es: Otro - Autorregulación.</t>
  </si>
  <si>
    <t>SQ08C001849</t>
  </si>
  <si>
    <t>En el Acta No. SQ08C001849, ID establecimiento (830280), de fecha 14/3/2025 con No Se Emite Concepto. Se digitó Número Trabajadores: 2, sin embargo, en el soporte físico se registró Número Trabajadores: 1.</t>
  </si>
  <si>
    <t>MH06C008674</t>
  </si>
  <si>
    <t>en el soporte físico se indicó una causal asociada a Proceso (PR), sin embargo, en el aplicativo SIVIGILA DC no se seleccionó esta opción.</t>
  </si>
  <si>
    <t>SQ03C037298</t>
  </si>
  <si>
    <t>en nombre del establecimiento se registra en el soporte físico; "Sala de Belleza Manhattan", sin embargo, en el aplicativo SIVIGILA DC se digitó: "SALA DE BELLEZA MANHATAN".</t>
  </si>
  <si>
    <t>SQ03C036095</t>
  </si>
  <si>
    <t>en nombre del establecimiento se registra en el soporte físico; "Barber Company la Felicidad", sin embargo, en el aplicativo SIVIGILA DC se digitó: "BEAUTY LAB"; además en Sede se registra en el soporte físico; "Única", sin embargo, en el aplicativo SIVIGILA DC se digitó: "PELUQUERÍA"; adicional en Nombre representante legal se registra en el soporte físico; "Lina Caterin Baracaldo", sin embargo, en el aplicativo SIVIGILA DC se digitó: "LINA KATERIN  BARACALDO".</t>
  </si>
  <si>
    <t>SQ01C096107</t>
  </si>
  <si>
    <t>en Días Funcionamiento se registra en el soporte físico: "Domingo a domingo", sin embargo, en el aplicativo SIVIGILA DC se digitó: "Lunes  a Viernes".</t>
  </si>
  <si>
    <t>SQ01C095691</t>
  </si>
  <si>
    <t>en unidades de medida de la sustancia química "GAS NATURAL" se registra en el soporte físico "gal", sin embargo, en el aplicativo SIVIGILA DC se digitó: "m3".</t>
  </si>
  <si>
    <t>353398
348474</t>
  </si>
  <si>
    <t>AS02C142844
AS02C140107</t>
  </si>
  <si>
    <t xml:space="preserve">En el mes de marzo de 2025  en la intervencion Restaurantes, cevicherías y comidas rápidas, existe diferencia entre el soporte físico y el aplicativo SIVIGILA DC, en dos actas:
1.Acta: AS02C142844, ID 353398, de fecha 19/03/2025, establecimiento Surtidor De Aves 2 2 Ate. En actas físicas de IVC y de aplicación de medida sanitaria se registró en cédula del establecimiento, apartado Nombre propietario a Mara Ester Tinoco; sin embargo, en aplicativo SIVIGILA DC se digitó como "Ester Tinoco Maria”.
2. Acta: AS02C140107, ID 348474, de fecha 21/03/2025, establecimiento Opalo Restaurante. En actas físicas de IVC y de aplicación de medida sanitaria se registró en cédula del establecimiento, en el apartado correo electrónico para notificación se registró helbertgr@hotmail.com; sin embargo, en aplicativo SIVIGILA DC se digitó como “helbert@hotmail.com”.
</t>
  </si>
  <si>
    <t>AS05C004113</t>
  </si>
  <si>
    <t>En el mes de marzo de 2025  en la intervencion Supermercados - Hipermercados - Grandes superficies, existe diferencia entre el soporte físico y el aplicativo SIVIGILA DC, en  un acta:
1. Acta AS05C004113, ID 408739, de fecha 06/03/2025, establecimiento Merca Centros 2000.En el acta de IVC, se marcó la opción de medida sanitaria de destrucción, observando que en apartado de observaciones se registró nota aclaratoria " No se realiza destrucción o desnaturalización, medida sanitaria aplicada corresponde a clausura temporal total"; sin embargo, en el aplicativo SIVIGILA DC se marcó la casilla de destrucción.</t>
  </si>
  <si>
    <t>AS04C044683</t>
  </si>
  <si>
    <t>Se evidencio que en acta de IVC Nº AS04C044683, se relacionó que se tomó medida de destrucción, sin embargo, en el aplicativo no se relacionó la medida de destrucción.</t>
  </si>
  <si>
    <t>AS08C029837</t>
  </si>
  <si>
    <t>Expendios de bebidas alcoholicas</t>
  </si>
  <si>
    <t>En el acta No AS08C029837 ID 420392 del 13 de marzo de 2025, en acta de medida sanitaria de seguridad. Destrucción o desnaturalización No MH05C006444, en físico esta fecha de vencimiento del producto Cerveza, marca Águila Ven20 Dic24 y en SIVIGILA digitaron 28/12/2025.</t>
  </si>
  <si>
    <t>AR07C002660</t>
  </si>
  <si>
    <t>En el mes de Marzo 2025 existe diferencia entre el soporte físico y el aplicativo SIVIGILA D.C, toda vez que en la encuesta de síntomas no específicos por radiación electromagnética AR07C002660 del 20/03/2025 ID 324591, en el soporte físico, en la pregunta 35 sobre uso de equipos y electrodomésticos, seleccionan en horno microondas "SI", en días a la semana "5" y  en distancia del equipo "30-100”; sin embargo, en el aplicativo SIVIGILA D.C se digito en horno microondas "SI", "5", pero en  distancia del equipo digitaron "999".</t>
  </si>
  <si>
    <t>AR01C137073</t>
  </si>
  <si>
    <t>En el mes de marzo 2025 existe diferencia entre el soporte físico y el aplicativo SIVIGILA D.C, toda vez que se observa que en el acta AR01C137073 del 03/03/2025, en el soporte físico, el aspecto a verificar 2B lo califican como "NC" No Cumple; sin embargo, en el aplicativo SIVIGILA D.C se digito el aspecto 2B como cumple.</t>
  </si>
  <si>
    <t>AR01C137147</t>
  </si>
  <si>
    <t>En el mes de marzo 2025 existe diferencia entre el soporte físico y el aplicativo SIVIGILA D.C, toda vez que se observa que en el acta AR01C137147 del 17/03/2025, en el soporte físico, en "3.Observaciones" registra "Se socializa normatividad ley 1335 de 2009. Durante la visita al establecimiento se evidencia incumplimiento en: 1A - Se evidencio trabajador fumando dentro del establecimiento. 2B - No cuentan con la señalización ''respire con tranquilidad,  espacio 100% libre de humo de tabaco''. 9 - No existen acciones que incentiven al desestimuló del consumo de cigarrillo. Lo anterior sera notificado a policia nacional y secretaria de gobierno. La presente acta no afecta el  concepto sanitario del  establecimiento. Hago corrección del nombre  del establecimiento CREW GARAGE"; sin embargo en el aplicativo SIVIGILA D.C no se digitaron los últimos párrafos de la observación "...La presente acta no afecta el  concepto sanitario del  establecimiento. Hago corrección del nombre  del establecimiento CREW GARAGE..."</t>
  </si>
  <si>
    <t xml:space="preserve">Puente Aranda </t>
  </si>
  <si>
    <t>SQ03C037205</t>
  </si>
  <si>
    <t xml:space="preserve">IVC A ESTABLECIMIENTOS DE ESTETICA ORNAMENTAL </t>
  </si>
  <si>
    <t xml:space="preserve">
Acta SQ03C037205  con Id (445383), nombre del establecimiento MARIA JOSE PELUQUERIA, concepto favorable   error en digitación en la direccion de notificacion en el aplicativo SIVIGILA DC </t>
  </si>
  <si>
    <t>SQ03C037192</t>
  </si>
  <si>
    <t>En el acta SQ03C037192 (ID 553801) con concepto Desfavorable del 12-03-2025, se evidenció digitación errada en el aplicativo Sivigila DC de la matrícula mercantil del establecimiento.</t>
  </si>
  <si>
    <t>SQ03C037194</t>
  </si>
  <si>
    <t>En el acta SQ03C037194 (ID 596197) con concepto Desfavorable del 13-03-2025, se evidenció digitación errada del nombre del propietario y el correo electrónico en el aplicativo Sivigila DC.</t>
  </si>
  <si>
    <t>En el acta SQ03C037444 (ID 622950) con concepto Desfavorable del 20-03-2025, en el acta anexa de aplicación de medida sanitaria de seguridad a establecimiento MH06C009004 no se digitó en el aplicativo Sivigila DC el número de acta de IVC.</t>
  </si>
  <si>
    <t>SQ01C095425</t>
  </si>
  <si>
    <t>En el acta SQ01C095425 (ID 625925) con concepto Desfavorable del 08-03-2025, se evidenció digitación errada del correo electrónico en el aplicativo Sivigila DC.</t>
  </si>
  <si>
    <t>SQ01C096124</t>
  </si>
  <si>
    <t>En el acta SQ01C096124 (ID 682552) con concepto Desfavorable del 25-03-2025, se evidenció digitación errada del nombre del establecimiento en el aplicativo Sivigila DC.</t>
  </si>
  <si>
    <t>SQ01C095842</t>
  </si>
  <si>
    <t>En el acta SQ01C095842 (ID 729146) con concepto Favorable del 23-03-2025, se evidenció digitación errada de la intervención y tipo de establecimiento en el aplicativo Sivigila DC, ya que de acuerdo con lo registrado en el soporte físico es una intervención de IVC a industria de la madera de menos de 20 trabajadores y el tipo de intervención es: Fábrica de muebles.</t>
  </si>
  <si>
    <t>SQ01C095884</t>
  </si>
  <si>
    <t>En el acta SQ01C095884 (ID 749319) con concepto Desfavorable del 18-03-2025, se evidenció digitación errada del correo electrónico en el aplicativo Sivigila DC.</t>
  </si>
  <si>
    <t>SQ01C096183</t>
  </si>
  <si>
    <t>En el acta SQ01C096183 (ID 756049) con concepto Desfavorable del 26-03-2025, no se digitaron en el aplicativo Sivigila DC la calificación y los hallazgos reportados para los ítems 5.4 y 5.5.</t>
  </si>
  <si>
    <t>SQ03C036899</t>
  </si>
  <si>
    <t>En el acta SQ03C036899 (ID 814128) con concepto Desfavorable del 14-03-2025, se evidenció digitación errada en el aplicativo Sivigila DC del nombre del establecimiento.</t>
  </si>
  <si>
    <t>SQ03C036888</t>
  </si>
  <si>
    <t>En el acta SQ03C036888 (ID 827027) con concepto Desfavorable del 07-03-2025, se evidenció digitación errada en el aplicativo Sivigila DC del NIT del establecimiento, tanto en el acta principal como en el acta anexa SQ04C001845.</t>
  </si>
  <si>
    <t>SQ03C036880</t>
  </si>
  <si>
    <t>En el acta SQ03C036880 (ID 828953) con concepto Desfavorable del 05-03-2025, se evidenció digitación incompleta del número de inscripción del establecimiento en el aplicativo Sivigila DC.</t>
  </si>
  <si>
    <t>SQ03C036890</t>
  </si>
  <si>
    <t>En el acta SQ03C036890 (ID 829315) con concepto Desfavorable del 11-03-2025, para el acta anexa de aplicación de medida sanitaria de seguridad a establecimiento MH06C009340 no se registró en el aplicativo Sivigila DC como una de las causales "DO: Documentación".</t>
  </si>
  <si>
    <t>SQ03C036891</t>
  </si>
  <si>
    <t>En el acta SQ03C036891 (ID 829363) con concepto Desfavorable del 11-03-2025, se evidenció digitación errada del correo electrónico en el aplicativo Sivigila DC.</t>
  </si>
  <si>
    <t>MH08C011791</t>
  </si>
  <si>
    <t>En el acta de levantamiento medida sanitaria a establecimiento MH08C011791 (ID 813513) del 20-03-2025, se evidenció digitación errada en el aplicativo Sivigila DC del apellido de la persona que atiende la visita por parte del establecimiento.</t>
  </si>
  <si>
    <t>AR01C138054</t>
  </si>
  <si>
    <t>En el mes de marzo 2025 para la intervención "Visitas de Inspección y Vigilancia en espacios libres de humo y aerosoles", existe diferencia entre el soporte físico y el aplicativo SIVIGILA D.C; En el acta de inspección vigilancia Ley 1335 de 2009 No. AR01C138054 ID 418213 del 11/03/2025, toda vez que en el soporte físico registró en Ítems   "9 No cumple; "; Sin embargo, en aplicativo SIVIGILA D.C., Se digitó "Cumple".</t>
  </si>
  <si>
    <t>AR01C137899</t>
  </si>
  <si>
    <t>En el mes de marzo 2025 para la intervención "Visitas de Inspección y Vigilancia en espacios libres de humo y aerosoles", existe diferencia entre el soporte físico y el aplicativo SIVIGILA D.C; En el acta de inspección vigilancia Ley 1335 de 2009 No. AR01C137899 ID 332326 del 29/03/2025, toda vez que en el soporte físico se registró en Ítem “2a No aplica”; Sin embargo, en aplicativo SIVIGILA D.C.,  Se digitó “No Cumple”.</t>
  </si>
  <si>
    <t>AR05C003339</t>
  </si>
  <si>
    <t xml:space="preserve">En el mes de marzo 2025 para la intervención "Encuesta percepción del ruido en unidad habitacional", existe diferencia entre el soporte físico y el aplicativo SIVIGILA D.C; En el soporte No. AR05C003339 ID 324496 del 13/03/2025, toda vez que en el soporte físico registró en p1.20. ¿Dentro de la edificación funciona alguna fábrica o negocio? Si "Tienda víveres"; Sin embargo, en aplicativo SIVIGILA D.C., se digitó "ASESOR COMERCIAL"; así mismo se consignó en formato físico en observaciones "Se aclara que el  encuestado trabaja como tendero en la tienda de víveres que funciona dentro de la unidad habitacional en el primer piso" y en aplicativo SIVIGILA D.C., no se digitó. </t>
  </si>
  <si>
    <t>AR07C002597</t>
  </si>
  <si>
    <t xml:space="preserve">En el mes de marzo 2025 para la intervención “Encuesta percepción de síntomas no específicos por radiación electromagnética”, existe diferencia entre el soporte físico y el aplicativo SIVIGILA D.C; En el soporte No. AR07C002597 ID 324895 del 17/03/2025, toda vez que en el soporte físico registró en p34 número de días que permanece en la vivienda por semana “7”; p35.9. Utiliza lavadora “si Distancia con el equipo (cm) &gt;100)”; p35.10. Utiliza plancha “Si Distancia con el equipo (cm) 30”; p36.5. Utiliza Manos Libres en llamadas "Si"; Sin embargo, en aplicativo SIVIGILA D.C., se digitó p34 número de días que permanece en la vivienda por semana “16”; p35 - 9. Utiliza lavadora “Si Distancia con el equipo (cm) 999); p35 - 10. Utiliza plancha “Si Distancia con el equipo (cm) 999”; p36 - 5. Utiliza Manos Libres en llamadas "No".
</t>
  </si>
  <si>
    <t>AR07C002622</t>
  </si>
  <si>
    <t xml:space="preserve">En el mes de marzo 2025 para la intervención "Encuesta percepción de síntomas no específicos por radiación electromagnética", existe diferencia entre el soporte físico y el aplicativo SIVIGILA D.C; En el soporte No. AR07C002622 ID 324945 del 26/03/2025, toda vez que en el soporte físico se registró en p35 - 1 Utiliza televisor “Si horas al día 3”; Sin embargo, en aplicativo SIVIGILA D.C., se digitó “Si horas al día 1”.
</t>
  </si>
  <si>
    <t>AR12C000514</t>
  </si>
  <si>
    <t xml:space="preserve">En el mes de marzo 2025 para la intervención "Atención de quejas por ruido", existe diferencia entre el soporte físico y el aplicativo SIVIGILA D.C; En el soporte No. AR12C000514 ID 43646 del 15/03/2025, toda vez que en el soporte físico se registró en 2,6 Teléfono celular  "3183803911"; Sin embargo, en aplicativo SIVIGILA D.C., se digitó "888".
</t>
  </si>
  <si>
    <t>AS02C143646</t>
  </si>
  <si>
    <t>En el mes de marzo de 2025  en la intervencion Vigilancia intensificada a refrigerios y catering, existe diferencia entre el soporte físico y el aplicativo SIVIGILA DC, en  un acta de visita de IVC a catering:
1.Acta AS02C143646, ID 829839, de fecha 20/03/2025, establecimiento catering: MR food happy eating SAS de la localidad Suba. En el acta física se registró un porcentaje de cumplimiento de 38,5; sin embargo, lo digitado en el aplicativo SIVIGILA DC fue de 39,50%.</t>
  </si>
  <si>
    <t>SQ07C005245</t>
  </si>
  <si>
    <t>En el acta SQ07C005245 (ID 805516) con concepto Favorable con requerimientos del 03-03-2025, se evidenció digitación errada en el aplicativo Sivigila DC de los hallazgos reportados para los ítems 5.6 y 5.8</t>
  </si>
  <si>
    <t>SQ07C005291</t>
  </si>
  <si>
    <t>En el acta SQ07C005291 (ID 829412) con concepto Favorable del 11-03-2025, se evidenció que no se digitó en el aplicativo Sivigila DC la información registrada en el ítem 4.3 del equipo Aspersora a motor marca Sthil SR 430, para el equipo "ESPOLVOREADORA" se digitó la marca del equipo errada</t>
  </si>
  <si>
    <t xml:space="preserve">TOTAL </t>
  </si>
  <si>
    <t>Glosa Marzo 2025 por Rutinarias</t>
  </si>
  <si>
    <t>Glosa Marzo 2025 por VI</t>
  </si>
  <si>
    <t>Total Digitadores Marzo 2025</t>
  </si>
  <si>
    <t xml:space="preserve">EQUIPO DE APOYO A LA SUPERVISION SUBRED 
REPORTE CONSOLIDADO DE INCONSISTENCIAS BASE DE TALENTO HUMANO </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</si>
  <si>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</si>
  <si>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</si>
  <si>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</si>
  <si>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</si>
  <si>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</si>
  <si>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</si>
  <si>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</si>
  <si>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</si>
  <si>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 xml:space="preserve">Seguridad Quimica </t>
  </si>
  <si>
    <t>MARIA PAULA JIMÉNEZ GUZMÁN</t>
  </si>
  <si>
    <t>INGENIERO(A) QUÍMICO(A)</t>
  </si>
  <si>
    <t>Profesional universitario 2</t>
  </si>
  <si>
    <t>No se registro en la base de talento humano del mes de Febrero del 2025 y si realizo acciones en la linea</t>
  </si>
  <si>
    <t>Leopoldo Enrique Galvis Laborde</t>
  </si>
  <si>
    <t>Médico Veterinario</t>
  </si>
  <si>
    <t>Profesional Universitario 2- Operativo</t>
  </si>
  <si>
    <t>Registran en base de TH para el mes de febrero 2025 en producto Observación y seguimiento al animal agresor y lo correcto es Prevención y Control de enfermedades zoonóticas</t>
  </si>
  <si>
    <t>Estela Muñoz Hernández</t>
  </si>
  <si>
    <t xml:space="preserve">Médico Veterinario </t>
  </si>
  <si>
    <t>Kerly Dayana Guerrero Quintero</t>
  </si>
  <si>
    <t>Número de identificación registrado en planilla de pago del mes de febrero 2025 (700489181) no coinciden con numero de CE (787880)</t>
  </si>
  <si>
    <t>Paula Cristina Ángel Quiroz</t>
  </si>
  <si>
    <t>Tecnólogo saneamiento ambiental</t>
  </si>
  <si>
    <t>Tecnologo - Operativo</t>
  </si>
  <si>
    <t>registra en base de talento humano en línea de intervención Calidad del Agua y Saneamiento Básico y realizo actividades en la línea de Eventos Transmisibles de Origen Zoonótico y adicional en el producto registrado Observación y seguimiento al animal agresor y lo correcto es Prevención y Control de enfermedades zoonóticas.</t>
  </si>
  <si>
    <t>1000119470</t>
  </si>
  <si>
    <t>Jhonnan Mora Casallas</t>
  </si>
  <si>
    <t>TÉCNOLOGO EN SANEAMIENTO AMBIENTAL</t>
  </si>
  <si>
    <t>reporta como línea principal  CALIDAD DEL AGUA Y SANEAMIENTO BÁSICO y pertenece a Eventos Transmisibles de Origen Zoonótico</t>
  </si>
  <si>
    <t>Dayanna Fernanda Arevalo Valbuena</t>
  </si>
  <si>
    <t>Ingeniero(A) De Alimentos</t>
  </si>
  <si>
    <r>
      <t xml:space="preserve">
</t>
    </r>
    <r>
      <rPr>
        <b/>
        <sz val="8"/>
        <color theme="1"/>
        <rFont val="Arial"/>
        <family val="2"/>
      </rPr>
      <t xml:space="preserve">
Base de datos Talento Humano: </t>
    </r>
    <r>
      <rPr>
        <sz val="8"/>
        <color theme="1"/>
        <rFont val="Arial"/>
        <family val="2"/>
      </rPr>
      <t xml:space="preserve">En la base de febrero se reporta fecha de inicio 11/02/2025; sin embargo, la formalización del contrato en el SECOP es del 13/02/2025; adicionalmente, se evidencia inconsistencia en la </t>
    </r>
    <r>
      <rPr>
        <b/>
        <sz val="8"/>
        <color theme="1"/>
        <rFont val="Arial"/>
        <family val="2"/>
      </rPr>
      <t xml:space="preserve">
</t>
    </r>
    <r>
      <rPr>
        <sz val="8"/>
        <color theme="1"/>
        <rFont val="Arial"/>
        <family val="2"/>
      </rPr>
      <t>base  deTH de febrero, se regsistra 0 horas pero tuvo ejecución de 60 horas( fueron pagadas en marzo)</t>
    </r>
  </si>
  <si>
    <t>Febrero</t>
  </si>
  <si>
    <t>Fabian Andres Campos Ortiz</t>
  </si>
  <si>
    <t>Técnologo En Saneamiento Ambiental</t>
  </si>
  <si>
    <t>Tecnólogo</t>
  </si>
  <si>
    <r>
      <rPr>
        <b/>
        <sz val="8"/>
        <color theme="1"/>
        <rFont val="Arial"/>
        <family val="2"/>
      </rPr>
      <t>Base de datos Talento humano:</t>
    </r>
    <r>
      <rPr>
        <sz val="8"/>
        <color theme="1"/>
        <rFont val="Arial"/>
        <family val="2"/>
      </rPr>
      <t xml:space="preserve"> Inconsistencia en la base de datos de TH del mes de febrero se registró ejecución de 256 horas; sin embaRgo, lo realmente ejecutado fueron 184.
</t>
    </r>
  </si>
  <si>
    <t>Jorge Andres Arciniegas Garzon</t>
  </si>
  <si>
    <r>
      <rPr>
        <b/>
        <sz val="8"/>
        <color theme="1"/>
        <rFont val="Arial"/>
        <family val="2"/>
      </rPr>
      <t>Base de datos Talento humano:</t>
    </r>
    <r>
      <rPr>
        <sz val="8"/>
        <color theme="1"/>
        <rFont val="Arial"/>
        <family val="2"/>
      </rPr>
      <t xml:space="preserve"> Inconsistencia en la base de datos de TH del mes de febrero se registró ejecución de 184 horas; sin embargo, lo realmente ejecutado fueron 155
</t>
    </r>
  </si>
  <si>
    <t>Ivan Dario Rincon Lozano</t>
  </si>
  <si>
    <r>
      <rPr>
        <b/>
        <sz val="8"/>
        <color theme="1"/>
        <rFont val="Arial"/>
        <family val="2"/>
      </rPr>
      <t xml:space="preserve">Base de datos de Talento Humano </t>
    </r>
    <r>
      <rPr>
        <sz val="8"/>
        <color theme="1"/>
        <rFont val="Arial"/>
        <family val="2"/>
      </rPr>
      <t>:  en las bases de talento humano de febrero y marzo se encuentra registrado en la línea de Etoz como línea de intervención  principal.</t>
    </r>
  </si>
  <si>
    <t>Calidad del Agua y Saneamiento Básico</t>
  </si>
  <si>
    <t xml:space="preserve">Erika Jhohana Cortes Navarro </t>
  </si>
  <si>
    <t xml:space="preserve">Tecnólogo Operativo </t>
  </si>
  <si>
    <t>Tecnólogo en Saneamiento Ambiental</t>
  </si>
  <si>
    <t>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t>
  </si>
  <si>
    <t xml:space="preserve">Laura Nataly Espitia Quiroz </t>
  </si>
  <si>
    <t>Se evidenció inconsistencia de la información registrada en Formato 358 V/S SIVIGILA DC - Maestro Talento Humano (Datos de Colaborador) para el ítem NÚMERO CONTRATO. Es decir, en Formato 358 aparece 18-2025; mientras que en SIVIGILA DC - Maestro Talento Humano se registra 9353-2024.</t>
  </si>
  <si>
    <t xml:space="preserve">Julián Esteban Arteaga Garcia </t>
  </si>
  <si>
    <t>Se presenta inconsistencia para la información registrada en la casilla G5 - PRODUCTO; y lo registrado en la casilla AQ5 - LÍNEA DE INTERVENCIÓN PRINCIPAL / AR5 - LÍNEAS DE INTERVENCIÓN EN LAS QUE REALIZÓ ACTIVIDADES EN EL MES. Es decir, en la casilla G5 – Prevención y Control de enfermedades zoonóticas; y lo registrado en la casilla AQ5 - CALIDAD DEL AGUA Y SANEAMIENTO BÁSICO.
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t>
  </si>
  <si>
    <t xml:space="preserve">Edward Julián Rodríguez Molano </t>
  </si>
  <si>
    <t xml:space="preserve">Daniela Aguilar Barragán </t>
  </si>
  <si>
    <t>Se presenta inconsistencia para la información registrada en la casilla G5 - PRODUCTO; y lo registrado en la casilla AQ5 - LÍNEA DE INTERVENCIÓN PRINCIPAL / AR5 - LÍNEAS DE INTERVENCIÓN EN LAS QUE REALIZÓ ACTIVIDADES EN EL MES. Es decir, en la casilla G5 – Prevención y Control de enfermedades zoonóticas; y lo registrado en la casilla AQ5 - CALIDAD DEL AGUA Y SANEAMIENTO BÁSICO</t>
  </si>
  <si>
    <t xml:space="preserve">Laura Nataly Pacanchique Medina </t>
  </si>
  <si>
    <t>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t>
  </si>
  <si>
    <t xml:space="preserve">Carlos Fernando Cano Quiñonez </t>
  </si>
  <si>
    <t xml:space="preserve">Profesional universitario 2 Operativo </t>
  </si>
  <si>
    <t>Ingeniero(A) Ambiental</t>
  </si>
  <si>
    <t>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
Se presenta inconsistencia para la información registrada en la casilla TIEMPO EN HORAS DEL TH URBANAS. Es decir, en la casilla K5 se registraron 274 horas, sin embargo al validar las planillas de pagos soportadas por la Subred no son horas adicionales, se presentó error en diligenciamiento de la base de talento humano.</t>
  </si>
  <si>
    <t xml:space="preserve">Andrés Rodríguez Panche </t>
  </si>
  <si>
    <t xml:space="preserve">Sonia Gigliola Corchuelo Parra </t>
  </si>
  <si>
    <t xml:space="preserve">Diego Alejandro Galeano Cruz </t>
  </si>
  <si>
    <t>Ingeniero(A) Sanitario(A) Y Ambiental</t>
  </si>
  <si>
    <t>Se evidenció inconsistencia de la información registrada en Formato 358 V/S SIVIGILA DC - Maestro Talento Humano (Datos de Colaborador) para el ítem NÚMERO CONTRATO. Es decir, en Formato 358 aparece 20-2025; mientras que en SIVIGILA DC - Maestro Talento Humano se registra 9394-2024.
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t>
  </si>
  <si>
    <t xml:space="preserve">Cristian David Neme Zambrano </t>
  </si>
  <si>
    <t xml:space="preserve">Carlos Andrés Acevedo Gómez </t>
  </si>
  <si>
    <t xml:space="preserve">Natalia Zarate Carreño </t>
  </si>
  <si>
    <t xml:space="preserve">Oscar Javier Beltrán Ruiz </t>
  </si>
  <si>
    <t>Ingeniero(A) Ambiental y Sanitario(A)</t>
  </si>
  <si>
    <t xml:space="preserve">Julieth Stefanny Trujillo Rivera </t>
  </si>
  <si>
    <t>Ingeniero(A) Ambiental Especialista en Gerencia de la Seguridad y Salud en el Trabajo</t>
  </si>
  <si>
    <t xml:space="preserve">Idaly Peña Bejarano </t>
  </si>
  <si>
    <t>Enfermero(A)</t>
  </si>
  <si>
    <t xml:space="preserve">Leonor Camacho Rojas </t>
  </si>
  <si>
    <t>Ingeniero(A) de Alimentos</t>
  </si>
  <si>
    <t xml:space="preserve">Olga Maritza Suta López </t>
  </si>
  <si>
    <t xml:space="preserve">José Luis Rodríguez Valbuena </t>
  </si>
  <si>
    <t xml:space="preserve">Ingeniero(A) Ambiental </t>
  </si>
  <si>
    <t xml:space="preserve">Yoryani León Ladino </t>
  </si>
  <si>
    <t xml:space="preserve">Karen Viviana Garzón Garzón </t>
  </si>
  <si>
    <t xml:space="preserve">Leidy Johana Rojas Pérez </t>
  </si>
  <si>
    <t xml:space="preserve">Carlos Humberto Carrillo Castañeda </t>
  </si>
  <si>
    <t>Ingeniero(A) Ambiental Y Sanitario(A)</t>
  </si>
  <si>
    <t xml:space="preserve">María Paula Rodríguez Castro </t>
  </si>
  <si>
    <t>Deisy Marcela Cadena Nieto</t>
  </si>
  <si>
    <t xml:space="preserve">Enfermera
Especilizado en epidemiologia </t>
  </si>
  <si>
    <t>Profesional universitario 4</t>
  </si>
  <si>
    <t>Aplicativo SIVIGILA D.C: No se visualiza Certificaciones laborales, Hoja de vida, Tarjeta profesional, Diploma y acta de especialización.</t>
  </si>
  <si>
    <t>Lina María Callejas Peñaloza</t>
  </si>
  <si>
    <t>Psicólogo(A)</t>
  </si>
  <si>
    <t xml:space="preserve">Base TH: Base_TH_VSA_Febrero2025 se encuentra en columna N VALOR TOTAL $4.389.185,5426 y en planilla de pago $3.998.070
</t>
  </si>
  <si>
    <t>Jenny Andrea Sierra Martínez</t>
  </si>
  <si>
    <t>Fonoaudiólogo(A)</t>
  </si>
  <si>
    <t>Kevin Jhoan Puerto Infante</t>
  </si>
  <si>
    <t xml:space="preserve">Base TH: Base_TH_VSA_Febrero2025 se encuentra en columna N VALOR TOTAL $5.171.416,6294 y en planilla de pago $3.998.070.
</t>
  </si>
  <si>
    <t>Eunice Guerrero Orobio</t>
  </si>
  <si>
    <t>Técnico Auxiliar Enfermería</t>
  </si>
  <si>
    <t xml:space="preserve">Aplicativo SIVIGILA D.C: No se visualiza Certificaciones laborales, Hoja de vida, Retus, Diploma </t>
  </si>
  <si>
    <t>Luis Alejandro Vargas Torres</t>
  </si>
  <si>
    <t>Tecnólogo(A) Ambiental</t>
  </si>
  <si>
    <t>Base TH: No se encuentra reportado en base de TH de febrero 2025</t>
  </si>
  <si>
    <t>Karen Yulieth Tovar Camelo</t>
  </si>
  <si>
    <t>Tecnólogo En Saneamiento Ambiental</t>
  </si>
  <si>
    <t xml:space="preserve">Base TH: para el mes de febrero se encuentra en línea principal y líneas de intervención en las que realizó actividades en el mes CASB
Aplicativo SIVIGILA D.C: en Fecha inicio del contrato: 19/10/2024; Fecha fin del contrato: 01/12/2024	</t>
  </si>
  <si>
    <t>Leidy Kateherine Contreras Sastoque</t>
  </si>
  <si>
    <t>Aplicativo SIVIGILA D.C:  No cuanta con cargue de tarjeta profesional</t>
  </si>
  <si>
    <t>Harol González Ramirez</t>
  </si>
  <si>
    <t>Auxiliar Enfermería</t>
  </si>
  <si>
    <t xml:space="preserve">Aplicativo SIVIGILA D.C:  líneas en las que realizó actividades en el mes "Aspectos administrativos".
</t>
  </si>
  <si>
    <t>Julián Alberto Gómez Romero</t>
  </si>
  <si>
    <t xml:space="preserve">Base TH Febrero: Producto Vigilancia intensificada de la Salud Ambiental; línea principal y líneas de intervención en las que realizó actividades en el mes Medicamentos Seguros.
</t>
  </si>
  <si>
    <t>Aspectos Administrativos</t>
  </si>
  <si>
    <t>Diana Constanza Mendoza Herrera</t>
  </si>
  <si>
    <t>Médico(A) Veterinario</t>
  </si>
  <si>
    <t>Profesional especializado 3 - Líder Operativo</t>
  </si>
  <si>
    <t>Se evidenció en base de febrero 249 horas, sin embargo, solo realizó 184 las cuales están acordes al pago realizado.</t>
  </si>
  <si>
    <t xml:space="preserve">Iván Garzón </t>
  </si>
  <si>
    <t>Adriana del Pilar Arias Garzón</t>
  </si>
  <si>
    <t>Médico(A) Veterinario Zootecnista</t>
  </si>
  <si>
    <t>Efrén Camilo Ballen Moreno</t>
  </si>
  <si>
    <t>Las horas (276) y pago (5997105) registrado en base de TH no coinciden con la planilla de pago del mes de marzo 2025 horas (231) pagadas y valor (5035404)</t>
  </si>
  <si>
    <t>Ingrid Zobeyda Cárdenas Forero</t>
  </si>
  <si>
    <t>Médico veterinario zootecnista</t>
  </si>
  <si>
    <t>Registran en base de TH para el mes de marzo 2025 en producto Observación y seguimiento al animal agresor y lo correcto es Prevención y Control de enfermedades zoonóticas</t>
  </si>
  <si>
    <t>Liza Ximena Hernández Ramírez</t>
  </si>
  <si>
    <t>Julio Cesar Pulido Nieto</t>
  </si>
  <si>
    <t>Número de identificación registrado en planilla de pago del mes de marzo2025 (700489181) no coinciden con numero de CE (787880)</t>
  </si>
  <si>
    <t>Jose Orlando Romero Tuta</t>
  </si>
  <si>
    <t xml:space="preserve">TÉCNICO(A) EN SANEAMIENTO </t>
  </si>
  <si>
    <t xml:space="preserve">Registran en base de Th como perfil académico TÉCNICO(A) EN SANEAMIENTO  y de acuerdo al título es técnico Laboral en Saneamiento Ambiental, no cuenta con tarjeta profesional cargada en SIVIGILA </t>
  </si>
  <si>
    <t>Rodrigo Gamboa Gamboa</t>
  </si>
  <si>
    <t>Las horas (276) y pago (3921192) registrado en base de TH no coinciden con la planilla de pago del mes de marzo 2025 horas (184) pagadas y valor (2614128)</t>
  </si>
  <si>
    <t>registra en base de talento humano en línea de intervención Calidad del Agua y Saneamiento Básico y realizo actividades en la línea de Eventos Transmisibles de Origen Zoonótico</t>
  </si>
  <si>
    <t>Angela Johana Ruiz Pedraza</t>
  </si>
  <si>
    <r>
      <rPr>
        <b/>
        <sz val="8"/>
        <color theme="1"/>
        <rFont val="Arial"/>
        <family val="2"/>
      </rPr>
      <t>Base de datos Talento humano:</t>
    </r>
    <r>
      <rPr>
        <sz val="8"/>
        <color theme="1"/>
        <rFont val="Arial"/>
        <family val="2"/>
      </rPr>
      <t xml:space="preserve"> Inconsistencia en la base de datos de TH del mes de marzo se registró ejecución de 224 horas; sin embago, lo realmente ejecutado fueron 184 
</t>
    </r>
  </si>
  <si>
    <t>Marzo</t>
  </si>
  <si>
    <t>Claudia Fernanda Diaz Gutierrez</t>
  </si>
  <si>
    <r>
      <rPr>
        <b/>
        <sz val="8"/>
        <color theme="1"/>
        <rFont val="Arial"/>
        <family val="2"/>
      </rPr>
      <t>Base de datos Talento humano:</t>
    </r>
    <r>
      <rPr>
        <sz val="8"/>
        <color theme="1"/>
        <rFont val="Arial"/>
        <family val="2"/>
      </rPr>
      <t xml:space="preserve"> Inconsistencia en la base de datos de TH del mes de marzo se registró ejecución de 224 horas; sin embargo, lo realmente ejecutado fueron 184 
</t>
    </r>
  </si>
  <si>
    <t>Daniel Felipe Cerón Otalora</t>
  </si>
  <si>
    <r>
      <rPr>
        <b/>
        <sz val="8"/>
        <color theme="1"/>
        <rFont val="Arial"/>
        <family val="2"/>
      </rPr>
      <t>Base de datos Talento humano:</t>
    </r>
    <r>
      <rPr>
        <sz val="8"/>
        <color theme="1"/>
        <rFont val="Arial"/>
        <family val="2"/>
      </rPr>
      <t xml:space="preserve"> Inconsistencia en la base de datos de TH del mes de marzo se registró ejecución de 0 horas; sin embago, lo realmente ejecutado fueron 184  horas
</t>
    </r>
  </si>
  <si>
    <t>Jazmín Alejandra Gonzalez Tibaquira</t>
  </si>
  <si>
    <r>
      <rPr>
        <b/>
        <sz val="8"/>
        <color theme="1"/>
        <rFont val="Arial"/>
        <family val="2"/>
      </rPr>
      <t>Base de datos Talento humano:</t>
    </r>
    <r>
      <rPr>
        <sz val="8"/>
        <color theme="1"/>
        <rFont val="Arial"/>
        <family val="2"/>
      </rPr>
      <t xml:space="preserve"> Inconsistencia en la base de datos de TH del mes de marzo se registró ejecución de 84 horas; sin embargo, la colaboradora no ejecutó actividades se retiró
</t>
    </r>
  </si>
  <si>
    <t>Yadira Constanza Alzate Paloma</t>
  </si>
  <si>
    <t>Yenny Pilar Segura Pabon</t>
  </si>
  <si>
    <t>Se evidenció inconsistencia de la información registrada en Formato 358 V/S SIVIGILA DC - Maestro Talento Humano (Datos de Colaborador) para el ítem FECHA FIN DEL CONTRATO. Es decir, en Formato 358 aparece 31/03/2025; mientras que en SIVIGILA DC - Maestro Talento Humano se registra 31/05/2025</t>
  </si>
  <si>
    <t>Se evidenció inconsistencia de la información registrada en Formato 358 V/S SIVIGILA DC - Maestro Talento Humano (Datos de Colaborador) para el ítem FECHA FIN DEL CONTRATO. Es decir, en Formato 358 aparece 31/03/2025; mientras que en SIVIGILA DC - Maestro Talento Humano se registra 31/05/2025.</t>
  </si>
  <si>
    <t xml:space="preserve">Lina Patricia Peña Mosquera </t>
  </si>
  <si>
    <t>Ingeniero(A) de Alimentos Especialización en Epidemiologia</t>
  </si>
  <si>
    <t>Base TH: Base_TH_VSA_Marzo2025 se encuentra en columna n VALOR TOTAL $3.998.136 y en planilla de pago $4.389.186
Aplicativo SIVIGILA D.C: No se visualiza Certificaciones laborales, Hoja de vida, Tarjeta profesional , Diploma y acta de especialización.</t>
  </si>
  <si>
    <t xml:space="preserve">Base TH: Base_TH_VSA_Marzo2025 se encuentra en columna n VALOR TOTAL $3.998.136 y en planilla de pago $5.171.502
</t>
  </si>
  <si>
    <t xml:space="preserve">Aplicativo SIVIGILA D.C: en Fecha inicio del contrato: 19/10/2024; Fecha fin del contrato: 01/12/2024 	</t>
  </si>
  <si>
    <t>Rafael Arturo Puentes Puentes</t>
  </si>
  <si>
    <t xml:space="preserve">Base TH: Base_TH_VSA_Marzo2025 se encuentra en columna n VALOR TOTAL $596.694 y en planilla de pago Marzo $696.143
</t>
  </si>
  <si>
    <t>. Para marzo se reportaron 279 horas, sin embargo, se revisó el pago y corresponde a 208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</si>
</sst>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_-* #,##0.000_-;\-* #,##0.000_-;_-* &quot;-&quot;_-;_-@_-"/>
    <numFmt numFmtId="171" formatCode="[$-10409]#,##0;\(#,##0\)"/>
    <numFmt numFmtId="172" formatCode="[$-10409]&quot;$&quot;#,##0;\(&quot;$&quot;#,##0\)"/>
    <numFmt numFmtId="173" formatCode="_-* #,##0.00000_-;\-* #,##0.00000_-;_-* &quot;-&quot;??_-;_-@_-"/>
    <numFmt numFmtId="174" formatCode="_-* #,##0.00000_-;\-* #,##0.00000_-;_-* &quot;-&quot;_-;_-@_-"/>
    <numFmt numFmtId="175" formatCode="&quot;$&quot;\ #,##0.00"/>
    <numFmt numFmtId="176" formatCode="_-&quot;$&quot;\ * #,##0_-;\-&quot;$&quot;\ * #,##0_-;_-&quot;$&quot;\ * &quot;-&quot;??_-;_-@_-"/>
    <numFmt numFmtId="177" formatCode="0.000000000"/>
    <numFmt numFmtId="178" formatCode="0.00000000"/>
    <numFmt numFmtId="179" formatCode="_-[$$-240A]\ * #,##0_-;\-[$$-240A]\ * #,##0_-;_-[$$-240A]\ * &quot;-&quot;??_-;_-@_-"/>
  </numFmts>
  <fonts count="55">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i/>
      <sz val="11"/>
      <color theme="1"/>
      <name val="Calibri"/>
      <family val="2"/>
      <scheme val="minor"/>
    </font>
    <font>
      <sz val="14"/>
      <color theme="1"/>
      <name val="Arial Narrow"/>
      <family val="2"/>
    </font>
    <font>
      <b/>
      <sz val="11"/>
      <color theme="1"/>
      <name val="Calibri"/>
      <family val="2"/>
      <scheme val="minor"/>
    </font>
    <font>
      <i/>
      <sz val="12"/>
      <color theme="1"/>
      <name val="Arial Narrow"/>
      <family val="2"/>
    </font>
    <font>
      <sz val="8.5"/>
      <color theme="1"/>
      <name val="Arial"/>
      <family val="2"/>
    </font>
    <font>
      <sz val="8"/>
      <color theme="1"/>
      <name val="Arial"/>
      <family val="2"/>
    </font>
    <font>
      <b/>
      <sz val="8"/>
      <color theme="1"/>
      <name val="Arial"/>
      <family val="2"/>
    </font>
    <font>
      <sz val="8"/>
      <color rgb="FF000000"/>
      <name val="Arial"/>
      <family val="2"/>
    </font>
    <font>
      <sz val="8"/>
      <name val="Arial"/>
      <family val="2"/>
    </font>
    <font>
      <b/>
      <sz val="8"/>
      <name val="Arial"/>
      <family val="2"/>
    </font>
    <font>
      <b/>
      <sz val="8"/>
      <color rgb="FF000000"/>
      <name val="Arial"/>
      <family val="2"/>
    </font>
    <font>
      <sz val="10"/>
      <color theme="1"/>
      <name val="Arial"/>
      <family val="2"/>
    </font>
    <font>
      <sz val="9"/>
      <name val="Calibri"/>
      <family val="2"/>
    </font>
    <font>
      <i/>
      <sz val="8"/>
      <color theme="1"/>
      <name val="Arial"/>
      <family val="2"/>
    </font>
    <font>
      <sz val="10"/>
      <name val="Arial"/>
      <family val="2"/>
    </font>
    <font>
      <sz val="10"/>
      <color rgb="FF000000"/>
      <name val="Arial"/>
      <family val="2"/>
    </font>
    <font>
      <sz val="8"/>
      <color theme="1"/>
      <name val="Calibri"/>
      <family val="2"/>
      <scheme val="minor"/>
    </font>
    <font>
      <sz val="8"/>
      <name val="Calibri"/>
      <family val="2"/>
    </font>
    <font>
      <sz val="8"/>
      <color rgb="FF000000"/>
      <name val="Arial Narrow"/>
      <family val="2"/>
    </font>
    <font>
      <b/>
      <sz val="14"/>
      <color indexed="8"/>
      <name val="Arial Narrow"/>
      <family val="2"/>
    </font>
    <font>
      <b/>
      <sz val="14"/>
      <color theme="3"/>
      <name val="Arial Narrow"/>
      <family val="2"/>
    </font>
    <font>
      <b/>
      <sz val="11"/>
      <color rgb="FF000000"/>
      <name val="Arial Narrow"/>
      <family val="2"/>
    </font>
    <font>
      <sz val="11"/>
      <color rgb="FF000000"/>
      <name val="Arial Narrow"/>
      <family val="2"/>
    </font>
  </fonts>
  <fills count="17">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9D9D9"/>
        <bgColor indexed="64"/>
      </patternFill>
    </fill>
  </fills>
  <borders count="5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2">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323">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5" fontId="9" fillId="0" borderId="1" xfId="2" applyFont="1" applyBorder="1" applyAlignment="1">
      <alignment horizontal="center"/>
    </xf>
    <xf numFmtId="0" fontId="16" fillId="0" borderId="0" xfId="0" applyFont="1" applyAlignment="1">
      <alignment vertical="center"/>
    </xf>
    <xf numFmtId="165"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5"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8" fontId="20" fillId="0" borderId="0" xfId="0" applyNumberFormat="1" applyFont="1" applyAlignment="1">
      <alignment horizontal="center" vertical="center"/>
    </xf>
    <xf numFmtId="166" fontId="20" fillId="0" borderId="0" xfId="1" applyFont="1"/>
    <xf numFmtId="166"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hidden="1"/>
    </xf>
    <xf numFmtId="165"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9" fontId="14" fillId="0" borderId="33" xfId="0" applyNumberFormat="1" applyFont="1" applyBorder="1" applyAlignment="1" applyProtection="1">
      <alignment vertical="center" wrapText="1"/>
      <protection hidden="1"/>
    </xf>
    <xf numFmtId="169"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5" borderId="38" xfId="0"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5" borderId="38" xfId="8"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3"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5" fontId="16" fillId="0" borderId="6" xfId="3" applyNumberFormat="1" applyFont="1" applyBorder="1" applyAlignment="1" applyProtection="1">
      <alignment horizontal="center" vertical="center"/>
      <protection hidden="1"/>
    </xf>
    <xf numFmtId="175" fontId="10" fillId="5" borderId="38" xfId="0" applyNumberFormat="1" applyFont="1" applyFill="1" applyBorder="1" applyAlignment="1" applyProtection="1">
      <alignment horizontal="center" vertical="center" wrapText="1"/>
      <protection hidden="1"/>
    </xf>
    <xf numFmtId="175" fontId="20" fillId="0" borderId="10" xfId="11" applyNumberFormat="1" applyFont="1" applyFill="1" applyBorder="1" applyAlignment="1" applyProtection="1">
      <alignment horizontal="center" vertical="center" wrapText="1"/>
      <protection hidden="1"/>
    </xf>
    <xf numFmtId="175" fontId="20" fillId="0" borderId="10" xfId="8" applyNumberFormat="1" applyFont="1" applyFill="1" applyBorder="1" applyAlignment="1" applyProtection="1">
      <alignment horizontal="center" vertical="center" wrapText="1"/>
      <protection hidden="1"/>
    </xf>
    <xf numFmtId="175"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174" fontId="0" fillId="0" borderId="0" xfId="0" applyNumberFormat="1" applyAlignment="1" applyProtection="1">
      <alignment horizontal="center"/>
      <protection hidden="1"/>
    </xf>
    <xf numFmtId="41" fontId="0" fillId="0" borderId="41" xfId="8" applyFont="1" applyFill="1" applyBorder="1" applyAlignment="1" applyProtection="1">
      <alignment horizontal="center" vertical="center" wrapText="1"/>
      <protection hidden="1"/>
    </xf>
    <xf numFmtId="0" fontId="28" fillId="0" borderId="34" xfId="0" applyFont="1" applyBorder="1" applyAlignment="1">
      <alignment vertical="top" wrapText="1" readingOrder="1"/>
    </xf>
    <xf numFmtId="171" fontId="28" fillId="0" borderId="34" xfId="0" applyNumberFormat="1" applyFont="1" applyBorder="1" applyAlignment="1">
      <alignment vertical="top" wrapText="1" readingOrder="1"/>
    </xf>
    <xf numFmtId="172" fontId="28" fillId="0" borderId="34" xfId="0" applyNumberFormat="1" applyFont="1" applyBorder="1" applyAlignment="1">
      <alignment vertical="top" wrapText="1" readingOrder="1"/>
    </xf>
    <xf numFmtId="0" fontId="0" fillId="0" borderId="0" xfId="0" applyAlignment="1">
      <alignment horizontal="center" vertical="center"/>
    </xf>
    <xf numFmtId="41" fontId="0" fillId="0" borderId="27" xfId="8" applyFont="1" applyFill="1" applyBorder="1" applyAlignment="1" applyProtection="1">
      <alignment horizontal="center" vertical="center" wrapText="1"/>
      <protection hidden="1"/>
    </xf>
    <xf numFmtId="170" fontId="0" fillId="0" borderId="27" xfId="8" applyNumberFormat="1" applyFont="1" applyFill="1" applyBorder="1" applyAlignment="1" applyProtection="1">
      <alignment vertical="center" wrapText="1"/>
      <protection hidden="1"/>
    </xf>
    <xf numFmtId="166" fontId="0" fillId="0" borderId="27" xfId="8" applyNumberFormat="1" applyFont="1" applyFill="1" applyBorder="1" applyAlignment="1" applyProtection="1">
      <alignment horizontal="center" vertical="center" wrapText="1"/>
      <protection hidden="1"/>
    </xf>
    <xf numFmtId="0" fontId="28" fillId="0" borderId="46" xfId="0" applyFont="1" applyBorder="1" applyAlignment="1">
      <alignment vertical="top" wrapText="1" readingOrder="1"/>
    </xf>
    <xf numFmtId="41" fontId="32" fillId="0" borderId="40" xfId="8" applyFont="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5" fontId="20" fillId="0" borderId="10" xfId="6" applyNumberFormat="1" applyFont="1" applyFill="1" applyBorder="1" applyAlignment="1" applyProtection="1">
      <alignment horizontal="center" vertical="center" wrapText="1"/>
      <protection hidden="1"/>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5" fontId="0" fillId="2" borderId="3" xfId="5" applyNumberFormat="1" applyFont="1" applyBorder="1" applyAlignment="1">
      <alignment horizontal="center" vertical="center" wrapText="1"/>
    </xf>
    <xf numFmtId="0" fontId="0" fillId="2" borderId="4" xfId="5" applyFont="1" applyBorder="1" applyAlignment="1">
      <alignment horizontal="center" vertical="center" wrapText="1"/>
    </xf>
    <xf numFmtId="168" fontId="20" fillId="0" borderId="10" xfId="6" applyNumberFormat="1" applyFont="1" applyFill="1" applyBorder="1" applyAlignment="1" applyProtection="1">
      <alignment horizontal="center" vertical="center" wrapText="1"/>
      <protection locked="0"/>
    </xf>
    <xf numFmtId="0" fontId="20" fillId="0" borderId="10" xfId="6" applyFont="1" applyFill="1" applyBorder="1" applyAlignment="1" applyProtection="1">
      <alignment horizontal="justify" wrapText="1"/>
      <protection locked="0"/>
    </xf>
    <xf numFmtId="166" fontId="20" fillId="0" borderId="0" xfId="1" applyFont="1" applyAlignment="1">
      <alignment horizontal="justify" vertical="center" wrapText="1"/>
    </xf>
    <xf numFmtId="176" fontId="20" fillId="0" borderId="0" xfId="1" applyNumberFormat="1" applyFont="1" applyAlignment="1">
      <alignment horizontal="justify" vertical="center" wrapText="1"/>
    </xf>
    <xf numFmtId="0" fontId="38" fillId="11" borderId="10" xfId="0" applyFont="1" applyFill="1" applyBorder="1" applyAlignment="1">
      <alignment horizontal="center" vertical="center"/>
    </xf>
    <xf numFmtId="0" fontId="37" fillId="0" borderId="0" xfId="0" applyFont="1" applyAlignment="1">
      <alignment horizontal="center" vertical="center"/>
    </xf>
    <xf numFmtId="0" fontId="38" fillId="11" borderId="10" xfId="0" applyFont="1" applyFill="1" applyBorder="1" applyAlignment="1">
      <alignment horizontal="center" vertical="center" wrapText="1"/>
    </xf>
    <xf numFmtId="0" fontId="39" fillId="0" borderId="10" xfId="0" applyFont="1" applyBorder="1" applyAlignment="1">
      <alignment horizontal="center" vertical="center" wrapText="1"/>
    </xf>
    <xf numFmtId="176" fontId="40" fillId="0" borderId="10" xfId="1" applyNumberFormat="1" applyFont="1" applyBorder="1" applyAlignment="1">
      <alignment horizontal="center" vertical="center" wrapText="1"/>
    </xf>
    <xf numFmtId="176" fontId="37" fillId="0" borderId="10" xfId="0" applyNumberFormat="1" applyFont="1" applyBorder="1" applyAlignment="1">
      <alignment horizontal="center" vertical="center"/>
    </xf>
    <xf numFmtId="176" fontId="40" fillId="0" borderId="10" xfId="1" applyNumberFormat="1" applyFont="1" applyBorder="1" applyAlignment="1">
      <alignment horizontal="center" vertical="center"/>
    </xf>
    <xf numFmtId="176" fontId="37" fillId="0" borderId="10" xfId="1" applyNumberFormat="1" applyFont="1" applyBorder="1" applyAlignment="1">
      <alignment horizontal="center" vertical="center" wrapText="1"/>
    </xf>
    <xf numFmtId="0" fontId="38" fillId="0" borderId="10" xfId="0" applyFont="1" applyBorder="1" applyAlignment="1">
      <alignment horizontal="center" vertical="center" wrapText="1"/>
    </xf>
    <xf numFmtId="176" fontId="37" fillId="0" borderId="10" xfId="0" applyNumberFormat="1" applyFont="1" applyBorder="1" applyAlignment="1">
      <alignment horizontal="center" vertical="center" wrapText="1"/>
    </xf>
    <xf numFmtId="0" fontId="38" fillId="0" borderId="0" xfId="0" applyFont="1" applyAlignment="1">
      <alignment horizontal="center" vertical="center" wrapText="1"/>
    </xf>
    <xf numFmtId="176" fontId="37" fillId="0" borderId="0" xfId="0" applyNumberFormat="1" applyFont="1" applyAlignment="1">
      <alignment horizontal="center" vertical="center" wrapText="1"/>
    </xf>
    <xf numFmtId="176" fontId="37" fillId="0" borderId="0" xfId="0" applyNumberFormat="1" applyFont="1" applyAlignment="1">
      <alignment horizontal="center" vertical="center"/>
    </xf>
    <xf numFmtId="0" fontId="39" fillId="0" borderId="0" xfId="0" applyFont="1" applyAlignment="1">
      <alignment horizontal="center" vertical="center" wrapText="1"/>
    </xf>
    <xf numFmtId="177" fontId="37" fillId="0" borderId="0" xfId="0" applyNumberFormat="1" applyFont="1" applyAlignment="1">
      <alignment horizontal="center" vertical="center"/>
    </xf>
    <xf numFmtId="0" fontId="39" fillId="12" borderId="10" xfId="0" applyFont="1" applyFill="1" applyBorder="1" applyAlignment="1">
      <alignment horizontal="center" vertical="center" wrapText="1"/>
    </xf>
    <xf numFmtId="176" fontId="37" fillId="12" borderId="10" xfId="0" applyNumberFormat="1" applyFont="1" applyFill="1" applyBorder="1" applyAlignment="1">
      <alignment horizontal="center" vertical="center"/>
    </xf>
    <xf numFmtId="176" fontId="37" fillId="0" borderId="10" xfId="1" applyNumberFormat="1" applyFont="1" applyBorder="1" applyAlignment="1">
      <alignment horizontal="center" vertical="center"/>
    </xf>
    <xf numFmtId="0" fontId="39" fillId="9" borderId="10" xfId="0" applyFont="1" applyFill="1" applyBorder="1" applyAlignment="1">
      <alignment horizontal="center" vertical="center" wrapText="1"/>
    </xf>
    <xf numFmtId="176" fontId="40" fillId="9" borderId="10" xfId="1" applyNumberFormat="1" applyFont="1" applyFill="1" applyBorder="1" applyAlignment="1">
      <alignment horizontal="center" vertical="center"/>
    </xf>
    <xf numFmtId="176" fontId="37" fillId="9" borderId="10" xfId="0" applyNumberFormat="1" applyFont="1" applyFill="1" applyBorder="1" applyAlignment="1">
      <alignment horizontal="center" vertical="center"/>
    </xf>
    <xf numFmtId="0" fontId="37" fillId="9" borderId="10" xfId="0" applyFont="1" applyFill="1" applyBorder="1" applyAlignment="1">
      <alignment horizontal="center" vertical="center"/>
    </xf>
    <xf numFmtId="0" fontId="37" fillId="0" borderId="10" xfId="0" applyFont="1" applyBorder="1" applyAlignment="1">
      <alignment horizontal="center" vertical="center"/>
    </xf>
    <xf numFmtId="177" fontId="37" fillId="0" borderId="10" xfId="0" applyNumberFormat="1" applyFont="1" applyBorder="1" applyAlignment="1">
      <alignment horizontal="center" vertical="center"/>
    </xf>
    <xf numFmtId="0" fontId="38" fillId="14" borderId="10" xfId="0" applyFont="1" applyFill="1" applyBorder="1" applyAlignment="1">
      <alignment horizontal="center" vertical="center" wrapText="1"/>
    </xf>
    <xf numFmtId="0" fontId="41" fillId="14" borderId="10" xfId="10" applyFont="1" applyFill="1" applyBorder="1" applyAlignment="1">
      <alignment horizontal="center" vertical="center" wrapText="1"/>
    </xf>
    <xf numFmtId="0" fontId="42" fillId="14" borderId="10" xfId="10" applyFont="1" applyFill="1" applyBorder="1" applyAlignment="1">
      <alignment horizontal="center" vertical="center" wrapText="1"/>
    </xf>
    <xf numFmtId="0" fontId="37" fillId="4" borderId="10" xfId="0" applyFont="1" applyFill="1" applyBorder="1" applyAlignment="1">
      <alignment horizontal="center" vertical="center"/>
    </xf>
    <xf numFmtId="17" fontId="37" fillId="4" borderId="10" xfId="0" applyNumberFormat="1" applyFont="1" applyFill="1" applyBorder="1" applyAlignment="1">
      <alignment horizontal="center" vertical="center"/>
    </xf>
    <xf numFmtId="0" fontId="39" fillId="4" borderId="10" xfId="0" applyFont="1" applyFill="1" applyBorder="1" applyAlignment="1">
      <alignment horizontal="center" vertical="center" wrapText="1"/>
    </xf>
    <xf numFmtId="176" fontId="37" fillId="4" borderId="10" xfId="1" applyNumberFormat="1" applyFont="1" applyFill="1" applyBorder="1" applyAlignment="1">
      <alignment horizontal="center" vertical="center"/>
    </xf>
    <xf numFmtId="1" fontId="37" fillId="4" borderId="10" xfId="0" applyNumberFormat="1" applyFont="1" applyFill="1" applyBorder="1" applyAlignment="1">
      <alignment horizontal="center" vertical="center"/>
    </xf>
    <xf numFmtId="176" fontId="37" fillId="4" borderId="10" xfId="1" applyNumberFormat="1" applyFont="1" applyFill="1" applyBorder="1" applyAlignment="1">
      <alignment horizontal="center" vertical="center" wrapText="1"/>
    </xf>
    <xf numFmtId="0" fontId="37" fillId="4" borderId="10" xfId="0" applyFont="1" applyFill="1" applyBorder="1" applyAlignment="1">
      <alignment horizontal="center" vertical="center" wrapText="1"/>
    </xf>
    <xf numFmtId="176" fontId="37" fillId="0" borderId="10" xfId="1" applyNumberFormat="1" applyFont="1" applyFill="1" applyBorder="1" applyAlignment="1">
      <alignment horizontal="center" vertical="center" wrapText="1"/>
    </xf>
    <xf numFmtId="0" fontId="37" fillId="0" borderId="10" xfId="0" applyFont="1" applyBorder="1" applyAlignment="1">
      <alignment horizontal="center" vertical="center" wrapText="1"/>
    </xf>
    <xf numFmtId="0" fontId="39" fillId="4" borderId="10" xfId="0" applyFont="1" applyFill="1" applyBorder="1" applyAlignment="1">
      <alignment horizontal="center" vertical="center" wrapText="1" readingOrder="1"/>
    </xf>
    <xf numFmtId="17" fontId="37" fillId="4" borderId="10" xfId="0" applyNumberFormat="1" applyFont="1" applyFill="1" applyBorder="1" applyAlignment="1">
      <alignment horizontal="center" vertical="center" wrapText="1"/>
    </xf>
    <xf numFmtId="0" fontId="37" fillId="4" borderId="10" xfId="1" applyNumberFormat="1" applyFont="1" applyFill="1" applyBorder="1" applyAlignment="1">
      <alignment horizontal="center" vertical="center" wrapText="1"/>
    </xf>
    <xf numFmtId="0" fontId="37" fillId="4" borderId="0" xfId="0" applyFont="1" applyFill="1"/>
    <xf numFmtId="0" fontId="40" fillId="0" borderId="10" xfId="0" applyFont="1" applyBorder="1" applyAlignment="1">
      <alignment horizontal="center" vertical="center" wrapText="1"/>
    </xf>
    <xf numFmtId="49" fontId="40" fillId="0" borderId="10" xfId="0" applyNumberFormat="1" applyFont="1" applyBorder="1" applyAlignment="1">
      <alignment horizontal="center" vertical="center" wrapText="1"/>
    </xf>
    <xf numFmtId="0" fontId="40" fillId="0" borderId="10" xfId="0" applyFont="1" applyBorder="1" applyAlignment="1">
      <alignment horizontal="center" vertical="center"/>
    </xf>
    <xf numFmtId="0" fontId="40" fillId="0" borderId="10" xfId="0" applyFont="1" applyBorder="1" applyAlignment="1">
      <alignment horizontal="center" vertical="center" wrapText="1" readingOrder="1"/>
    </xf>
    <xf numFmtId="176" fontId="40" fillId="0" borderId="10" xfId="1" applyNumberFormat="1" applyFont="1" applyFill="1" applyBorder="1" applyAlignment="1">
      <alignment horizontal="center" vertical="center" wrapText="1"/>
    </xf>
    <xf numFmtId="1" fontId="40" fillId="0" borderId="10" xfId="0" applyNumberFormat="1" applyFont="1" applyBorder="1" applyAlignment="1">
      <alignment horizontal="center" vertical="center"/>
    </xf>
    <xf numFmtId="0" fontId="37" fillId="0" borderId="0" xfId="0" applyFont="1" applyAlignment="1">
      <alignment wrapText="1"/>
    </xf>
    <xf numFmtId="17" fontId="37" fillId="0" borderId="10" xfId="0" applyNumberFormat="1" applyFont="1" applyBorder="1" applyAlignment="1">
      <alignment horizontal="center" vertical="center" wrapText="1"/>
    </xf>
    <xf numFmtId="0" fontId="39" fillId="0" borderId="10" xfId="0" applyFont="1" applyBorder="1" applyAlignment="1">
      <alignment vertical="center" wrapText="1" readingOrder="1"/>
    </xf>
    <xf numFmtId="0" fontId="39" fillId="0" borderId="10" xfId="0" applyFont="1" applyBorder="1" applyAlignment="1">
      <alignment horizontal="center" vertical="center" wrapText="1" readingOrder="1"/>
    </xf>
    <xf numFmtId="0" fontId="39" fillId="0" borderId="10" xfId="0" applyFont="1" applyBorder="1" applyAlignment="1">
      <alignment horizontal="justify" vertical="center" wrapText="1" readingOrder="1"/>
    </xf>
    <xf numFmtId="176" fontId="37" fillId="0" borderId="10" xfId="1" applyNumberFormat="1" applyFont="1" applyFill="1" applyBorder="1" applyAlignment="1">
      <alignment vertical="center"/>
    </xf>
    <xf numFmtId="1" fontId="37" fillId="0" borderId="10" xfId="0" applyNumberFormat="1" applyFont="1" applyBorder="1" applyAlignment="1">
      <alignment horizontal="center" vertical="center"/>
    </xf>
    <xf numFmtId="0" fontId="37" fillId="0" borderId="0" xfId="0" applyFont="1"/>
    <xf numFmtId="176" fontId="37" fillId="4" borderId="10" xfId="0" applyNumberFormat="1" applyFont="1" applyFill="1" applyBorder="1" applyAlignment="1">
      <alignment horizontal="center" vertical="center"/>
    </xf>
    <xf numFmtId="176" fontId="37" fillId="13" borderId="10" xfId="1" applyNumberFormat="1" applyFont="1" applyFill="1" applyBorder="1" applyAlignment="1">
      <alignment horizontal="center" vertical="center" wrapText="1"/>
    </xf>
    <xf numFmtId="178" fontId="37" fillId="0" borderId="10" xfId="0" applyNumberFormat="1" applyFont="1" applyBorder="1" applyAlignment="1">
      <alignment horizontal="center" vertical="center"/>
    </xf>
    <xf numFmtId="0" fontId="37" fillId="4" borderId="0" xfId="0" applyFont="1" applyFill="1" applyAlignment="1">
      <alignment horizontal="center" vertical="center"/>
    </xf>
    <xf numFmtId="1" fontId="39" fillId="0" borderId="10" xfId="0" applyNumberFormat="1" applyFont="1" applyBorder="1" applyAlignment="1">
      <alignment horizontal="center" vertical="center" wrapText="1"/>
    </xf>
    <xf numFmtId="1" fontId="40" fillId="0" borderId="10" xfId="0" applyNumberFormat="1" applyFont="1" applyBorder="1" applyAlignment="1">
      <alignment horizontal="center" vertical="center" wrapText="1"/>
    </xf>
    <xf numFmtId="49" fontId="37" fillId="4" borderId="10" xfId="1" applyNumberFormat="1" applyFont="1" applyFill="1" applyBorder="1" applyAlignment="1">
      <alignment horizontal="center" vertical="center" wrapText="1"/>
    </xf>
    <xf numFmtId="3" fontId="39" fillId="0" borderId="10" xfId="0" applyNumberFormat="1" applyFont="1" applyBorder="1" applyAlignment="1">
      <alignment horizontal="center" vertical="center" wrapText="1"/>
    </xf>
    <xf numFmtId="0" fontId="37" fillId="0" borderId="0" xfId="0" applyFont="1" applyAlignment="1">
      <alignment horizontal="center" vertical="center" wrapText="1"/>
    </xf>
    <xf numFmtId="176" fontId="40" fillId="0" borderId="48" xfId="1" applyNumberFormat="1" applyFont="1" applyBorder="1" applyAlignment="1">
      <alignment horizontal="center" vertical="center" wrapText="1"/>
    </xf>
    <xf numFmtId="0" fontId="43" fillId="4" borderId="10" xfId="0" applyFont="1" applyFill="1" applyBorder="1" applyAlignment="1">
      <alignment horizontal="center" vertical="center" wrapText="1"/>
    </xf>
    <xf numFmtId="17" fontId="43" fillId="4" borderId="10" xfId="0" applyNumberFormat="1" applyFont="1" applyFill="1" applyBorder="1" applyAlignment="1">
      <alignment horizontal="center" vertical="center" wrapText="1"/>
    </xf>
    <xf numFmtId="0" fontId="43" fillId="4" borderId="10" xfId="0" applyFont="1" applyFill="1" applyBorder="1" applyAlignment="1">
      <alignment horizontal="center" vertical="center"/>
    </xf>
    <xf numFmtId="0" fontId="43" fillId="4" borderId="10" xfId="0" applyFont="1" applyFill="1" applyBorder="1" applyAlignment="1">
      <alignment vertical="center" wrapText="1"/>
    </xf>
    <xf numFmtId="0" fontId="43" fillId="4" borderId="10" xfId="0" applyFont="1" applyFill="1" applyBorder="1" applyAlignment="1">
      <alignment wrapText="1"/>
    </xf>
    <xf numFmtId="176" fontId="43" fillId="4" borderId="10" xfId="1" applyNumberFormat="1" applyFont="1" applyFill="1" applyBorder="1" applyAlignment="1">
      <alignment horizontal="center" vertical="center"/>
    </xf>
    <xf numFmtId="179" fontId="44" fillId="4" borderId="10" xfId="0" applyNumberFormat="1" applyFont="1" applyFill="1" applyBorder="1" applyAlignment="1">
      <alignment horizontal="center" vertical="center" wrapText="1"/>
    </xf>
    <xf numFmtId="0" fontId="43" fillId="4" borderId="0" xfId="0" applyFont="1" applyFill="1"/>
    <xf numFmtId="0" fontId="46" fillId="0" borderId="10" xfId="0" applyFont="1" applyBorder="1" applyAlignment="1">
      <alignment horizontal="center" vertical="center" wrapText="1"/>
    </xf>
    <xf numFmtId="17" fontId="43" fillId="0" borderId="10" xfId="0" applyNumberFormat="1" applyFont="1" applyBorder="1" applyAlignment="1">
      <alignment horizontal="center" vertical="center" wrapText="1"/>
    </xf>
    <xf numFmtId="0" fontId="47" fillId="0" borderId="10" xfId="0" applyFont="1" applyBorder="1" applyAlignment="1">
      <alignment horizontal="center" vertical="center" wrapText="1"/>
    </xf>
    <xf numFmtId="0" fontId="43" fillId="0" borderId="10" xfId="0" applyFont="1" applyBorder="1" applyAlignment="1">
      <alignment horizontal="center" vertical="center"/>
    </xf>
    <xf numFmtId="0" fontId="43" fillId="9" borderId="10" xfId="0" applyFont="1" applyFill="1" applyBorder="1" applyAlignment="1">
      <alignment horizontal="center" vertical="center"/>
    </xf>
    <xf numFmtId="0" fontId="47" fillId="9" borderId="10" xfId="0" applyFont="1" applyFill="1" applyBorder="1" applyAlignment="1">
      <alignment horizontal="center" vertical="center" wrapText="1"/>
    </xf>
    <xf numFmtId="176" fontId="43" fillId="4" borderId="10" xfId="1" applyNumberFormat="1" applyFont="1" applyFill="1" applyBorder="1" applyAlignment="1">
      <alignment horizontal="center" vertical="center" wrapText="1"/>
    </xf>
    <xf numFmtId="0" fontId="43" fillId="0" borderId="0" xfId="0" applyFont="1"/>
    <xf numFmtId="0" fontId="48" fillId="0" borderId="0" xfId="0" applyFont="1"/>
    <xf numFmtId="17" fontId="40" fillId="0" borderId="10" xfId="0" applyNumberFormat="1" applyFont="1" applyBorder="1" applyAlignment="1">
      <alignment horizontal="center" vertical="center" wrapText="1"/>
    </xf>
    <xf numFmtId="0" fontId="40" fillId="4" borderId="10" xfId="0" applyFont="1" applyFill="1" applyBorder="1" applyAlignment="1">
      <alignment horizontal="center" vertical="center" wrapText="1"/>
    </xf>
    <xf numFmtId="49" fontId="37" fillId="4" borderId="10" xfId="0" applyNumberFormat="1" applyFont="1" applyFill="1" applyBorder="1" applyAlignment="1">
      <alignment horizontal="center" vertical="center" wrapText="1"/>
    </xf>
    <xf numFmtId="176" fontId="49" fillId="0" borderId="48" xfId="1" applyNumberFormat="1" applyFont="1" applyBorder="1" applyAlignment="1">
      <alignment horizontal="center" vertical="center" wrapText="1"/>
    </xf>
    <xf numFmtId="0" fontId="37" fillId="0" borderId="10" xfId="0" applyFont="1" applyBorder="1" applyAlignment="1">
      <alignment horizontal="justify" vertical="center" wrapText="1"/>
    </xf>
    <xf numFmtId="49" fontId="37" fillId="0" borderId="10" xfId="0" applyNumberFormat="1" applyFont="1" applyBorder="1" applyAlignment="1">
      <alignment horizontal="center" vertical="center" wrapText="1"/>
    </xf>
    <xf numFmtId="0" fontId="37" fillId="0" borderId="0" xfId="0" applyFont="1" applyAlignment="1">
      <alignment horizontal="justify" vertical="center"/>
    </xf>
    <xf numFmtId="176" fontId="37" fillId="0" borderId="10" xfId="1" applyNumberFormat="1" applyFont="1" applyBorder="1" applyAlignment="1">
      <alignment vertical="center" wrapText="1"/>
    </xf>
    <xf numFmtId="0" fontId="37" fillId="0" borderId="0" xfId="0" applyFont="1" applyAlignment="1">
      <alignment vertical="center"/>
    </xf>
    <xf numFmtId="0" fontId="40" fillId="0" borderId="0" xfId="0" applyFont="1" applyAlignment="1">
      <alignment horizontal="center" vertical="center" wrapText="1"/>
    </xf>
    <xf numFmtId="49" fontId="37" fillId="0" borderId="0" xfId="0" applyNumberFormat="1" applyFont="1" applyAlignment="1">
      <alignment horizontal="center" vertical="center" wrapText="1"/>
    </xf>
    <xf numFmtId="0" fontId="39" fillId="0" borderId="0" xfId="0" applyFont="1" applyAlignment="1">
      <alignment horizontal="center" vertical="center" wrapText="1" readingOrder="1"/>
    </xf>
    <xf numFmtId="176" fontId="37" fillId="4" borderId="0" xfId="1" applyNumberFormat="1" applyFont="1" applyFill="1" applyBorder="1" applyAlignment="1">
      <alignment horizontal="center" vertical="center" wrapText="1"/>
    </xf>
    <xf numFmtId="0" fontId="37" fillId="9" borderId="10" xfId="0" applyFont="1" applyFill="1" applyBorder="1" applyAlignment="1">
      <alignment horizontal="center" vertical="center" wrapText="1"/>
    </xf>
    <xf numFmtId="176" fontId="37" fillId="9" borderId="10" xfId="1" applyNumberFormat="1" applyFont="1" applyFill="1" applyBorder="1" applyAlignment="1">
      <alignment horizontal="center" vertical="center" wrapText="1"/>
    </xf>
    <xf numFmtId="176" fontId="40" fillId="9" borderId="48" xfId="1" applyNumberFormat="1" applyFont="1" applyFill="1" applyBorder="1" applyAlignment="1">
      <alignment horizontal="center" vertical="center"/>
    </xf>
    <xf numFmtId="176" fontId="38" fillId="0" borderId="0" xfId="0" applyNumberFormat="1" applyFont="1" applyAlignment="1">
      <alignment horizontal="center" vertical="center"/>
    </xf>
    <xf numFmtId="176" fontId="48" fillId="0" borderId="10" xfId="1" applyNumberFormat="1" applyFont="1" applyFill="1" applyBorder="1" applyAlignment="1">
      <alignment horizontal="center" vertical="center"/>
    </xf>
    <xf numFmtId="176" fontId="40" fillId="4" borderId="10" xfId="1" applyNumberFormat="1" applyFont="1" applyFill="1" applyBorder="1" applyAlignment="1">
      <alignment horizontal="center" vertical="center"/>
    </xf>
    <xf numFmtId="0" fontId="37" fillId="0" borderId="10" xfId="0" applyFont="1" applyBorder="1" applyAlignment="1">
      <alignment horizontal="center" vertical="center" wrapText="1" readingOrder="1"/>
    </xf>
    <xf numFmtId="0" fontId="37" fillId="0" borderId="0" xfId="0" applyFont="1" applyAlignment="1">
      <alignment horizontal="center"/>
    </xf>
    <xf numFmtId="0" fontId="40" fillId="0" borderId="11" xfId="0" applyFont="1" applyBorder="1" applyAlignment="1">
      <alignment horizontal="center" vertical="center" wrapText="1"/>
    </xf>
    <xf numFmtId="17" fontId="37" fillId="0" borderId="11" xfId="0" applyNumberFormat="1" applyFont="1" applyBorder="1" applyAlignment="1">
      <alignment horizontal="center" vertical="center" wrapText="1"/>
    </xf>
    <xf numFmtId="0" fontId="37" fillId="0" borderId="11" xfId="0" applyFont="1" applyBorder="1" applyAlignment="1">
      <alignment horizontal="center" vertical="center" wrapText="1"/>
    </xf>
    <xf numFmtId="176" fontId="49" fillId="0" borderId="52" xfId="1" applyNumberFormat="1" applyFont="1" applyBorder="1" applyAlignment="1">
      <alignment horizontal="center" vertical="center" wrapText="1"/>
    </xf>
    <xf numFmtId="176" fontId="37" fillId="0" borderId="11" xfId="1" applyNumberFormat="1" applyFont="1" applyFill="1" applyBorder="1" applyAlignment="1">
      <alignment horizontal="center" vertical="center" wrapText="1"/>
    </xf>
    <xf numFmtId="176" fontId="49" fillId="0" borderId="10" xfId="1" applyNumberFormat="1" applyFont="1" applyBorder="1" applyAlignment="1">
      <alignment horizontal="center" vertical="center" wrapText="1"/>
    </xf>
    <xf numFmtId="0" fontId="37" fillId="4" borderId="10" xfId="0" applyFont="1" applyFill="1" applyBorder="1" applyAlignment="1">
      <alignment horizontal="left" vertical="center" wrapText="1"/>
    </xf>
    <xf numFmtId="17" fontId="37" fillId="0" borderId="10" xfId="0" applyNumberFormat="1" applyFont="1" applyBorder="1" applyAlignment="1">
      <alignment horizontal="center" vertical="center"/>
    </xf>
    <xf numFmtId="0" fontId="37" fillId="0" borderId="10" xfId="0" applyFont="1" applyBorder="1" applyAlignment="1">
      <alignment horizontal="justify" vertical="center"/>
    </xf>
    <xf numFmtId="176" fontId="37" fillId="0" borderId="10" xfId="1" applyNumberFormat="1" applyFont="1" applyBorder="1" applyAlignment="1">
      <alignment vertical="center"/>
    </xf>
    <xf numFmtId="0" fontId="37" fillId="4" borderId="47" xfId="0" applyFont="1" applyFill="1" applyBorder="1" applyAlignment="1">
      <alignment horizontal="center" vertical="center" wrapText="1"/>
    </xf>
    <xf numFmtId="176" fontId="38" fillId="0" borderId="0" xfId="1" applyNumberFormat="1" applyFont="1" applyAlignment="1">
      <alignment horizontal="center" vertical="center"/>
    </xf>
    <xf numFmtId="176" fontId="40" fillId="4" borderId="48" xfId="1" applyNumberFormat="1" applyFont="1" applyFill="1" applyBorder="1" applyAlignment="1">
      <alignment horizontal="center" vertical="center"/>
    </xf>
    <xf numFmtId="0" fontId="41" fillId="15" borderId="10" xfId="0" applyFont="1" applyFill="1" applyBorder="1" applyAlignment="1">
      <alignment horizontal="center" vertical="center" wrapText="1"/>
    </xf>
    <xf numFmtId="0" fontId="39" fillId="0" borderId="10" xfId="0" applyFont="1" applyBorder="1" applyAlignment="1">
      <alignment horizontal="center" vertical="center"/>
    </xf>
    <xf numFmtId="0" fontId="50" fillId="0" borderId="34" xfId="0" applyFont="1" applyBorder="1" applyAlignment="1">
      <alignment horizontal="center" vertical="center" wrapText="1" readingOrder="1"/>
    </xf>
    <xf numFmtId="0" fontId="40" fillId="0" borderId="53" xfId="0" applyFont="1" applyBorder="1" applyAlignment="1">
      <alignment horizontal="center" vertical="center" wrapText="1"/>
    </xf>
    <xf numFmtId="0" fontId="39" fillId="0" borderId="54" xfId="0" applyFont="1" applyBorder="1" applyAlignment="1">
      <alignment horizontal="center" vertical="center"/>
    </xf>
    <xf numFmtId="0" fontId="37" fillId="0" borderId="54" xfId="0" applyFont="1" applyBorder="1" applyAlignment="1">
      <alignment horizontal="center" vertical="center" wrapText="1"/>
    </xf>
    <xf numFmtId="49" fontId="40" fillId="0" borderId="54" xfId="0" applyNumberFormat="1" applyFont="1" applyBorder="1" applyAlignment="1">
      <alignment horizontal="center" vertical="center" wrapText="1"/>
    </xf>
    <xf numFmtId="0" fontId="37" fillId="4" borderId="55" xfId="0" applyFont="1" applyFill="1" applyBorder="1" applyAlignment="1">
      <alignment horizontal="center" vertical="center" wrapText="1"/>
    </xf>
    <xf numFmtId="0" fontId="39" fillId="0" borderId="51" xfId="0" applyFont="1" applyBorder="1" applyAlignment="1">
      <alignment horizontal="center" vertical="center" wrapText="1" readingOrder="1"/>
    </xf>
    <xf numFmtId="0" fontId="39" fillId="0" borderId="34" xfId="0" applyFont="1" applyBorder="1" applyAlignment="1">
      <alignment horizontal="center" vertical="center" wrapText="1" readingOrder="1"/>
    </xf>
    <xf numFmtId="0" fontId="37" fillId="0" borderId="51" xfId="0" applyFont="1" applyBorder="1" applyAlignment="1">
      <alignment horizontal="center" vertical="center"/>
    </xf>
    <xf numFmtId="0" fontId="36" fillId="0" borderId="0" xfId="0" applyFont="1" applyAlignment="1">
      <alignment horizontal="justify" vertical="center"/>
    </xf>
    <xf numFmtId="0" fontId="51" fillId="0" borderId="7" xfId="0" applyFont="1" applyBorder="1" applyAlignment="1">
      <alignment horizontal="center" vertical="center"/>
    </xf>
    <xf numFmtId="0" fontId="51" fillId="0" borderId="7" xfId="0" applyFont="1" applyBorder="1" applyAlignment="1">
      <alignment vertical="center"/>
    </xf>
    <xf numFmtId="0" fontId="17" fillId="0" borderId="7" xfId="0" applyFont="1" applyBorder="1" applyAlignment="1">
      <alignment horizontal="center" vertical="center"/>
    </xf>
    <xf numFmtId="0" fontId="52" fillId="0" borderId="7" xfId="3" applyFont="1" applyFill="1" applyBorder="1" applyAlignment="1" applyProtection="1">
      <alignment horizontal="center" vertical="center"/>
      <protection hidden="1"/>
    </xf>
    <xf numFmtId="0" fontId="52" fillId="0" borderId="13" xfId="3" applyFont="1" applyFill="1" applyBorder="1" applyAlignment="1" applyProtection="1">
      <alignment horizontal="center" vertical="center"/>
      <protection hidden="1"/>
    </xf>
    <xf numFmtId="0" fontId="52" fillId="0" borderId="8" xfId="3" applyFont="1" applyFill="1" applyBorder="1" applyAlignment="1" applyProtection="1">
      <alignment horizontal="center" vertical="center"/>
    </xf>
    <xf numFmtId="175" fontId="34" fillId="2" borderId="3" xfId="5" applyNumberFormat="1" applyFont="1" applyBorder="1" applyAlignment="1">
      <alignment horizontal="center" vertical="center" wrapText="1"/>
    </xf>
    <xf numFmtId="0" fontId="52" fillId="0" borderId="9" xfId="3" applyFont="1" applyFill="1" applyBorder="1" applyAlignment="1" applyProtection="1">
      <alignment horizontal="center" vertical="center"/>
    </xf>
    <xf numFmtId="0" fontId="51" fillId="0" borderId="9" xfId="0" applyFont="1" applyBorder="1" applyAlignment="1">
      <alignment vertical="center"/>
    </xf>
    <xf numFmtId="0" fontId="51" fillId="0" borderId="0" xfId="0" applyFont="1" applyAlignment="1">
      <alignment vertical="center"/>
    </xf>
    <xf numFmtId="0" fontId="0" fillId="0" borderId="0" xfId="0" pivotButton="1"/>
    <xf numFmtId="0" fontId="0" fillId="0" borderId="0" xfId="0" applyAlignment="1">
      <alignment horizontal="left"/>
    </xf>
    <xf numFmtId="165" fontId="0" fillId="0" borderId="0" xfId="0" applyNumberFormat="1"/>
    <xf numFmtId="0" fontId="53" fillId="16" borderId="10" xfId="0" applyFont="1" applyFill="1" applyBorder="1" applyAlignment="1">
      <alignment horizontal="center" vertical="center" wrapText="1"/>
    </xf>
    <xf numFmtId="0" fontId="54" fillId="0" borderId="10" xfId="0" applyFont="1" applyBorder="1" applyAlignment="1">
      <alignment vertical="center" wrapText="1"/>
    </xf>
    <xf numFmtId="164" fontId="54" fillId="0" borderId="10" xfId="0" applyNumberFormat="1" applyFont="1" applyBorder="1" applyAlignment="1">
      <alignment horizontal="right" vertical="center"/>
    </xf>
    <xf numFmtId="0" fontId="53" fillId="16" borderId="10" xfId="0" applyFont="1" applyFill="1" applyBorder="1" applyAlignment="1">
      <alignment vertical="center"/>
    </xf>
    <xf numFmtId="164" fontId="53" fillId="16" borderId="10" xfId="0" applyNumberFormat="1" applyFont="1" applyFill="1" applyBorder="1" applyAlignment="1">
      <alignment horizontal="right" vertical="center"/>
    </xf>
    <xf numFmtId="0" fontId="19" fillId="0" borderId="10" xfId="6" applyNumberFormat="1"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0" fontId="53" fillId="16" borderId="10"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38" fillId="13" borderId="10" xfId="0" applyFont="1" applyFill="1" applyBorder="1" applyAlignment="1">
      <alignment horizontal="center" vertical="center"/>
    </xf>
    <xf numFmtId="0" fontId="38" fillId="11" borderId="10" xfId="0" applyFont="1" applyFill="1" applyBorder="1" applyAlignment="1">
      <alignment horizontal="center" vertical="center"/>
    </xf>
    <xf numFmtId="0" fontId="38" fillId="0" borderId="10" xfId="0" applyFont="1" applyBorder="1" applyAlignment="1">
      <alignment horizontal="center" vertical="center" wrapText="1"/>
    </xf>
    <xf numFmtId="49" fontId="38" fillId="13" borderId="10" xfId="0" applyNumberFormat="1" applyFont="1" applyFill="1" applyBorder="1" applyAlignment="1">
      <alignment horizontal="center" vertical="center"/>
    </xf>
    <xf numFmtId="49" fontId="38" fillId="13" borderId="49" xfId="0" applyNumberFormat="1" applyFont="1" applyFill="1" applyBorder="1" applyAlignment="1">
      <alignment horizontal="center" vertical="center"/>
    </xf>
    <xf numFmtId="49" fontId="38" fillId="13" borderId="50" xfId="0" applyNumberFormat="1" applyFont="1" applyFill="1" applyBorder="1" applyAlignment="1">
      <alignment horizontal="center" vertical="center"/>
    </xf>
    <xf numFmtId="49" fontId="38" fillId="13" borderId="51" xfId="0" applyNumberFormat="1" applyFont="1" applyFill="1" applyBorder="1" applyAlignment="1">
      <alignment horizontal="center" vertical="center"/>
    </xf>
    <xf numFmtId="0" fontId="38" fillId="12" borderId="10" xfId="0" applyFont="1" applyFill="1" applyBorder="1" applyAlignment="1">
      <alignment horizontal="center" vertical="center" wrapText="1"/>
    </xf>
    <xf numFmtId="0" fontId="38" fillId="12" borderId="53" xfId="0" applyFont="1" applyFill="1" applyBorder="1" applyAlignment="1">
      <alignment horizontal="center" vertical="center" wrapText="1"/>
    </xf>
    <xf numFmtId="0" fontId="38" fillId="12" borderId="54" xfId="0" applyFont="1" applyFill="1" applyBorder="1" applyAlignment="1">
      <alignment horizontal="center" vertical="center" wrapText="1"/>
    </xf>
    <xf numFmtId="0" fontId="38" fillId="12" borderId="55" xfId="0" applyFont="1" applyFill="1" applyBorder="1" applyAlignment="1">
      <alignment horizontal="center" vertical="center" wrapText="1"/>
    </xf>
    <xf numFmtId="0" fontId="38" fillId="12" borderId="56" xfId="0" applyFont="1" applyFill="1" applyBorder="1" applyAlignment="1">
      <alignment horizontal="center" vertical="center" wrapText="1"/>
    </xf>
    <xf numFmtId="0" fontId="38" fillId="12" borderId="57" xfId="0" applyFont="1" applyFill="1" applyBorder="1" applyAlignment="1">
      <alignment horizontal="center" vertical="center" wrapText="1"/>
    </xf>
    <xf numFmtId="0" fontId="38" fillId="12" borderId="58" xfId="0" applyFont="1" applyFill="1" applyBorder="1" applyAlignment="1">
      <alignment horizontal="center" vertical="center" wrapText="1"/>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6000000}"/>
    <cellStyle name="Normal" xfId="0" builtinId="0"/>
    <cellStyle name="Normal 2" xfId="10" xr:uid="{00000000-0005-0000-0000-000008000000}"/>
    <cellStyle name="Porcentaje" xfId="9" builtinId="5"/>
    <cellStyle name="Título" xfId="3" builtinId="15"/>
    <cellStyle name="Título 2" xfId="4" builtinId="17"/>
  </cellStyles>
  <dxfs count="126">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5824.444339814814" createdVersion="8" refreshedVersion="8" minRefreshableVersion="3" recordCount="271" xr:uid="{00000000-000A-0000-FFFF-FFFF00000000}">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2" maxValue="2399"/>
    </cacheField>
    <cacheField name="ENTORNO/COMPONENTE" numFmtId="0">
      <sharedItems containsBlank="1" count="8">
        <s v="Macro, meso y micro gestión de la salud pública"/>
        <s v="Vigilancia en salud pública"/>
        <s v="Vigilancia de la salud ambiental"/>
        <s v="Entorno cuidador Laboral “Bienestar en nuestro entorno laboral”"/>
        <s v="Entorno cuidador educativo “Bienestar en nuestro entorno educativo”"/>
        <s v="Entorno cuidador comunitaria “Bienestar con nuestras comunidades”"/>
        <s v="Entorno Cuidador Institucional “Bienestar en nuestro entorno institucional”"/>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9">
      <sharedItems containsSemiMixedTypes="0" containsString="0" containsNumber="1" containsInteger="1" minValue="0" maxValue="142586752"/>
    </cacheField>
    <cacheField name="VALOR UNITARIO SEGUIMIENTO FINANCIERO_x000a_2025" numFmtId="169">
      <sharedItems containsSemiMixedTypes="0" containsString="0" containsNumber="1" minValue="0" maxValue="147192304.0896"/>
    </cacheField>
    <cacheField name="META EJECUTADA RECURSOS 2024" numFmtId="2">
      <sharedItems containsMixedTypes="1" containsNumber="1" containsInteger="1" minValue="0" maxValue="0"/>
    </cacheField>
    <cacheField name="META EJECUTADA RECURSOS 2025" numFmtId="2">
      <sharedItems containsSemiMixedTypes="0" containsString="0" containsNumber="1" minValue="0" maxValue="7769"/>
    </cacheField>
    <cacheField name="VALOR EJECUTADO RECURSOS 2024" numFmtId="175">
      <sharedItems containsSemiMixedTypes="0" containsString="0" containsNumber="1" containsInteger="1" minValue="0" maxValue="0"/>
    </cacheField>
    <cacheField name="VALOR EJECUTADO RECURSOS 2025 (Incluye Indexación)" numFmtId="0">
      <sharedItems containsSemiMixedTypes="0" containsString="0" containsNumber="1" minValue="0" maxValue="230345347.07700002"/>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containsInteger="1" minValue="0" maxValue="0"/>
    </cacheField>
    <cacheField name="META AFECTADA PORLA GLOSA_x000a_RECURSOS 2025" numFmtId="0">
      <sharedItems containsString="0" containsBlank="1" containsNumber="1" minValue="6.8131632710195279E-4" maxValue="7769"/>
    </cacheField>
    <cacheField name="VALOR DE LA GLOSA 2024" numFmtId="165">
      <sharedItems containsSemiMixedTypes="0" containsString="0" containsNumber="1" containsInteger="1" minValue="0" maxValue="0"/>
    </cacheField>
    <cacheField name="VALOR DE LA GLOSA 2025" numFmtId="165">
      <sharedItems containsSemiMixedTypes="0" containsString="0" containsNumber="1" containsInteger="1" minValue="0" maxValue="13613609"/>
    </cacheField>
    <cacheField name="VALOR TOTAL DE LA GLOSA" numFmtId="165">
      <sharedItems containsSemiMixedTypes="0" containsString="0" containsNumber="1" containsInteger="1" minValue="0" maxValue="13613609"/>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0">
      <sharedItems containsNonDate="0" containsString="0" containsBlank="1"/>
    </cacheField>
    <cacheField name="CONCILIACIÓN DE LA GLOSA" numFmtId="0">
      <sharedItems containsNonDate="0" containsString="0" containsBlank="1"/>
    </cacheField>
    <cacheField name="VALOR GLOSA DEFINITIVA" numFmtId="169">
      <sharedItems containsSemiMixedTypes="0" containsString="0" containsNumber="1" containsInteger="1" minValue="0" maxValue="0"/>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9">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1">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C. FEBRERO 2025"/>
    <s v="65Macro, meso y micro gestión de la salud públicaSUBREDC. FEBRERO 2025"/>
    <s v="Briggitte Rey Herrera"/>
    <n v="28434808"/>
    <n v="29353252.2984"/>
    <n v="0"/>
    <n v="1"/>
    <n v="0"/>
    <n v="29353252.2984"/>
    <s v="G12"/>
    <n v="0.05"/>
    <m/>
    <n v="1"/>
    <n v="0"/>
    <n v="1467663"/>
    <n v="1467663"/>
    <s v="Se genera GLOSA POR BASE DE TALENTO HUMANO del 5%, ya que se evidenciaron las siguientes inconsistencias en el aplicativo:_x000a__x000a_CANALIZACIONES Y ACCVSYE_x000a__x000a_- Profesional Universitario 2, Sindy Yomaira Lavado Hernández, con CC. 1030584794. No se encuentra adjunto en aplicativo, minuta de contrato. Producto 69._x000a_- Profesional Universitario 2, Nayil Eliana Montoya Rojas, con CC. 1014201537. En aplicativo se registran 184 horas en febrero en el producto 69, la profesional desarrolla sus actividades en el producto 70. _x000a_- Profesional Universitario 2, Jessica Sthefania Gaitán Rodríguez, con CC. 1013617303; en aplicativo en febrero se registran 460 horas, la profesional realizó 184 horas. Producto 69._x000a_- Técnico 2, Francy Daniela Sánchez Velásquez, con CC. 1024581749. En aplicativo se encuentran 218 horas para producto 69, de las cuales son 34 horas adicionales como técnico 3. No se encuentran horas cargadas en el producto 68, donde realizó 184 horas en febrero._x000a_- Técnico 3, Jenny Paola Carranza Albarracín , con CC. 1024530811. En aplicativo se registra con 184 horas, en el producto 69, que no fueron realizadas por la técnico._x000a_- Técnico 1, Diana Carolina Marín Ruiz, con CC. 1101175210. No se encuentra en aplicativo la minuta de febrero y marzo, producto 69._x000a_- Técnico 1, Lady Murillo Jiménez, con CC. 1031121504. En aplicativo se encuentra incorrecto el número de cédula, apellido se encuentra con error de escritura, No se encuentra minuta de contrato. Producto 69._x000a_- Técnico 1, Angélica María Rodríguez Gutiérrez, con CC. 39746378. NO se encuentran 92 horas adicionales cargadas. Producto 69._x000a_- Profesional Universitario 2, Juan Camilo Peñaranda Martínez, con CC. 1100973107. En aplicativo en febrero se  encuentra como profesional universitario 1. Producto 85._x000a_- Profesional Universitario 2, Giovana Ximena Rojas Mora, con CC. 1010169390. En aplicativo no se encuentran las certificaciones laborales. Producto 85._x000a_ PAI_x000a_- Técnico 2, WILBERT ALEJANDRO FLOREZ SEGURA. En aplicativo no se identificó el soporte de experiencia conforme al anexo 6. "/>
    <m/>
    <m/>
    <m/>
    <n v="0"/>
    <m/>
    <m/>
    <n v="0"/>
  </r>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D. MARZO 2025"/>
    <s v="65Macro, meso y micro gestión de la salud públicaSUBREDD. MARZO 2025"/>
    <s v="Briggitte Rey Herrera"/>
    <n v="28434808"/>
    <n v="29353252.2984"/>
    <n v="0"/>
    <n v="1"/>
    <n v="0"/>
    <n v="29353252.2984"/>
    <s v="G12"/>
    <n v="0.05"/>
    <m/>
    <n v="1"/>
    <n v="0"/>
    <n v="1467663"/>
    <n v="1467663"/>
    <s v="Se genera GLOSA POR BASE DE TALENTO HUMANO del 5%, ya que se evidenciaron las siguientes inconsistencias en el aplicativo:_x000a__x000a_CANALIZACIONES Y ACCVSYE_x000a_- Profesional Universitario 2, Sindy Yomaira Lavado Hernández, con CC. 1030584794. No se encuentra adjunto en aplicativo, minuta de contrato. Producto 69._x000a_- Técnico 1, Diana Carolina Marín Ruiz, con CC. 1101175210. No se encuentra en aplicativo la minuta de febrero y marzo. Producto 69._x000a_- Técnico 1, Lady Murillo Jiménez, con CC. 1031121504. En aplicativo se encuentra incorrecto el número de cédula, apellido se encuentra con error de escritura, No se encuentra minuta de contrato. Producto 69._x000a_- Profesional Universitario 2, Giovana Ximena Rojas Mora, con CC. 1010169390. En aplicativo no se encuentran las certificaciones laborales. Producto 85._x000a_PAI_x000a_- Técnico 2, WILBERT ALEJANDRO FLOREZ SEGURA. En aplicativo no se identificó el soporte de experiencia conforme al anexo 6. _x000a_GESI_x000a_Se evidencio en las planillas de pago de marzo del 2025, que las horas adicionales de los perfiles técnico 3, Adriana Rivera Jaramillo (43 horas), Paula Alejandra Motato (42 horas) y Edwar Yulian Monroy (78 horas) se pagaron con tarifas de honorarios del 2024, sin embargo, en el aplicativo se registraron con Indexación 2025(3.23%)."/>
    <m/>
    <m/>
    <m/>
    <n v="0"/>
    <m/>
    <m/>
    <n v="0"/>
  </r>
  <r>
    <s v="RETROSPECTIVO"/>
    <n v="125"/>
    <x v="1"/>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C. FEBRERO 2025"/>
    <s v="125Vigilancia en salud públicaSUBREDC. FEBRERO 2025"/>
    <s v="Andrea Palacios Sandoval "/>
    <n v="28022464"/>
    <n v="28927589.587200001"/>
    <n v="0"/>
    <n v="1"/>
    <n v="0"/>
    <n v="28927589.587200001"/>
    <s v="G3-2"/>
    <n v="1"/>
    <n v="0"/>
    <n v="3.54609929078014E-3"/>
    <n v="0"/>
    <n v="102580"/>
    <n v="102580"/>
    <s v="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2 de las 94 IEC ejecutadas. Los hallazgos se describen a continuación:_x000a__x000a_La subactividad afectada fue la “Ejecución de la IEC de acuerdo a fichas técnicas y protocolos de los eventos en el respectivo formato dado por SDS” debido a que se identificó lo siguiente:_x000a__x000a_ Localidad Kennedy_x000a__x000a_1._x0009_SRC HIJO DE DAYANA VANESA ENCISO RIVEROS CN 25013610027107 FN: 26/01/2025, IEC: 1/02/2025, Fecha de cargue preliminar contiene IEC, HC, NT 16/02/2025, Cargue de IEC cierre y BAC: 3/04/2025. _x000a__x000a_Hallazgo: en la IEC preliminar, la fecha de IEC registrada (1/03/2025) no es concordante con la fecha de la notificación y recepción del evento (26/01/2025). El alistamiento de la IEC no corresponde al usuario del evento investigado, (se relaciona RC: 1012482827 Celeste Molina), no tiene coincidencia en la localidad, ni en la fecha de recepción (23/11/2024) ni programación de la visita (27/11/2024), cargue tardío de cierre IEC, BAC. _x000a__x000a_Localidad Bosa _x000a__x000a_2._x0009_Parálisis Flácida SHARON VALERIA GUEVARA MILLAN TI: 1025553525 FN: 22/02/2025 edad: 10 años, hospitalizada, muestra:22/02/2025 resultado: 10/03/2025 IEC: 23/02/2025, Bloqueo; 25 y 27 de febrero de 2025._x000a__x000a_Hallazgo: La IEC no cuenta con el soporte de seguimiento a contactos, ni el soporte en el cargue del drive IEC, no cuenta soporte de valoración neurológica de 30, 60, 90 días, no presenta soporte en el drive de SDS del cargue preliminar de 48 horas, cargue de 7 días realizado el 7/03/2025 tardío respecto a la fecha de la notificación del caso 22/02/2025, contiene IEC, NT, HC, BAC , no cuenta con radicado de muestra de materia fecal, no cuenta con el cargue de las valoraciones neurológicas 30, 60 y 90 días. _x000a_"/>
    <m/>
    <m/>
    <m/>
    <n v="0"/>
    <m/>
    <m/>
    <n v="0"/>
  </r>
  <r>
    <s v="RETROSPECTIVO"/>
    <n v="106"/>
    <x v="1"/>
    <s v="106Vigilancia en salud pública"/>
    <s v="ENTORNOS CUIDADORES"/>
    <s v="Gestión de la información para la vigilancia en salud pública"/>
    <s v="Asistencia técnica a UPGD que conforman la red de operadores de la Vigilancia en Salud Pública, con abordaje de más de 4 subsistemas_x000a_"/>
    <s v="100% UPGD activa con asistencia técnica  "/>
    <s v="Local"/>
    <s v="SUBRED"/>
    <s v="C. FEBRERO 2025"/>
    <s v="106Vigilancia en salud públicaSUBREDC. FEBRERO 2025"/>
    <s v="Mabel Lizcano Ortega - Yudy Cusva Verdugo"/>
    <n v="533036"/>
    <n v="550253.06279999996"/>
    <n v="0"/>
    <n v="17"/>
    <n v="0"/>
    <n v="9354302.0675999988"/>
    <s v="G3"/>
    <n v="1"/>
    <n v="0"/>
    <n v="1"/>
    <n v="0"/>
    <n v="550253"/>
    <n v="550253"/>
    <s v="Se genera glosa por incumplimiento de anexo 6 lineamientos técnicos de la Gestión de la Salud Publica - GSP y del Plan de Salud Pública de Intervenciones Colectivas - PSPIC y módulo de estándares - SIVIGILA D.C del 100% del valor ejecutado de una (1) UPGD activa con asistencia técnica, toda vez que se evidenció en la localidad de Kennedy realización de asistencia técnica en la UPGD:_x000a__x000a_1. Clínica Colsubsidio Ciudad Roma el 25/02/2025 para SIVIGILA, IAAS, Transmisibles, SIVIM, SISVECOS y SIVELCE, en la que:_x000a_- No se establecieron compromisos puntuales y contundentes frente a los hallazgos de inoportunidad evidenciados en las listas de chequeo del componente Salud Mental; donde para el subsistema SIVIM no informan sobre las razones asociadas a la inoportunidad, teniendo en cuenta que para el período evaluado fue del 20,4% (cuarenta y cinco (45) notificaciones inoportunas de un total de doscientos veinte (220)). Dentro de esta misma línea, no se encontró información sobre el desagregado de los eventos inmediatos y super inmediatos. En cuanto a los indicadores del subsistema SISVECOS, la inoportunidad fue del 16,3% (diez (10) notificaciones no oportunas de un total de sesenta y un (61)). _x000a_- No se establecieron compromisos puntuales solicitados a la UPGD, frente a los hallazgos e inconsistencias identificadas durante el seguimiento a la calidad de los datos que hacen parte de los eventos reportados del componente Salud Mental. En la lista de chequeo aplicada para el seguimiento de los indicadores del subsistema SIVELCE, informan que en el período evaluado presentaron inoportunidad en doscientos setenta y cinco (275) notificaciones de un total de ochocientos cuarenta (840), lo que representa el 32,7%; sin embargo, tampoco cuenta con la descripción de las situaciones asociadas al no cumplimiento por parte de la UPGD ni con compromisos que contribuyan a mitigar los hallazgos._x000a_- Dentro de la lista de chequeo se puede interpretar que la inoportunidad en los tiempos establecidos para la notificación de los eventos ha sido reiterativa; aun así, no cuenta con información que explique si se han solicitado planes de mejora en los trimestres anteriores o si se ha tomado otra conducta con la institución, a fin de garantizar el cumplimiento de los criterios establecidos._x000a__x000a_Lo anterior obvia lo establecido en el documento operativo del proceso transversal de vigilancia en salud pública (página 20, 21, 22 y 23) y en la ficha técnica de los subsistemas de vigilancia epidemiológica de eventos prioritarios de salud mental: SIVIM, SISVECOS, SIVELCE y VESPA  (página 11, 12, 14, 15, 16 y 17)."/>
    <m/>
    <m/>
    <m/>
    <n v="0"/>
    <m/>
    <m/>
    <n v="0"/>
  </r>
  <r>
    <s v="RETROSPECTIVO"/>
    <n v="107"/>
    <x v="1"/>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C. FEBRERO 2025"/>
    <s v="107Vigilancia en salud públicaSUBREDC. FEBRERO 2025"/>
    <s v="Mabel Lizcano Ortega"/>
    <n v="116464"/>
    <n v="120225.78720000001"/>
    <n v="0"/>
    <n v="75"/>
    <n v="0"/>
    <n v="9016934.040000001"/>
    <s v="G3"/>
    <n v="1"/>
    <n v="0"/>
    <n v="5.9999108078204397"/>
    <n v="0"/>
    <n v="721344"/>
    <n v="721344"/>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Valeri Dayana García Quintero identificada con CC 1.015.482.408, quien ejecutó veinticuatro (24) horas adicionales para el desarrollo de las asistencias técnicas a las UI Carlos Pérez Amaya, Compañía y Calidad y Cuidado en Salud SAS, Compañía Calidad y Cuidado en Salud SAS - COMPCASA - SAS, Consultorio Biológico Mandalay SAS, Pedro Vianey Aguirre Martínez y Unidad de Diagnóstico Ecográfico Fontibón IPS SO, no cuenta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cuenta con acta en modalidad presencial del 04/02/2025 de inducción de 10 horas, en la que se abordan entre otros, la descripción del SIVIGILA, generalidades de la notificación y generalidades de las asistencias técnicas a unidades informadoras._x000a__x000a_Lo anterior, obvia lo establecido en el documento operativo del proceso transversal de vigilancia en salud pública (página 40) y en la ficha técnica: subsistema SIVIGILA (página 26, 27, 34 y 61)."/>
    <m/>
    <m/>
    <m/>
    <n v="0"/>
    <m/>
    <m/>
    <n v="0"/>
  </r>
  <r>
    <s v="RETROSPECTIVO"/>
    <n v="108"/>
    <x v="1"/>
    <s v="108Vigilancia en salud pública"/>
    <s v="ENTORNOS CUIDADORES"/>
    <s v="Gestión de la información para la vigilancia en salud pública"/>
    <s v="UPGD y UI incrementadas en los diferentes subsistemas de la Vigilancia en Salud Pública "/>
    <s v="UPGD-UI con visita"/>
    <s v="Subred"/>
    <s v="SUBRED"/>
    <s v="C. FEBRERO 2025"/>
    <s v="108Vigilancia en salud públicaSUBREDC. FEBRERO 2025"/>
    <s v="Mabel Lizcano Ortega"/>
    <n v="87348"/>
    <n v="90169.340400000001"/>
    <n v="0"/>
    <n v="6"/>
    <n v="0"/>
    <n v="541016.04240000003"/>
    <s v="G3"/>
    <n v="1"/>
    <n v="0"/>
    <n v="6"/>
    <n v="0"/>
    <n v="541016"/>
    <n v="541016"/>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Pilar Bibiana González Medina identificada con CC 52.214.879, quien ejecutó treinta y seis (36) horas adicionales para el desarrollo de las visitas a las potenciales UPGD – UI incrementadas Clínica Loyola SAS, Sergio y Alexandra Rada, Narda Rocio Villamizar Jaimes, 14-85 Dental Spa Salitre, Bocanova Centro Comercial Plaza de las Américas, Diva Alexandra Urriago Gómez, Óptica Univer Américas, Dentisalud Centro Mayor, IECO Clínica Odontológica las Américas y Odontoaméricas, no cuenta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cuenta con acta en modalidad presencial del 03/02/2025 de inducción de 10 horas, en la que se abordan entre otros, la descripción del SIVIGILA, generalidades de la notificación y generalidades de los incrementos._x000a__x000a_Lo anterior, obvia lo establecido en la ficha técnica: subsistema SIVIGILA (página 37 y 61)._x000a__x000a_Nota: toda vez, que, la meta afectada por la glosa acorde con las horas adicionales ejecutadas por la profesional supera la meta reportada como ejecutada en el informe de gestión; la meta inicialmente afectada por la glosa, corresponderá a la meta reportada como ejecutada.  _x000a_La meta restante afectada por la glosa, se ajustará durante el proceso de conciliación de glosas, teniendo en cuenta que la Subred, presenta error en el informe de gestión entre la información registrada en la meta reportada como ejecutada y la meta reportada en la “territorialización”."/>
    <m/>
    <m/>
    <m/>
    <n v="0"/>
    <m/>
    <m/>
    <n v="0"/>
  </r>
  <r>
    <s v="RETROSPECTIVO"/>
    <n v="110"/>
    <x v="1"/>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D. MARZO 2025"/>
    <s v="110Vigilancia en salud públicaSUBREDD. MARZO 2025"/>
    <s v="Mabel Lizcano Ortega"/>
    <n v="52336960"/>
    <n v="54027443.807999998"/>
    <n v="0"/>
    <n v="1"/>
    <n v="0"/>
    <n v="54027443.807999998"/>
    <s v="G3-2"/>
    <n v="1"/>
    <n v="0"/>
    <n v="1.13636363636364E-2"/>
    <n v="0"/>
    <n v="613948"/>
    <n v="613948"/>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Gestión de la información del componente SIVIGILA - Subred Sur Occidente y Centro Oriente, que contiene ocho (8) actividades, de las cuales se ve afectada una (1) actividad, la cual, a su vez, contiene once (11) subactividades, afectando una (1) subactividad de la siguiente forma:_x000a__x000a_Actividad 8 - Gestión administrativa y de seguimiento del componente de la vigilancia en salud pública. _x000a_Subactividad 1 - Programar, supervisar y realizar seguimiento a la ejecución con calidad de los productos establecidos en el lineamiento._x000a__x000a_Toda vez que se evidenciaron los siguientes hallazgos:_x000a__x000a_1. Envío de correo electrónico a SDS (notificacionsivigila@saludcapital.gov.co, daguerrero@saludcapital.gov.co, aj2rodriguez@saludcapital.gov.co y yrrativa@saludcapital.gov.co) del 05 y 21/03/2025 y del 03/04/2025, que da cuenta de los soportes de las UPGD – UI que podrían ser incrementados en los diferentes subsistemas de la vigilancia en salud pública y fueron visitados en febrero y marzo de 2025. Dichos soportes fueron retroalimentados con observaciones de calidad desde SDS (yrrativa@saludcapital.gov.co) el 14 y 26/03/2025 y el 09/04/2025, siendo necesario remitir por parte de la Subred un alcance el 15, 17 y 26/03/2025 y el 10/04/2025._x000a__x000a_2. Envío de correo electrónico a SDS (daguerrero@saludcapital.gov.co, yrrativa@saludcapital.gov.co, aj2rodriguez@saludcapital.gov.co y notificacionsivigila@saludcapital.gov.co) del 10/03/2025 y del 10/04/2025 que da cuenta del tablero de asistencias técnicas con corte a febrero y marzo de 2025. Dichos soportes fueron retroalimentados con observaciones de calidad desde SDS (daguerrero@saludcapital.gov.co) el 14/03/2025 y 16/04/2025, siendo necesario remitir por parte de la Subred un alcance el 15/03/2025 y 16/04/2025. _x000a_Por otro lado, durante el seguimiento retrospectivo, se evidenció en el tablero de asistencias técnicas de febrero de 2025, el no diligenciamiento del ítem “Plan de mejora” de las UPGD “…Centro Asistencial Madre Bernarda…” y “…Roger Gutiérrez Rodríguez…”._x000a__x000a_3. No realización del seguimiento al envío de los compromisos establecidos por parte de las UPGD Dispensario Médico Sur Occidente Héroes de Sumapaz, Viva 1A IPS Venecia, Centro Médico Zona In Local 100, Centro Médico Colmédica Sede Salitre Capital y Centro Médico Plaza Central, las cuales, obtuvieron puntajes entre el 75% al 85% durante la asistencia técnica a UPGD que conforman la red de operadores de la vigilancia en salud pública, con abordaje de más de 4 subsistemas._x000a_Cabe aclarar los compromisos establecidos en las UPGD antes referidas, son diferentes a los hallazgos objeto de plan de mejora._x000a__x000a_4. Envío de correo electrónico a SDS (aj2rodriguez@saludcapital.gov.co, daguerrero@saludcapital.gov.co, yrrativa@saludcapital.gov.co y rdrodriguez@saludcapital.gov.co) del 05/03/2025 y del 05/04/2025 que da cuenta del cronograma final de asistencias técnicas ejecutado en febrero y marzo de 2025; siendo necesario remitir por parte de la Subred un alcance el 07/04/2025 al cronograma de marzo de 2025, por la no inclusión de las asistencias técnicas a las unidades informadoras ejecutadas por el subsistema SIVIGILA._x000a__x000a_Lo anterior obvia lo establecido en el documento operativo del proceso transversal de vigilancia en salud pública (página 16, 17, 18, 22, 23, 26 y 30) y en la ficha técnica: subsistema SIVIGILA (página 3, 5, 6, 12, 13, 14, 15, 18, 20, 25, 26, 35, 37, 38, 39, 44 y 72)."/>
    <m/>
    <m/>
    <m/>
    <n v="0"/>
    <m/>
    <m/>
    <n v="0"/>
  </r>
  <r>
    <s v="RETROSPECTIVO"/>
    <n v="100"/>
    <x v="1"/>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C. FEBRERO 2025"/>
    <s v="100Vigilancia en salud públicaSUBREDC. FEBRERO 2025"/>
    <s v="Yudy Cusva"/>
    <n v="7005616"/>
    <n v="7231897.3968000002"/>
    <n v="0"/>
    <n v="1"/>
    <n v="0"/>
    <n v="7231897.3968000002"/>
    <s v="G3-2"/>
    <n v="1"/>
    <n v="0"/>
    <n v="7.1428571428571425E-2"/>
    <n v="0"/>
    <n v="516564"/>
    <n v="516564"/>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1._x0009_Actividad 1 con 2 subactividades con afectación en 1 subactividad con reporte de (28) Investigaciones epidemiológicas en campo y con afectación en (4).  _x000a_Las inconsistencias se describen a continuación: _x000a_Actividad 1 - Investigaciones epidemiológicas de campo para eventos de salud sexual y reproductiva y salud materno infantil._x000a_Subactividad 1 - Alistamiento y elaboración de Investigaciones epidemiológica de campo._x000a_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cuatro (4) investigaciones en campo de un total de veintiocho (28) reportadas en el periodo: _x000a_1._x0009_Investigación epidemiológica en campo por el evento de Sífilis gestacional al caso con número de identificación VEN33880462, fecha de visita del 28/02/2025 en la localidad de Kennedy y con fecha de cargue del 27/03/2025, lo que muestra una inoportunidad de 15 días._x000a_2._x0009_Investigación epidemiológica en campo por el evento de VIH en gestantes, del caso con número de identificación CC1065982521, fecha de visita del 26/02/2025 de la localidad de Kennedy y con fecha de cargue en drive del 4/03/2025, que muestra inoportunidad de dos días._x000a_3._x0009_Investigación epidemiológica en campo por el evento de Sífilis gestacional, del caso con número de identificación CC1118837308, fecha de visita del 18/02/2025 de la localidad de Bosa y con fecha de cargue en drive del 13/03/2025, que muestra inoportunidad de 15 días._x000a_4._x0009_Investigación epidemiológica en campo por el evento de Sífilis gestacional, del caso con número de identificación CC1006713900, fecha de visita del 28/02/2025 de la localidad de Bosa y con fecha de cargue en drive del 28/03/2025, que muestra inoportunidad de 15 días._x000a_"/>
    <m/>
    <m/>
    <m/>
    <n v="0"/>
    <m/>
    <m/>
    <n v="0"/>
  </r>
  <r>
    <s v="RETROSPECTIVO"/>
    <n v="100"/>
    <x v="1"/>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D. MARZO 2025"/>
    <s v="100Vigilancia en salud públicaSUBREDD. MARZO 2025"/>
    <s v="Yudy Cusva"/>
    <n v="7005616"/>
    <n v="7231897.3968000002"/>
    <n v="0"/>
    <n v="1"/>
    <n v="0"/>
    <n v="7231897.3968000002"/>
    <s v="G3-2"/>
    <n v="1"/>
    <n v="0"/>
    <n v="3.5714285714285712E-2"/>
    <n v="0"/>
    <n v="258282"/>
    <n v="258282"/>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1._x0009_Actividad 1 con 2 subactividades con afectación en 1 subactividad con reporte de (14) Investigaciones epidemiológicas en campo y con afectación en (1).  _x000a_Las inconsistencias se describen a continuación: _x000a_Actividad 1 - Investigaciones epidemiológicas de campo para eventos de salud sexual y reproductiva y salud materno infantil._x000a_Subactividad 1 - Alistamiento y elaboración de Investigaciones epidemiológica de campo._x000a_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una (1) investigaciones en campo de un total de catorce (14) reportadas en el periodo: _x000a_1._x0009_Investigación epidemiológica en campo por el evento de Sífilis gestacional al caso con número de identificación VEN5399267, fecha de visita del 01/03/2025 en la localidad de Kennedy y con fecha de cargue del 01/04/2025, lo que muestra una inoportunidad de 18 días._x000a_"/>
    <m/>
    <m/>
    <m/>
    <n v="0"/>
    <m/>
    <m/>
    <n v="0"/>
  </r>
  <r>
    <s v="RETROSPECTIVO"/>
    <n v="144"/>
    <x v="1"/>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C. FEBRERO 2025"/>
    <s v="144Vigilancia en salud públicaSUBREDC. FEBRERO 2025"/>
    <s v="Alejandro Molina y Margarita Duarte"/>
    <n v="201570"/>
    <n v="208080.71100000001"/>
    <n v="0"/>
    <n v="1093"/>
    <n v="0"/>
    <n v="227432217.12300003"/>
    <s v="G3"/>
    <n v="1"/>
    <n v="0"/>
    <n v="17"/>
    <n v="0"/>
    <n v="3537372"/>
    <n v="3537372"/>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que se describen a continuación:_x000a_- Tres (3) IEC SIVIM: ID1616536 Localidad de Kennedy_ En IEC que al  verificar relatoría se identifica que se realizó integralidad con VESPA a la madre del menor, se verifica en  aplicativo SIVIGILA D.C SIVIM y  registra: caso facturado: SI, y no aparece abordado por otro subsistema.  Al verificar en VESPA se identifica que también fue facturada, no  siendo concordante la información  y no dando cumplimiento a la  ficha técnica: “cada caso sujeto de varios eventos debe ser intervenido únicamente por un profesional de salud mental mediante la realización de una sola IEC y en su defecto debe facturarse por el subsistema que adelanto dicho proceso, pero sin omitir la notificación, actualización y diligenciamiento de las variables propias de los subsistemas que resulten pertinentes para el caso, la intervención debe ser integral para el usuario y su núcleo familiar”. ID1621462 Localidad de Kennedy, En IEC que al verificar la relatoría se identifica que se realizó integralidad con VESPA ID 1627132 al padre del menor, se verifica en aplicativo SIVIGILA D.C SIVIM y  registra: caso facturado: SI, y no aparece abordado por otro subsistema. No cumpliendo con la calidad en el dato. No cumpliendo con la calidad en el dato. Fallidos: ID1608541 (Fallida) Carpeta con soportes incompleta,  cuenta con soporte PAI y soportes de llamadas; ID_ 1609467_ Carpeta con soportes incompleta,  cuenta con soporte PAI y soportes de llamadas; ID_ 1609263_ Carpeta con soportes incompleta,  cuenta con soporte PAI y soportes de llamadas, estos ID corresponden a la localidad de Puente Aranda.  No dando cumplimiento a la ficha técnica._x000a_- Una (1) IEC SIVELCE: ID1613464 Localidad Kennedy_ fecha de notificación:02/02/2025 y fecha de cierre 28/02/2025, IEC corresponde a una menor de 16 años, quien sufrió una quemadura segundo grado, al verificar la relatoría, la profesional identifica ideaciones suicidas en la usuaria y antecedentes de abuso sexual, sin embargo la profesional no genero acciones para realización de integralidad con  los subsistemas de SIVIM y SISVECOS de acuerdo a lo identificado, de igual manera en la canalización realizada se registra nuevamente la ideación suicida y el antecedente de abuso sexual: “SE CANALIZA PARA ACAOMPAÑAMIENTO DE EQUIPO RBC PLAN DE CUIDADO FAMILIAR”. No se soportó  ninguna acción adicional en la carpeta presentada como correos a las entidades correspondientes por tratarse de una menor de edad._x000a_- Tres (3) IEC VESPA: ID1602247 CC1001093502 con IEC efectiva y facturada por VESPA, cuyo hijo RC1300004681 tiene IEC efectiva y facturada por SIVIM (ID1616536); ambos en el mismo mes, con la misma dirección y sin registro alguno de intervención integral entre los subsistemas. Además, no se soporta respuesta con aprobación de reapertura tras correo de solicitud enviado el 29/01/2025 (notificación 17/01/2025 y visita 05/02/2025). ID1582454 Incongruencia por cierre mayor a 30 días respecto de la fecha de notificación, y sin soporte de solicitud ni aprobación de reapertura (Notificación del 14/12/2024 y cierre del 16/02/2025). Además, se encuentra inconsistencias entre las fechas registradas en los soportes: fecha de notificación entre la ficha de notificación (14/12/2024) y la IEC (17/01/2025), fecha de primer contacto entre IEC (19/01/2025) y aplicativo (17/01/2025), y fecha de visita entre el consentimiento informado (22/01/2025) y el aplicativo (19/01/2025). ID1627211 Inconsistencia en la fecha de notificación entre la ficha de notificación y el aplicativo (ambas del 18/02/2025) y la IEC (19/02/20255)._x000a_- Diez (10) IEC SISVECOS: ID1618556 Incongruencia en la realización de la IEC toda vez que las fechas de notificación, cargue, primer contacto e inicio de la intervención se registran el mismo día 08/02/2025. Aparte no soporta canalización a EAPB, o derivación/atención previa, y también se observa uso de una plantilla en la redacción de las observaciones de varias IEC de la misma profesional. ID1629898 Incongruencia en la realización de la IEC toda vez que las fechas de notificación, cargue, primer contacto e inicio de la intervención se registran el mismo día 21/02/2025; además, se nota inconsistencia en la fecha de cierre entre la IEC y el aplicativo (28/02/2025 y 03/03/2025, respectivamente). ID1629912 Incongruencia en la realización de la IEC toda vez que las fechas de notificación, cargue, primer contacto e inicio de la intervención se registran el mismo día 21/02/2025 más en sus observaciones se lee realización del seguimiento el 16/02/2025; además, se nota inconsistencia en la fecha de cierre entre la IEC y el aplicativo (28/02/2025 y 02/03/2025, respectivamente). Aparte no soporta canalización a EAPB, o derivación/atención previa, y también se observa uso de una plantilla en la redacción de las observaciones de varias IEC de la misma profesional. ID1626006 Incongruencia en la realización de la intervención foránea toda vez que la fecha de primer contacto (14/02/2025) se establece anterior a la fecha de cargue en el aplicativo por parte de la Subred Norte (17/02/2025); paralelamente, se identifican inconsistencias en tal fecha dentro del mismo formato IEC en donde se registran dos días distintos (13/02/2025 y  19/02/2025). Además, el soporte fotográfico de cita a Psicología pertenece a otra persona (CC79847792). ID1618007 Incongruencia en la realización de la intervención foránea toda vez que la fecha de primer contacto (06/02/2025) se establece anterior a la fecha de cargue en el aplicativo por parte de la Subred Norte (07/02/2025); además, canalización registra a SIVELCE como subsistema generador. ID1617450 Incongruencia en la realización de la intervención toda vez que la fecha de primer contacto (06/02/2025) se establece anterior a la fecha de cargue en el aplicativo (07/02/2025). ID1617993 Incongruencia en la realización de la intervención foránea toda vez que la fecha de primer contacto (04/02/2025) se establece anterior a la fecha de cargue en el aplicativo (07/02/2025). ID1613435 Incongruencia en la realización de la intervención toda vez que la fecha de primer contacto (01/02/2025) se establece anterior a la fecha de cargue en el aplicativo (02/02/2025). Fallidos: ID1603373 (f) Presenta sólo 2 de los 3 soportes mínimos requeridos por el anexo técnico operativo: PAI y geocodificador. ID1601312 (f) Inconsistencia en el aplicativo ya que se registra como “Sin intervención” y “No facturada”, aunque se soporta como fallida facturada. ID1608141 (f) Presenta sólo 2 de los 3 soportes mínimos requeridos: geocodificador y registro fotográfico. Fallidos: ID1612281 (f) Soporte fotográfico no coincide con dirección cercana a la registrada en IEC. ID1614056 (f) Presenta sólo 2 de los 3 soportes mínimos requeridos: geocodificador y registro fotográfico. ID1597090 (f) Inconsistencia en el aplicativo ya que se registra como “Fallida” y “No facturada”, aunque se soporta como fallida facturada."/>
    <m/>
    <m/>
    <m/>
    <n v="0"/>
    <m/>
    <m/>
    <n v="0"/>
  </r>
  <r>
    <s v="RETROSPECTIVO"/>
    <n v="144"/>
    <x v="1"/>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D. MARZO 2025"/>
    <s v="144Vigilancia en salud públicaSUBREDD. MARZO 2025"/>
    <s v="Alejandro Molina y Margarita Duarte"/>
    <n v="201570"/>
    <n v="208080.71100000001"/>
    <n v="0"/>
    <n v="1107"/>
    <n v="0"/>
    <n v="230345347.07700002"/>
    <s v="G3"/>
    <n v="1"/>
    <n v="0"/>
    <n v="23"/>
    <n v="0"/>
    <n v="4785856"/>
    <n v="4785856"/>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trés (23) IEC que se describen a continuación:_x000a_- Cuatro (4) IEC SIVIM: ID1629910 Localidad Kennedy_ Al verificar relatoría de la IEC se identifica que presento un  con manejo integral con SISVECOS ID_1629829 y con VESPA ID_1629946, se verifica en aplicativo SIVGILA  D.C SIVIM y registra: Caso facturado: SI y no se registra el ID de abordaje para VESPA.  No cumpliendo con la calidad en el dato. ID1642432 Localidad Kennedy, Al verificar la relatoría de la IEC se identifica que el esposo del caso quien ejerce la violencia física y emocional presenta consumo de SPA y no se realizó integralidad con VESPA,  no es visible en la relatoría de la IEC porque no se realizó alguna acción o recomendación por parte del profesional que realiza la IEC, adicional  tampoco es claro porque no se le realizó alguna canalización a la pareja del caso.  IEC carente de calidad. ID1630636 Localidad Bosa, IEC que registra Integralidad con SISVECOS con ID de la integralidad, 1630641, al verificar en SIVIGILA D.C SISVECOS registro de ID para SIVIM:  1630641 y en observaciones registra el mismo ID en la cara C,  no siendo concordante la información, generó confusión en los ID , ya que se ha debido registrar en el aplicativo SIVIGILA D.C  SISVECOS en la variable abordaje por otro Subsistema ID: SIVIM: 1630636. IEC carente de calidad en el dato. ID1635236 Localidad de bosa, IEC que al verificar la relatoría no se identifica alguna ideación suicida, amenaza e intento, no es claro por qué se realizó el abordaje integral con SISVECOS bajo ID 1635562, se verifica en SIVIGILA D.C SISVECOS en donde tampoco es claro que conducta presenta la menor, en la parte de observaciones solo se coloca plan de intervención toda direccionada al abuso sexual por el cual fue inicialmente notificada. Y en   Variable “ Clasificación de la conducta: Ideación Suicida”. IEC carente de calidad. _x000a_- Tres (3) IEC VESPA: ID1623327 No se soporta ficha de notificación (fecha de notificación según aplicativo e IEC 13//02/2025); además, se nota incongruencia en los tiempos de la intervención toda vez que transcurren más de las 72 horas previstas para hacer el primer contacto (03/03/2025) sin soporte de solicitud ni aprobación de reapertura. ID1652698 (SIVIM ID1652622) Incongruencia en la intervención toda vez que para la usuaria de 25 años se presenta IEC integral de SIVIM con registro de presunto abuso sexual por parte de su padre de 37 años; además, la IEC VESPA no tienen ningún registro de la situación de abuso ni de la intervención integral, mientras en las observaciones de la IEC SIVIM se pega el mismo párrafo de VESPA sin detalle de ninguna acción por violencia/abuso. ID1658697 Notificación por consumo experimental del 05/03/2025 a través de alertas SED aunque en la IEC se registra fecha del 25/03/2025 por consumo problemático tras notificación del mismo subsistema (el consentimiento informado se firmó el 18/03/2025 en realización de la visita y representa un cargue tardío al aplicativo por una semana); además, se observa incongruencia en la intervención toda vez que representa un cierre menor a 8 días respecto de la notificación por consumo problemático (notificación 25/03/2025 y cierre 29/03/2025)._x000a_- Dieciséis (16) IEC SISVECOS: ID1655707 Inconsistencia en la fecha de visita entre el consentimiento informado y el aplicativo (21/03/2025 y 23/03/2025, respectivamente); y, paralelamente, se nota incongruencia en la realización de la intervención toda vez que en las observaciones se registra modalidad virtual pero se soporta formato de consentimiento informado firmado. ID1649740 Incongruencia en la realización de la IEC toda vez que las fechas de notificación, cargue, primer contacto e inicio de la intervención se registran el mismo día 15/03/2025; además, se nota inconsistencia en la fecha de la visita entre el consentimiento informado y la IEC/aplicativo (14/03/2025 y 15/03/2025, respectivamente). Aparte se observa uso de una plantilla en la redacción de las observaciones de varias IEC de la misma profesional. ID1625881 Incongruencia en la realización de la intervención foránea toda vez que la fecha de primer contacto (16/02/2025) se establece anterior a la fecha de cargue en el aplicativo por parte de la Subred Norte (17/02/2025); además se identifica una distancia de sólo dos días calendario entre la visita (12/03/2025) y el seguimiento de cierre (14/03/202). Aparte, se nota incongruencia en la realización de la intervención toda vez que en las observaciones se registra modalidad virtual pero se soporta formato de consentimiento informado firmado. ID1652097 Incongruencia en la realización de la intervención toda vez que en las observaciones se registra modalidad virtual pero se soporta formato de consentimiento informado firmado; además, se observa uso de una plantilla en la redacción de las observaciones de varias IEC de la misma profesional. ID1640124 Inconsistencia en la fecha de visita para inicio de intervención entre la IEC/aplicativo y el consentimiento informado (13/03/2025 y 12/03/2025, respectivamente). ID1646335 Incongruencia en la realización de la intervención toda vez que la fecha de primer contacto (11/03/2025) se establece anterior a la fecha de cargue en el aplicativo (12/03/2025); además, se observa inconsistencia en la fecha de visita para inicio de intervención entre la IEC/aplicativo y el consentimiento informado (12/03/2025 y 13/03/2025, respectivamente). ID1653656 Incongruencia en la realización de la intervención toda vez que la fecha de primer contacto (19/03/2025) se establece anterior a la fecha de cargue en el aplicativo (20/03/2025). ID1638411 Incongruencia en IEC de mujer de 32 años notificada por Línea 106 (visita 11/03/2025 y cierre 17/03/2025) que no registra intervención integral ni dato alguno respecto de conducta suicida en su familia; sin embargo se encuentra soporte de IEC ID1648740 para su hijo de 13 años notificado por la misma subred (visita 14/03/2025 y cierre 30/03/2025) que, además de no tener registro alguno de la situación de su madre ni coincidir en las fechas de las acciones, aparece también facturado en el aplicativo para el mismo mes. ID1639376 Incongruencia en la realización de la intervención toda vez que la fecha de primer contacto (03/03/2025) se establece anterior a la fecha de cargue en el aplicativo (04/03/2025). ID1641205 Formato de canalización sin diligenciamiento de las secciones “Generador” ni “Necesidad identificada”. ID1651092 (SIVIM ID1656073) Intervención integral en SIVIM sin registro de acciones específicas por la situación actual de violencia de la que la usuaria es objeto por parte de su cónyuge (se observa copia exacta de las observaciones descritas en SISVECOS). ID1628574 Incongruencia en la realización de la intervención toda vez que la fecha de primer contacto (19/02/2025) se establece anterior a la fecha de cargue en el aplicativo (20/02/2025). ID1633533 Incongruencia en la realización de la intervención toda vez que la fecha de primer contacto (05/03/2025) se establece anterior a la fecha de cargue en el aplicativo (06/03/2025). ID1640927 (SIVIM ID1641010) Incongruencia en la realización de la intervención toda vez que la fecha de primer contacto (05/03/2025) se establece anterior a la fecha de cargue en el aplicativo (06/03/2025). Fallidos: ID1634058 (f) Presenta sólo 2 de los 3 soportes mínimos requeridos toda vez que los soportes de las llamadas no coinciden con el número registrado en la ficha de notificación ni en el aplicativo. ID1630586 (f) Presenta sólo 2 de los 3 soportes mínimos requeridos: Geocodificador y PAI/Comprobador de derechos. ID1628096 (f) Presenta sólo 2 de los 3 soportes mínimos requeridos: Geocodificador y PAI. Fallidos: ID1647034 (f) Presenta sólo 2 de los 3 soportes mínimos requeridos: PAI y Llamadas telefónicas. ID1625899 (f) Presenta sólo 2 de los 3 soportes mínimos requeridos: geocodificador y registro fotográfico; además, el nombre en ficha e IEC no coincide con el soporte de Adres. ID1628383 (f) Presenta sólo 2 de los 3 soportes mínimos requeridos: PAI y Llamadas telefónicas. ID1639078 (f) Presenta sólo 2 de los 3 soportes mínimos requeridos: PAI y registro fotográfico."/>
    <m/>
    <m/>
    <m/>
    <n v="0"/>
    <m/>
    <m/>
    <n v="0"/>
  </r>
  <r>
    <s v="RETROSPECTIVO"/>
    <n v="140"/>
    <x v="1"/>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C. FEBRERO 2025"/>
    <s v="140Vigilancia en salud públicaSUBREDC. FEBRERO 2025"/>
    <s v="Claudia Bermúdez Olaya"/>
    <n v="18132464"/>
    <n v="18718142.587200001"/>
    <n v="0"/>
    <n v="1"/>
    <n v="0"/>
    <n v="18718142.587200001"/>
    <s v="G2"/>
    <n v="0.06"/>
    <n v="0"/>
    <n v="1"/>
    <n v="0"/>
    <n v="1123089"/>
    <n v="1123089"/>
    <s v="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m/>
    <m/>
    <m/>
    <n v="0"/>
    <m/>
    <m/>
    <n v="0"/>
  </r>
  <r>
    <s v="RETROSPECTIVO"/>
    <n v="140"/>
    <x v="1"/>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D. MARZO 2025"/>
    <s v="140Vigilancia en salud públicaSUBREDD. MARZO 2025"/>
    <s v="Claudia Bermúdez Olaya"/>
    <n v="18132464"/>
    <n v="18718142.587200001"/>
    <n v="0"/>
    <n v="1"/>
    <n v="0"/>
    <n v="18718142.587200001"/>
    <s v="G2"/>
    <n v="0.06"/>
    <n v="0"/>
    <n v="1"/>
    <n v="0"/>
    <n v="1123089"/>
    <n v="1123089"/>
    <s v="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m/>
    <m/>
    <m/>
    <n v="0"/>
    <m/>
    <m/>
    <n v="0"/>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0.68919022906509309"/>
    <n v="0"/>
    <n v="16272132.512400001"/>
    <s v="G12"/>
    <n v="0.05"/>
    <n v="0"/>
    <n v="0.68919022906509309"/>
    <n v="0"/>
    <n v="813607"/>
    <n v="813607"/>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 que:_x000a_Falta reporte de horas adicionales en el aplicativo de talento humano de los siguientes contratistas: ALBA LUCIA PAEZ RODRIGUEZ CC35427986, 3 horas adicionales en el producto 125, PAULA ANDREA UREÑA SERRANO CC53052380,11 horas adicionales en el producto 125, LEIDY MILENA REAL VEGA CC1014221922, 11 horas adicionales en el producto 125, NAZLY GIOVANA WALTEROS TARAZONA CC52792787, 11 horas adicionales en el producto 125 y VALERI DAYANA GARCIA QUINTERO CC1015482408, 24 horas adicionales en el producto 107."/>
    <m/>
    <m/>
    <m/>
    <n v="0"/>
    <m/>
    <m/>
    <n v="0"/>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0.68919022906509309"/>
    <n v="0"/>
    <n v="16272132.512400001"/>
    <s v="G9"/>
    <n v="0.05"/>
    <n v="0"/>
    <n v="0.68919022906509309"/>
    <n v="0"/>
    <n v="813607"/>
    <n v="813607"/>
    <s v="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para el producto 108-1 “UPGD y UI incrementadas en los diferentes subsistemas de la Vigilancia en Salud Pública – SIVIGILA” error en el reporte de la “meta ejecutada”, toda vez que se reportaron como ejecutadas seis (6) UPGD - UI con visita; sin embargo, acorde con &quot;territorialización&quot; y soportes presentados durante el seguimiento retrospectivo, corresponden a once (11) UPGD - UI con visita."/>
    <m/>
    <m/>
    <m/>
    <n v="0"/>
    <m/>
    <m/>
    <n v="0"/>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1"/>
    <n v="0"/>
    <n v="23610509.589600001"/>
    <s v="G9"/>
    <n v="0.05"/>
    <n v="0"/>
    <n v="1"/>
    <n v="0"/>
    <n v="1180525"/>
    <n v="1180525"/>
    <s v="Se genera GLOSA POR INCONSISTENCIAS DE INFORME DE GESTIÓN del 5% sobre el total de producto 152 - Gestión en los niveles meso y micro de la salud pública del proceso vigilancia en salud pública, debido a que se presentó diferencia entre lo reportado el informe de gestión y lo soportado por la subred, para:_x000a_* Producto 129 Atención de urgencias y emergencias en Salud Pública por parte del equipo de respuesta inmediata – ERI, evidenciando en el informe de gestión reporte en las localidades Kennedy (24) brotes y Bosa (21) brotes, sin embargo, durante el seguimiento corresponde a Kennedy (25) Brotes y Bosa (22) brotes, sin afectación en el valor ejecutado para el producto._x000a_* Producto 108 - UPGD y UI incrementadas en los diferentes subsistemas de la Vigilancia en Salud Pública error en el reporte por “territorialización”, toda vez que se reportaron como ejecutadas en la localidad de Puente Aranda dos (2) UPGD - UI con visita del producto 108-1 - UPGD y UI incrementadas en los diferentes subsistemas de la Vigilancia en Salud Pública SIVIGILA, sin embargo, corresponden a dos (2) UPGD - UI con visita del producto 108-2 - UPGD y UI incrementadas en los diferentes subsistemas de la Vigilancia en Salud Pública SALUD MENTAL."/>
    <m/>
    <m/>
    <m/>
    <n v="0"/>
    <m/>
    <m/>
    <n v="0"/>
  </r>
  <r>
    <s v="RETROSPECTIVO"/>
    <n v="112"/>
    <x v="1"/>
    <s v="112Vigilancia en salud pública"/>
    <s v="ENTORNOS CUIDADORES"/>
    <s v="Gestión de la información para la vigilancia en salud pública"/>
    <s v="Gestión de la información  del  componente Transmisibles - Subred Norte y Sur Occidente"/>
    <s v="Avance mensual del plan de acción"/>
    <s v="Subred"/>
    <s v="SUBRED"/>
    <s v="C. FEBRERO 2025"/>
    <s v="112Vigilancia en salud públicaSUBREDC. FEBRERO 2025"/>
    <s v="Mayten Ortiz"/>
    <n v="99728736"/>
    <n v="102949974.1728"/>
    <n v="0"/>
    <n v="1"/>
    <n v="0"/>
    <n v="102949974.1728"/>
    <s v="G3-2"/>
    <n v="1"/>
    <n v="0"/>
    <n v="1.3333333333333332E-2"/>
    <n v="0"/>
    <n v="1372666"/>
    <n v="1372666"/>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_x000a_1.Las inconsistencias se describen a continuación: 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2 IEC que se describe a continuación: _x000a_Localidad Kennedy _x000a_1) Tuberculosis WILSON DANIEL SERRANO DUARTE VEN6475236 FN: 29/01/2025, FR: 30/01/2025 Inicio IEC: 3/02/2025 IEC: 3/02/2025, fecha del cargue de la IEC en el drive de SDS: 25/02/2025 HC, LAB, FN, HC, IEC, hallazgo se evidenció tardío de soportes en el drive de SDS, respecto a la fecha de la recepción del evento 30/01/2025. _x000a__x000a_2) Rubeola ESTEBAN JOSE CACERES BUENAHORA RC: 1300004115 FN: 4/02/2025, FR: 4/02/2025 IEC: 5/02/2025 bloqueo: 6/02/2025, fecha de cargue preliminar: contiene FN, IEC, HC, 10/02/2025, Cargue cierre: 24/02/2025 BAC, IEC, HC, Hallazgo: no se realizó cargue preliminar de soporte barrido, bloqueo. _x000a__x000a_3) SR LIAM GAEL SAAVEDRA MENDOZA RC: 1300002861 FN: 6/02/2025, IEC: 8/02/2025, Fecha de cargue de la IEC preliminar: 8/02/2025 contiene IEC, HC, NT, fecha cargue final: BAC, NT, HC, IEC 14/03/2025, Hallazgos: no se realizó cargue preliminar de soporte barrido, bloqueo, cargue de cierre tardío 14/03/2025, respecto la fecha de la notificación: 6/02/2025. _x000a__x000a_4) SR THIAGO PAUL AVILAN RODRIGUEZ RC: 1141384558, FN: 9/02/2025 IEC: 11/02/2025, Bloqueo:12/02/2025, fecha de cargue preliminar: 12/02/2025 contiene IEC, HC, NT, fecha de cargue final: FN, HC, IEC, BAC, Hallazgo: no se realizó cargue preliminar de soporte barrido, bloqueo. _x000a__x000a_5) SR JUAN EMILIANO TORRES RC: 1013160300 FN: 12/02/2025 IEC: 14/02/2025, Bloqueo:17 y 18 de febrero de 2025, fecha de cargue de los soportes preliminares: 14/02/2025 contiene HC, IEC, FN, fecha de cargue Cierre: 5/03/2025 IEC, BAC, Hallazgo: no se realizó cargue preliminar de soporte barrido, bloqueo. _x000a__x000a_6) SR ANGEL MATHIAS MENDEZ ARBOLEDA RC: 1013152329, notificado por base, 13/02/2025, IEC: 14/02/2025, bloqueo: 16 y 17/02/2025, fecha de cargue preliminar: 16/02/2025 contiene NT, HC, IEC cargue de cierre 22/02/2025 BAC, IEC, NT, HC, Hallazgo: no se realizó cargue preliminar de soporte barrido, bloqueo. _x000a__x000a_7) SR JUAN CAMILO CONTRERAS CATAMA RC: 1141380486, FN: 18/02/2025, IEC: 19/02/2025, bloqueo: 20/02/2025, Fecha del cargue preliminar: 22/02/2025 HC, NT, IEC, fecha de cargue cierre; 12/03/2025 BAC, IEC, Hallazgo: no se realizó cargue preliminar de soporte barrido, bloqueo. _x000a__x000a_8) SR JHON SEBASTIAN CRUZ GALVIS RC: 1141377627 FN: 19/02/2025, IEC: 21/02/2025, Fecha de cargue preliminar; 21/02/2025 contiene IEC, HC, NT, fecha de cargue de cierre: 4/03/2025 BAC, IEC, Hallazgo: no se realizó cargue preliminar de soporte barrido, bloqueo. _x000a__x000a_9) SR HIAN MATHIAS MENDEZ AGREDO RC: 1141368967 FN: 25/02/2025, IEC: 27/02/2025 Colegio, bloqueo: fallido en el conjunto se realiza 2 manzanas alrededor, 27/02/2025, fecha de cargue preliminar: 28/02/2025 contiene: IEC, FN, HC, Cargue de IEC cierre: 12/03/2025 contiene IEC, BAC, NT, HC, Hallazgo: no se realizó cargue preliminar de soporte barrido, bloqueo. _x000a__x000a_10) Varicela ELIZABETH DEL VALLE CORDOVA ANTON VEN113540 FN: 1/02/2025, IEC: 2/02/2025, fecha de cargue de la IEC: 14/03/2025, IEC, NT, HC, Hallazgo: cargue de soportes tardío 14/03/2025 respecto a la fecha de la notificación: 1/02/2025. _x000a__x000a_Localidad Puente Aranda _x000a_11) SRC HIJO DE ORFELINA LARGO RAYO CN: 25011610031161 FN: 5/02/2025 IEC: 6/02/2025, fecha de cargue preliminar: 10/02/2025, IEC, FN, HC, fecha de cargue final: 3/04/2025, Hallazgo: fecha de cargue preliminar y final tardío, respecto a la notificación del evento 5/02/2025. _x000a__x000a__x000a__x000a_12) SRC HIJO DE DIANA CONSTANZA BARCO NIÑO CN: 10323776452, FN: 12/02/2025 FR: 13/02/2025 IEC: 14/03/2025, bloqueo: 14/02/2025 fecha de cargue de la IEC: 14/02/2025, contiene IEC, HC, FN, cargue de la IEC cierre: 3/04/2025, Hallazgo: cargue preliminar incompleto no cuenta con BAC, cargue de cierre tardío 3/04/2025 respecto a la notificación 12/02/2025. _x000a__x000a_13) Hepatitis A-Daniel Ortiz ID; CC:1000221959 fecha de notificación 18/03/2025 recepcionada el día 18/03/2025 cargado al Drive definitivo el día 03/04/2025 UPGD Fundación Universitario San José inoportuna, al validar la información de la IEC se valida el relato de la causa de la fallida y refiere por datos errados y acuden a la vivienda y no corresponde por lo que dan fallida. _x000a__x000a_14) HIJA DE DIANA MARCELA BERNAL GUANEME CN: 25027810055326 FN: 21/02/2025 IEC: 22/02/2025, Bloqueo: 23/02/2025, fecha del cargue preliminar: 24/02/2025 FN, HC, IEC fecha de cargue cierre: 6/03/2025 _x000a__x000a_Hallazgo: no se realizó cargue preliminar y final de soporte barrido, bloqueo. _x000a_Localidad Bosa _x000a_15) SRC MARTIN FELIPE VILLAMIL BERNAL RC: 1256218713 FN: 6/02/2025, edad: 23 días, IEC: 8/02/2023, Bloqueo: 9/02/2025, fecha del cargue preliminar: 13/02/2025 contiene FN, IEC, cargue cierre: 25/02/2025: contiene BAC, IEC cierre. Hallazgos: cargue preliminar tardío, no se realizó cargue preliminar de soporte barrido, bloqueo. _x000a__x000a_16) SRC HIJA DE YESICA JOHANA REYES IBARRA CN: 25022810040670 FN: 9/02/2025, IEC: 12/02/2025, Bloqueo: fallido en el conjunto del caso índice realizaron bloqueo en 3 manzanas alrededor el 12/02/2025, fecha del cargue preliminar: 11/02/2025 contiene NT, IEC, Cargue cierre: 3/04/2025 BC, IEC, Hallazgos: El cargue preliminar no cuenta con el soporte del barrido, bloqueo, cargue de soporte s de cierre tardío 3/04/2025 respecto a la fecha de la notificación 9/02/2025. _x000a__x000a_17) SR LIAM ALEXANDER PEÑUELA RINCON RC: 1011266328, FN: 18/02/2025 IEC: 19/02/2025, _x000a_bloqueo: 19/02/2025, Fecha de cargue preliminar: 20/02/2025 contiene IEC, NT, HC, Fecha de cargue cierre: 4/03/2025 BAC, Hallazgo: no se realizó cargue preliminar de soporte barrido, bloqueo. _x000a__x000a_18) SR JEIKOB OCIR ROJAS MATUTE RC: 1023424687 FN: 20/02/2025, IEC: 21/02/2025, bloqueo: 23, 23 febrero de 2025, fecha del cargue preliminar: 21/02/2025 contiene HC, IEC, NT, cargue cierre; 3/03/2025 BAC, Hallazgo: no se realizó cargue preliminar de soporte barrido, bloqueo. _x000a__x000a_19) Tosferina JUNIOR ISMAEL CASTRO MENDEZ RC: 1084478592 27, FN: 26/02/2025 muestra: 25/02/2025 resultado: 3/03/2025 positivo, IEC: 27/02/2025, Bloqueo: 27 y 28 de febrero, extensión 5/03/2025, Hallazgo: no se cuenta con el soporte del envío del informe en formato Word. _x000a__x000a_20) Cleotilde Cabrera ID; .CC:41506886 fecha de notificación 04/02/2025 recepcionada el día 04/02/2025 cargado al Drive definitivo el día 01/03/2025 inoportuna sin embargo al validar el contenido de la IEC fallida en donde refieren que se concertó la visita para el día 14 de febrero en donde realizan nuevo seguimiento telefónico en donde el nieto de la Sra. Cleotilde informa que puede recibir la visita el día 15/02/2025 se procede a concertar la visita para las 12 del mediodía , finalmente el 17/02/2025, se realiza otro seguimiento telefónico sin obtener respuesta, se realiza un acercamiento a la vivienda sin respuesta al llamado de la puerta, UPGD clinica de Occidente la paciente se encontraba en UCI ventilada _x000a__x000a_Localidad Fontibón _x000a_21) SRC MARIA CAMILA CARO ALFARO CN: 1016125010 FN: 8/02/2025 IEC: 9/02/2025, Bloqueo: 10, 12 de febrero de 2025, fecha del cargue preliminar: 21/02/2025 contiene HC, NT, IEC cierre: 22/02/2025 BAC, IEC. Hallazgo: cargue preliminar 21/02/2025 tardío respecto la fecha de la notificación: 8/02/2025, no se realizó cargue preliminar de soporte barrido, bloqueo. _x000a__x000a_22) SR JUANA LUCIA DIAZ PUENTES RC 1140940599 _x000a_FN: 17/02/2025 IEC: 19/02/2025, Bloqueo: 2/03/2025, fecha del cargue preliminar: 20/02/2025 contiene IEC, HC, NT cargue de cierre: 3/03/2025 BAC, Hallazgo: no se realizó cargue preliminar de soporte barrido, bloqueo. _x000a__x000a_23) SRC HIJO DE PAULA ANDREA BELTRAN ERASO CN: 25025510058037 FN: 22/02/2025, IEC:23/02/2025, fecha de cargue de la IEC preliminar: 23/02/2025 IEC, NT, Fecha de cargue cierre; 14/02/2025 BAC, HC, IEC Hallazgo: no se realizó cargue preliminar de soporte barrido, bloqueo. _x000a__x000a_24) Tosferina: EMILIA BELTRAN FERNANDEZ RC: 1022453641 FN: 26/02/2025, muestra: 25/02/2025 resultado: 3/03/2025 positivo, IEC: 28/02/2025, Bloqueo: 4, 5 de marzo 2025, fecha del cargue: 1/03/2025 NT, IEC preliminar, 5/03/2025 HC, CV, BAC, LAB, ajuste BAC: 15/03/2025, informe cargado en Word: 30/05/2025. Hallazgo: no se cuenta con el envío del informe en formato Word. _x000a__x000a_25) SRC Antonella Rodriguez ID: CC.1015002473 fecha de notificación 4/02/2025 recepcionada el día 05/02/2025 cargado al Drive definitivo el día 10/02/2025 con fecha de cargue final 12/03/2025. Inoportuno _x000a__x000a_26) SRC H/Alejandra Forero ID: CC.10013470291 fecha de notificación 4/02/2025 recepcionada el día 05/02/2025 cargado al Drive definitivo el día 10/03/2025 inoportuno _x000a__x000a_27) IRAG Inusitado Maxima Laureano ID; Dom6925811 fecha de notificación 06/02/2025 recepcionada el día 07/02/2025 cargado al Drive definitivo el día 24/02/2025 inoportuna, al validar la información de la IEC no describe el motivo de la IEC Fallida no es especifica _x000a__x000a_Localidad Kennedy _x000a_28) Meningitis ANTONIO CASTILLO BOLAÑOS CC 79398709 FN: 2/02/2025 IEC: 2/02/2025, fecha de cargue de la IEC: 14/03/2025 contiene: LAB, NT, HC, IEC, Hallazgo: Cargue de IEC y soportes tardío respecto a la fecha de la notificación del evento. _x000a_29) TB-Edward Barbosa ID: CC.1016005589 fecha de notificación 31/01/2025 recepcionada el día 3/02/2025 cargado al Drive definitivo el día 15/03/2025 inoportuno _x000a_30) TB-Ismael Arroyabe -ID: CC.1119946702 fecha de notificación7/02/2025 recepcionada el día 7/02/2025 cargado al Drive definitivo el día 01/03/2025 inoportuno _x000a__x000a_31) TB-Henguenver Camarón ID: CC.80920970 fecha de notificación 10/02/2025 recepcionada el día 11/02/2025 cargado al Drive definitivo el día 04/03/2025 inoportuno _x000a__x000a_32) TB-María Caro ID: CC.1016125010 fecha de notificación 8/02/2025 recepcionada el día 08/02/2025 cargado al Drive definitivo el día 22/02/2025 inoportuno _x000a__x000a_33) SRC H/Alba Puente ID: RC.25021910047681 fecha de notificación 14/02/2025 recepcionada el día 14/02/2025 cargado al Drive definitivo el día 17/03/2025 inoportuno _x000a__x000a_34) SRC H/Lydie Paramo ID: RC.10744867432 fecha de notificación 28/02/2025 recepcionada el día 28/02/2025 cargado al Drive definitivo el día 03/03/2025 inoportuno _x000a__x000a_35) SRC Lión Martínez ID: RC.1029120149 fecha de notificación 28/02/2025 recepcionada el día 28/02/2025 cargado al Drive definitivo el día 03/03/2025 inoportuno _x000a__x000a_36) SRC H/Geraldine Duran ID: RC.125022910058470 fecha de notificación 22/02/2025 recepcionada el día 22/02/2025 cargado al Drive definitivo el día 03/03/2025 inoportuno _x000a__x000a_37) Sarampión. ID; 1015490089 Lian Pérez fecha de notificación 9/02/2025 recepcionada el día10/02/2025 cargado al Drive definitivo el día 01/03/2025 inoportuna sin embargo al validar el contenido de la IEC fallida en donde refieren que _x000a__x000a_la clinica country impidió el ingreso de la epidemióloga a lo que se les sugiere que deben realizar un acta a mano alzada y hacerla firmar por la persona que no aprueba el ingreso. _x000a__x000a_38) SRC.H/Zurisaday Becerra ID; RC:25023110048440 fecha de notificación 12/02/2025 recepcionada el día12/02/2025 cargado al Drive definitivo el día 01/03/2025 inoportuna sin embargo al validar el contenido de la IEC fallida en donde refieren que el índice caso fue trasladado al HOMI desde la clinica Colombia, el padre del caso índice no acepta la visita el resultado de laboratorio reporta negativo. La IEC no presenta soportes fotográficos como evidencia. _x000a__x000a_39) Sarampión. Mia Salcedo RC:1013160361 fecha de notificación 25/02/2025 recepcionada el día 27/02/2025 cargado al Drive definitivo el día 01/03/2025 inoportuna sin embargo al validar el contenido de la IEC fallida en donde refieren que se presentó contacto telefónico con la madre del caso índice y la dirección no hubo concordancia y no se encontró la nomenclatura, presentan evidencias y registros fotográficos _x000a__x000a_40) SRC. Noah Plata RC:1032517754 fecha de notificación 28/02/2025 recepcionada el día 28/02/2025 cargado al Drive definitivo el día 04/03/2025 inoportuna sin embargo al validar el contenido de la IEC fallida en donde refieren que la madre viajaría a la guajira y que no se encuentra y que cuando regresará se podrían contactar a lo que se realiza la llamada, pero no fue posible la comunicación no respondió la nueva llamada. _x000a__x000a_41) Evento Chagas Gestante-205 ID; TC.1109295803 Laura Zamudio fecha de notificación 30/01/2025 recepcionada el día 01/02/2025 cargado al Drive definitivo el día 10/04/2025 inoportuna, al validar la información de la IEC se valida la información en donde refieren que no logran comunicación vía telefónica, se desplazan al predio sin obtener contacto con la familia ni el caso índice _x000a__x000a_Presentan registros fotográficos como evidencias. _x000a__x000a_42) Evento EAPV permanente-298 ID; RC:1233522683 Grace Alexandra Mendoza fecha de notificación 03/12/2025 recepcionada el día 25/02/2025 cargado al Drive definitivo el día 28/02/2025 del Hospital pediátrico Tintal inoportuna, al validar la información de la IEC refieren que la madre del caso índice no acepto el seguimiento del equipo en la IEC se anexo las evidencias fotográficas que dan cuanta de la IEC fallida. "/>
    <m/>
    <m/>
    <m/>
    <n v="0"/>
    <m/>
    <m/>
    <n v="0"/>
  </r>
  <r>
    <s v="RETROSPECTIVO"/>
    <n v="112"/>
    <x v="1"/>
    <s v="112Vigilancia en salud pública"/>
    <s v="ENTORNOS CUIDADORES"/>
    <s v="Gestión de la información para la vigilancia en salud pública"/>
    <s v="Gestión de la información  del  componente Transmisibles - Subred Norte y Sur Occidente"/>
    <s v="Avance mensual del plan de acción"/>
    <s v="Subred"/>
    <s v="SUBRED"/>
    <s v="D. MARZO 2025"/>
    <s v="112Vigilancia en salud públicaSUBREDD. MARZO 2025"/>
    <s v="Mayten Ortiz"/>
    <n v="99728736"/>
    <n v="102949974.1728"/>
    <n v="0"/>
    <n v="0.98796815192764498"/>
    <n v="0"/>
    <n v="101711295.7245"/>
    <s v="G3-2"/>
    <n v="1"/>
    <n v="0"/>
    <n v="1.31729086923686E-2"/>
    <n v="0"/>
    <n v="1356151"/>
    <n v="1356151"/>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_x000a_Las inconsistencias se describen a continuación:_x000a_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29  IEC que se describe a continuación:_x000a__x000a_Localidad Bosa_x000a__x000a_1) PARRA GONZALEZ   RC: 1027541888 FN: 1/03/2025, IEC: 1/03/2025, Bloqueo: 3 y 4 de marzo de 2025, fecha del cargue preliminar: 2/03/2025 NT, IEC, HC, 28/03/2025 BAC, IEC cierre, Hallazgo: no se realizó cargue preliminar de soporte barrido, bloqueo. _x000a__x000a__x000a_2) 2)SRC HIJA DE FRANKEILYS DANEILA SILVA MOJICA CN: 25034510075780, FN: 9/03/2025, IEC: 10/03/2025, Bloqueo: 12/03/2025, fecha del cargue de la IEC preliminar: 23/04/2025 contiene NT, IEC, Hallazgo: los soportes preliminares se cargaron de forma tardía 23/04/2025, no se realizó cargue preliminar de soporte barrido, bloqueo. _x000a__x000a_3) SR THIAGO ARMANDO SANDOVAL RODRIGUEZ RC: 1012480736 FN: 15/03/2025, IEC: 16/03/2025, fecha de cargue preliminar: 18/03/2025, contiene IEC, NT, HC Cargue IEC de cierre; 1/04/2025, Bloqueo: 16/03/2025, Hallazgo: no se realizó cargue preliminar de soporte barrido, bloqueo. _x000a__x000a_4) Rubeola YANELLY YULIETH OTERO ZOLIPAS RC: 005684082 FN: 24/03/2025 edad: 27 años, IEC:   24/03/2025, Bloqueo: 25/03/2025, fecha del cargue preliminar: 25/03/2025, IEC, NT, HC, Cargue de cierre: 17/04/2025 contiene IEC, BC, Hallazgo: no se realizó cargue preliminar de soporte barrido, bloqueo. _x000a__x000a_5) Tosferina-Fallida Alanna Herrera ID; RC:1026604541 fecha de notificación 27/03/2025 recepcionada el día 28/03/2025 cargado al Drive definitivo el día 21/04/2025 UPGD Virrey Solís-Soacha con residencia en Bogotá la cual es fallida por rechazo de la familia, refieren que la familiar firma constancia de rechazo, la cual no se evidencia adjunto el documento presuntamente firmado por abuela. Inoportuna._x000a__x000a_6) SR ALAN RUSSI HERRERA RC 1031426802 FN: 25/03/2025, IEC: 26/03/2025, Bloqueo: 27/03/2025, fecha de cargue preliminar: 27/03/2025 HC, IEC, NT, Cargue de cierre: 2/04/2025 NT, IEC, BAC, Hallazgo: no se realizó cargue preliminar de soporte barrido, bloqueo. _x000a__x000a_7) SRC ADHARA SAMANTHA MENDOZA LEON RC: 1141387173 FN: 26/03/2025 IEC: 28/03/2025 fecha de cargue IEC preliminar: 28/03/2025 IEC, NT, HC, fecha cargue cierre: 26/04/2025 IEC, BAC, CV, Hallazgo: no se realizó cargue preliminar de soporte barrido, bloqueo. _x000a__x000a__x000a_8) Tosferina EMILIANO PRECIADO CARDOZO RC: 1012483328 FN: 18/03/2025, edad: 4 meses, muestra: 17/03/2025 resultado: 25/03/2025, IEC: 19/03/2025, bloqueo: 20/03/2025 extensión 27/03/2025, fecha de cargue de la IEC: IEC, SC, HC, LAB, BAC, BAC Extensión 30/03/2025, IEC Word: 1/05/2025. Hallazgo: Cargue de la IEC en formato Word tardío, no cuenta con envío del informe en formato Word_x000a__x000a_Localidad Puente Aranda _x000a__x000a_9) SRC HIJO DE DIANA JULIETH ARENAS GALVAN CN: 25034710082314 FN: 15/03/2025, IEC: 15/03/2025, Bloqueo: 17 y 18 de marzo de 2025, fecha del cargue preliminar: 17/03/2025 IEC, HC, NT Cargue cierre: BAC, IEC 8/04/2025, hallazgo: no se realizó cargue preliminar de soporte barrido, bloqueo. _x000a__x000a__x000a_10) SR ISABELLA VIRVIESCAS VELASQUEZ RC: 1300004323, FN: 19/03/2025, IEC: Bloqueo: 21 y 22 de marzo de 2025, fecha del cargue preliminar: 22/03/2025 IEC, FN Cargue cierre: 8/04/2025 BAC, IEC, NT, HC, hallazgo: no se realizó cargue preliminar de soporte barrido, bloqueo. _x000a__x000a__x000a_11) Rubeola SOL ALEJANDRA ALDANA OJEDA RC: 1033124651 FN: 21/03/2025, IEC: 26/03/2025, fecha de cargue preliminar: 27/03/2025 IEC, NT, HC, Cargue cierre: 8/04/2025 BAC, IEC, hallazgo: no se realizó cargue preliminar de soporte barrido, bloqueo. _x000a__x000a__x000a_Localidad Fontibón  _x000a__x000a_12) SRC ANTONELLA NICOL MEDINA FERNANDEZ RC: 1016125867 FN: 9/03/2025, IEC: 11/03/2025, Bloqueo: 11/03/2025, fecha de cargue preliminar: 12/03/2025 HC, NT, IEC, cierre: 4/04/2025 BAC, IEC, NT, HC. Hallazgo: no se realizó cargue preliminar de soporte barrido, bloqueo. _x000a__x000a_13) SR SOPHIA HERNANDEZ ESTUPIÑAN RC: 1020013100 FN: 19/03/2025, IEC: 21/03/2025, Bloqueo: 22, 24 marzo de 2025, fecha de cargue de la IEC preliminar: 22/03/2025 HC, IEC, NT, Cargue de cierre: 14/04/2025 BAC, IEC, Hallazgo: no se realizó cargue preliminar de soporte barrido, bloqueo. _x000a_           _x000a_Localidad Kennedy _x000a__x000a__x000a_14) SRC HIJA DE LYDIE BRIGITTE PARAMO BONILLA CN: 10744867432 FN: 28/02/2025 IEC: 1/03/2025, Bloqueo: 2, 3 y 4 de marzo de 2025, cargue de la IEC preliminar: 3/03/2025 IEC, FN, Cierre: 11/03/2025 BAC, IEC, NT, Hallazgo: no se realizó cargue preliminar de soporte barrido, bloqueo. _x000a__x000a__x000a_15) SR MARTIN ALEJANDRO GAONA VANEGAS RC: 1023990609 FN: 1/03/2025, IEC: 3/01/2025, bloqueo: 3 y 4 de marzo de 2025, cargue de la IEC preliminar: 3/03/2025 IEC, CV, Cierre: 31/03/2025 IEC, HC, NT, CV, BAC, Hallazgo: no se realizó cargue preliminar de soporte barrido, bloqueo. _x000a__x000a_16) Rubeola LIAM GUARIN VALDERRAMA RC: 1141375968 FN: 03/03/2025, IEC: 4/03/2025, bloqueo: 5/03/2025, fecha de cargue preliminar: 4/03/2025, NT, IEC, HC, Cargue cierre: 31/03/2025 IEC, BAC, Hallazgo: no se realizó cargue preliminar de soporte barrido, bloqueo. _x000a__x000a_17) SR SAMUEL ERNESTO GALLO BECERRA RC: 1014667096 FN: 3/03/2025 IEC: 4/03/2025, Bloqueo: 10/03/2025, Fecha del cargue preliminar:  5/03/2025, IEC, HC, NT, cargue final: 3/04/2025 BAC, IEC, Hallazgo: no se realizó cargue preliminar de soporte barrido, bloqueo. _x000a__x000a_18) SRC HIJO DE PAULA ANDREA CASTAÑEDA HERNANDEZ CN 25029110067404 FN: 6/03/2025, IEC: 7/03/2025, Bloqueo: 7 y 8 de marzo de 2025, fecha del cargue preliminar: 8/03/2025, IEC, NT, HC, Cierre: 2/04/2025 BAC, IEC, Hallazgo: no se realizó cargue preliminar de soporte barrido, bloqueo. _x000a__x000a_19) SRC HIJO DE NATALIA ROJAS YARA CN 25037010074490 FN: 7/03/2025 IEC: 8/03/2025, bloqueo: 9/03/2025, fecha del cargue: 9/03/2025 IEC, NT, HC, cierre: 4/04/2025 BAC, IEC, Hallazgo: no se realizó cargue preliminar de soporte barrido, bloqueo. _x000a__x000a__x000a_20) Rubeola AARON GABRIEL RIVAS ALVIS RC: 1141379262 FN: 17/03/2025 IEC: 18/03/2025, Bloqueo: 19/03/2025, fecha del cargue preliminar: 19/03/2025 IEC, NT, HC, cargue cierre: BAC, IEC, 28/03/2025, Hallazgo: no se realizó cargue preliminar de soporte barrido, bloqueo. _x000a__x000a_21) SRC HIJO DE MARIA GABRIELA ANGULO ROJAS CN 25035110090224 FN: 24/03/2025 IEC: 24/03/2025, Bloqueo: 25/03/2025, cargue de la IEC cierre: 10/04/2025 NT, BAC, IEC, HC, Hallazgo: no se realizó cargue preliminar de soporte barrido, bloqueo. _x000a__x000a_22) Rubeola JORGE ISAAC LOPEZ VEGA CN: 1034795047 FN: 25/03/2025, IEC: 27/03/2025, Bloqueo: 28 29 de marzo de 2025, fecha del cargue preliminar: 28/03/2025 HC, IEC, NT, Cierre: 20/04/2025, BAC, IEC, Hallazgo: no se realizó cargue preliminar de soporte barrido, bloqueo. _x000a__x000a__x000a_23) SR SANTIAGO TORRES MARTINEZ RC 1022981054, FN: 29/03/2025, IEC: 30/03/2025, bloqueo: 31/03/2025, fecha de cargue preliminar: 31/03/2025 IEC, NT, HC. Cierre: 14/04/2025 IEC, BAC, Hallazgo: no se realizó cargue preliminar de soporte barrido, bloqueo. _x000a__x000a_24) Tosferina SAMUEL USECHI NIETO RC: 1018523789 FN: 10/03/2025, edad.: 2 meses, hospitalizado, muestra: 9/03/2025 resultado: 13/03/2025 positivo, IEC: 13/03/2025, bloqueo: 14/03/2025, fecha del cargue de la IEC: 13/03/2025 IEC, BAC, SC, NT, HC, Word IEC, ajuste: 1/05/2025, Hallazgo: No cuenta con el envío del informe en formato Word. _x000a__x000a_25) Tosferina SARA MARIA PAYAN ZABALETA RC: 1028703789 FN: 14/03/2025, muestra: 13/03/2025, resultado: 18/03/2025 positivo, IEC: 14/03/2025, Bloqueo: 16 y17 de marzo 2025, extensión: 21/03/2025, fecha del cargue de la IEC: 20/03/2025 HC, CV, IEC Word, BC, ajuste de la IEC en Word 14/05/2025. Hallazgo: No cuenta con el envío del informe en formato WORD. _x000a__x000a_26) Tosferina ANA SOFIA TORRES QUIMBAYO RC: 1027298453 FN: 17/03/2025, muestra: 17/03/2025 resultado: 25/03/2025 IEC: 18/03/2025, bloqueo: 19 y 20 de 2025, extensión: 27/03/2025, fecha del cargue: 2/04/2025 HC, BAC, NT, CV, IEC, Hallazgo: no cuenta con el soporte del informe en Word en el cargue de SDS, no cuenta con soporte del envío del informe en Word vía correo electrónico.     _x000a__x000a_27) Tosferina SHARITH ISABELLA HERNANDEZ RAMIREZ RC: 1233526332 FN: 30/03/2025, IEC: 31/03/2025, fecha del cargue: 17/05/2025, Hallazgo: fecha de cargue tardío en relación con la fecha de la notificación. _x000a__x000a_28) Luz Pacheco ID; CC:52328885 fecha de notificación 16/03/2025 recepcionada el día 16/03/2025 cargado al Drive definitivo el día 07/04/2025UPGD Kennedy inoportuna, al validar la información de la IEC se encuentra que la dirección y teléfonos son errados, adicional realizan la visita y es fallida ya que el lugar se encuentra inhabitado. Plasman registros fotográficos _x000a__x000a_29) ID; CC: VEN1607237 William Rodriguez fecha de notificación 16/03/2025 recepcionada el día 28/03/2025 cargado al Drive definitivo el día 08/05/2025 UPGD Kennedy inoportuna, al validar la información de la IEC se encuentra que la dirección y teléfonos son errados, adicional realizan la visita y es fallida ya que el lugar se encuentra inhabitado. Plasman registros fotográficos _x000a_"/>
    <m/>
    <m/>
    <m/>
    <n v="0"/>
    <m/>
    <m/>
    <n v="0"/>
  </r>
  <r>
    <s v="RETROSPECTIVO"/>
    <n v="104"/>
    <x v="2"/>
    <s v="104Vigilancia de la salud ambiental"/>
    <s v="Línea Alimentos Sanos y Seguros"/>
    <s v="Restaurantes, cevicherías y comidas rápidas"/>
    <s v="Establecimiento vigilado y controlado"/>
    <s v="VER SIVIGILA"/>
    <s v="VER SIVIGILA"/>
    <s v="KENNEDY"/>
    <s v="C. FEBRERO 2025"/>
    <s v="104Vigilancia de la salud ambientalKENNEDYC. FEBRERO 2025"/>
    <s v="Luis Gabriel Piñeros Huertas"/>
    <n v="0"/>
    <n v="90168"/>
    <n v="0"/>
    <n v="413"/>
    <n v="0"/>
    <n v="37239384"/>
    <s v="G3-3"/>
    <n v="1"/>
    <m/>
    <n v="4"/>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cuatro (4) actas lo siguiente:_x000a__x000a_-_x0009_En acta Nº AS02C133282 con ID: 734881, se relacionó que se tomó medida sanitaria de Clausura temporal total, sin embargo, en el acta de medida sanitaria Nº MH06C009427, no se relaciona el tipo de medida que se tomó en la visita._x000a_-_x0009_En acta Nº AS02C133272 con ID: 614062 y acta de medida sanitaria Nº MH06C009293, de fecha del 04-02-2025, visita que se realizó para cambio de concepto ya que el establecimiento se le había tomado medida sanitaria el día 07-01-2025, la cual se levantó el día 17-01-2025, transcurren 19 días después del levantamiento de la medida sanitaria, incumpliendo con los tiempos de lineamiento técnico para cambio de concepto que son 8 días calendario._x000a_-_x0009_En acta Nº AS02C133277 con ID: 567235 y acta de medida sanitaria Nº MH06C009605, de fecha del 08-02-2025, visita que se realizó para cambio de concepto ya que el establecimiento se le había tomado medida sanitaria el día 15-01-2025, la cual se levantó el día 24-01-2025, transcurren 15 días después del levantamiento de la medida sanitaria, incumpliendo con los tiempos de lineamiento técnico para cambio de concepto que son 8 días calendario._x000a_-_x0009_En acta Nº AS02C140235 con ID: 339520, se evidencio espacio en blanco en la información del concepto sanitario de la última visita, ya que, por aplicativo, se observó que la información corresponde a fecha de la última visita del 18-02-2022, con un favorable con requerimiento y un porcentaje del 69,5%."/>
    <m/>
    <m/>
    <m/>
    <n v="0"/>
    <m/>
    <m/>
    <n v="0"/>
  </r>
  <r>
    <s v="RETROSPECTIVO"/>
    <n v="87"/>
    <x v="2"/>
    <s v="87Vigilancia de la salud ambiental"/>
    <s v="Línea Alimentos Sanos y Seguros"/>
    <s v="Expendios minoristas"/>
    <s v="Establecimiento vigilado y controlado"/>
    <s v="VER SIVIGILA"/>
    <s v="VER SIVIGILA"/>
    <s v="KENNEDY"/>
    <s v="D. MARZO 2025"/>
    <s v="87Vigilancia de la salud ambientalKENNEDYD. MARZO 2025"/>
    <s v="Luis Gabriel Piñeros Huertas"/>
    <n v="0"/>
    <n v="58956"/>
    <n v="0"/>
    <n v="142"/>
    <n v="0"/>
    <n v="8371752"/>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4C044499, de ID: 461267, en el ítem 5.2 es marcado como No aplica (NA), sin embargo, no se justifica la razón del No Aplica en el espacio de hallazgos, como lo indica el instructivo de evaluación de diligenciamiento del acta."/>
    <m/>
    <m/>
    <m/>
    <n v="0"/>
    <m/>
    <m/>
    <n v="0"/>
  </r>
  <r>
    <s v="RETROSPECTIVO"/>
    <n v="104"/>
    <x v="2"/>
    <s v="104Vigilancia de la salud ambiental"/>
    <s v="Línea Alimentos Sanos y Seguros"/>
    <s v="Restaurantes, cevicherías y comidas rápidas"/>
    <s v="Establecimiento vigilado y controlado"/>
    <s v="VER SIVIGILA"/>
    <s v="VER SIVIGILA"/>
    <s v="KENNEDY"/>
    <s v="D. MARZO 2025"/>
    <s v="104Vigilancia de la salud ambientalKENNEDYD. MARZO 2025"/>
    <s v="Luis Gabriel Piñeros Huertas"/>
    <n v="0"/>
    <n v="90168"/>
    <n v="0"/>
    <n v="408"/>
    <n v="0"/>
    <n v="36788544"/>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_x000a__x000a_-_x0009_En acta Nº AS02C142908 con ID: 340226 y acta de medida sanitaria Nº MH06C009593, que el nombre del propietario es “JUAN ANGEL LONDOÑO NAVARRO” con número de identificación 15.674.004, sin embargo, al revisar el RUES y DIAN, para el número de identificación, el nombre del propietario es “JUAN ANGEL NAVARRO LONDOÑO”, por lo anterior se presenta inconsistencia en la información. _x000a_-_x0009_En acta Nº AS02C142954 con ID: 592296, se relacionó que se tomó mediada sanitaria de Clausura temporal total, sin embargo, en el acta de medida sanitaria Nº MH06C009686, no se relaciona el tipo de medida que se tomó en la visita._x000a_-_x0009_En acta Nº AS02C142951 con ID: 336447 y acta de medida sanitaria Nº MH06C009656, que el nombre del propietario es “ADRIANA MILENA SUAREZ” con número de identificación 37.626.478, sin embargo, al revisar el RUES y DIAN, para el número de identificación, el nombre del propietario es “ADRIANA MILENA PARDO SUAREZ”, por lo anterior se presenta inconsistencia en la información."/>
    <m/>
    <m/>
    <m/>
    <n v="0"/>
    <m/>
    <m/>
    <n v="0"/>
  </r>
  <r>
    <s v="RETROSPECTIVO"/>
    <n v="90"/>
    <x v="2"/>
    <s v="90Vigilancia de la salud ambiental"/>
    <s v="Línea Alimentos Sanos y Seguros"/>
    <s v="Cafeterías, panaderías, fruterías"/>
    <s v="Establecimiento vigilado y controlado"/>
    <s v="VER SIVIGILA"/>
    <s v="VER SIVIGILA"/>
    <s v="PUENTE ARANDA"/>
    <s v="C. FEBRERO 2025"/>
    <s v="90Vigilancia de la salud ambientalPUENTE ARANDAC. FEBRERO 2025"/>
    <s v="Adriana Moreno"/>
    <n v="0"/>
    <n v="58956"/>
    <n v="0"/>
    <n v="45"/>
    <n v="0"/>
    <n v="2653020"/>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C132792 ID 428439 del 24 de febrero de 2025, debido a que se evidencio en acta de formato de rotulado No AS14C596349 en la hoja 2/3 con espacios sin diligenciar (acta de visita número y fecha de visita)."/>
    <m/>
    <m/>
    <m/>
    <n v="0"/>
    <m/>
    <m/>
    <n v="0"/>
  </r>
  <r>
    <s v="RETROSPECTIVO"/>
    <n v="94"/>
    <x v="2"/>
    <s v="94Vigilancia de la salud ambiental"/>
    <s v="Línea Alimentos Sanos y Seguros"/>
    <s v="Depósitos de alimentos y bebidas"/>
    <s v="Establecimiento vigilado y controlado"/>
    <s v="VER SIVIGILA"/>
    <s v="VER SIVIGILA"/>
    <s v="PUENTE ARANDA"/>
    <s v="C. FEBRERO 2025"/>
    <s v="94Vigilancia de la salud ambientalPUENTE ARANDAC. FEBRERO 2025"/>
    <s v="Adriana Moreno"/>
    <n v="0"/>
    <n v="149124"/>
    <n v="0"/>
    <n v="6"/>
    <n v="0"/>
    <n v="894744"/>
    <s v="G3-3"/>
    <n v="1"/>
    <m/>
    <n v="1"/>
    <n v="0"/>
    <n v="149124"/>
    <n v="14912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6C027045 ID 663300 del 26 de febrero de 2025, debido a que se evidencio que se realizó levantamiento de medida con acta No MH08C005060 con fecha del 28/02/2025, a la fecha no se ha realizado visita para cambio de concepto."/>
    <m/>
    <m/>
    <m/>
    <n v="0"/>
    <m/>
    <m/>
    <n v="0"/>
  </r>
  <r>
    <s v="RETROSPECTIVO"/>
    <n v="97"/>
    <x v="2"/>
    <s v="97Vigilancia de la salud ambiental"/>
    <s v="Línea Alimentos Sanos y Seguros"/>
    <s v="Expendios de bebidas alcohólicas"/>
    <s v="Establecimiento vigilado y controlado"/>
    <s v="VER SIVIGILA"/>
    <s v="VER SIVIGILA"/>
    <s v="PUENTE ARANDA"/>
    <s v="C. FEBRERO 2025"/>
    <s v="97Vigilancia de la salud ambientalPUENTE ARANDAC. FEBRERO 2025"/>
    <s v="Adriana Moreno"/>
    <n v="0"/>
    <n v="58956"/>
    <n v="0"/>
    <n v="55"/>
    <n v="0"/>
    <n v="3242580"/>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8C029496 ID 428485 del 08 de febrero de 2025, debido a que se evidencio en el ítem 4: Saneamiento, numeral 4,6: Soportes documentales de saneamiento, el colaborador registro el siguiente hallazgo: “No soporta plan de saneamiento”, lo califico como cumple parcialmente, este debió calificarlo como No cumple."/>
    <m/>
    <m/>
    <m/>
    <n v="0"/>
    <m/>
    <m/>
    <n v="0"/>
  </r>
  <r>
    <s v="RETROSPECTIVO"/>
    <n v="104"/>
    <x v="2"/>
    <s v="104Vigilancia de la salud ambiental"/>
    <s v="Línea Alimentos Sanos y Seguros"/>
    <s v="Restaurantes, cevicherías y comidas rápidas"/>
    <s v="Establecimiento vigilado y controlado"/>
    <s v="VER SIVIGILA"/>
    <s v="VER SIVIGILA"/>
    <s v="PUENTE ARANDA"/>
    <s v="C. FEBRERO 2025"/>
    <s v="104Vigilancia de la salud ambientalPUENTE ARANDAC. FEBRERO 2025"/>
    <s v="Adriana Moreno"/>
    <n v="0"/>
    <n v="90168"/>
    <n v="0"/>
    <n v="155"/>
    <n v="0"/>
    <n v="13976040"/>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02C142113 ID 723783 del 21 de febrero de 2025, debido a que se evidencio formato de rotulado No AS14C597119, en la información del producto: pasaboca de maíz calificación en blanco._x000a__x000a_2. En acta de visita AS02C141192 ID 801283 del 13 de febrero de 2025, debido a que se evidencio formato de rotulado No AS14C591352, se registró como fecha de visita 13/01/2025 en la 1/3 y 2/3."/>
    <m/>
    <m/>
    <m/>
    <n v="0"/>
    <m/>
    <m/>
    <n v="0"/>
  </r>
  <r>
    <s v="RETROSPECTIVO"/>
    <n v="82"/>
    <x v="2"/>
    <s v="82Vigilancia de la salud ambiental"/>
    <s v="Línea Alimentos Sanos y Seguros"/>
    <s v="Inspección a vehículos transportadores de alimentos"/>
    <s v="Establecimiento vigilado y controlado"/>
    <s v="VER SIVIGILA"/>
    <s v="VER SIVIGILA"/>
    <s v="PUENTE ARANDA"/>
    <s v="D. MARZO 2025"/>
    <s v="82Vigilancia de la salud ambientalPUENTE ARANDAD. MARZO 2025"/>
    <s v="Adriana Moreno"/>
    <n v="0"/>
    <n v="29478"/>
    <n v="0"/>
    <n v="200"/>
    <n v="0"/>
    <n v="5895600"/>
    <s v="G3-3"/>
    <n v="1"/>
    <m/>
    <n v="1"/>
    <n v="0"/>
    <n v="29478"/>
    <n v="2947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11C028696 ID VEHICULO 4939 del 22 de marzo de 2025, debido a que se evidencio en el ítem VI Observaciones, el colaborador no registra si al momento de la inspección el vehículo contaba o no con producto para rotular._x000a_"/>
    <m/>
    <m/>
    <m/>
    <n v="0"/>
    <m/>
    <m/>
    <n v="0"/>
  </r>
  <r>
    <s v="RETROSPECTIVO"/>
    <n v="90"/>
    <x v="2"/>
    <s v="90Vigilancia de la salud ambiental"/>
    <s v="Línea Alimentos Sanos y Seguros"/>
    <s v="Cafeterías, panaderías, fruterías"/>
    <s v="Establecimiento vigilado y controlado"/>
    <s v="VER SIVIGILA"/>
    <s v="VER SIVIGILA"/>
    <s v="PUENTE ARANDA"/>
    <s v="D. MARZO 2025"/>
    <s v="90Vigilancia de la salud ambientalPUENTE ARANDAD. MARZO 2025"/>
    <s v="Adriana Moreno"/>
    <n v="0"/>
    <n v="58956"/>
    <n v="0"/>
    <n v="45"/>
    <n v="0"/>
    <n v="2653020"/>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C143146 ID 399733 del 15 de marzo de 2025, debido a que se evidencio acta de rotulado No AS14C598924, en el ítem: por parte de la autoridad sanitaria espacio sin diligenciar (firma del colaborador)."/>
    <m/>
    <m/>
    <m/>
    <n v="0"/>
    <m/>
    <m/>
    <n v="0"/>
  </r>
  <r>
    <s v="RETROSPECTIVO"/>
    <n v="90"/>
    <x v="2"/>
    <s v="90Vigilancia de la salud ambiental"/>
    <s v="Línea Alimentos Sanos y Seguros"/>
    <s v="Cafeterías, panaderías, fruterías"/>
    <s v="Establecimiento vigilado y controlado"/>
    <s v="VER SIVIGILA"/>
    <s v="VER SIVIGILA"/>
    <s v="BOSA"/>
    <s v="C. FEBRERO 2025"/>
    <s v="90Vigilancia de la salud ambientalBOSAC. FEBRERO 2025"/>
    <s v="Irma Perez"/>
    <n v="0"/>
    <n v="58956"/>
    <n v="0"/>
    <n v="70"/>
    <n v="0"/>
    <n v="4126920"/>
    <s v="G3-3"/>
    <n v="1"/>
    <m/>
    <n v="1"/>
    <n v="0"/>
    <n v="58956"/>
    <n v="58956"/>
    <s v="Se genera GLOSA del 100% del valor de cada intervención_x000a_por incumplimiento de anexo 6 lineamientos técnicos de la_x000a_gestión de la salud pública GSP Y DEL PLAN DE SALUD_x000a_PÚBLICA DE INTERVENCIONES COLECTIVAS - PSPIC Y_x000a_MÓDULO DE ESTÁNDARES - SIVIGILA D.C, ya que se_x000a_evidenció en 1 acta:_x000a_Al efectuar la revisión de los instrumentos de visita se_x000a_evidenció que en el establecimiento Cafetería la Ultima_x000a_Parada bajo acta AS02C140904 ID 813101 efectuada el_x000a_día 19/02/2025 se registró en el ítem 3.2 Reconocimiento_x000a_Médico como hallazgo “No presenta reconocimiento médico_x000a_de la totalidad del personal” con calificación intermedio, no_x000a_siendo esto coherente con lo establecido en la Resolución_x000a_2674 de 2013, Artículo 11, Numeral 1, 2, 3, 4 y en el ítem_x000a_3.4 Educación y capacitación se describe “ No presenta_x000a_plan de capacitación de todo el personal” sin embargo en el_x000a_acta de toma de medida MH06C009471 se describe que no_x000a_se presentan reconocimientos médicos de todo el personal_x000a_y no presenta capacitación de un trabajador y reforzar la_x000a_capacitación de todo el personal."/>
    <m/>
    <m/>
    <m/>
    <n v="0"/>
    <m/>
    <m/>
    <n v="0"/>
  </r>
  <r>
    <s v="RETROSPECTIVO"/>
    <n v="97"/>
    <x v="2"/>
    <s v="97Vigilancia de la salud ambiental"/>
    <s v="Línea Alimentos Sanos y Seguros"/>
    <s v="Expendios de bebidas alcohólicas"/>
    <s v="Establecimiento vigilado y controlado"/>
    <s v="VER SIVIGILA"/>
    <s v="VER SIVIGILA"/>
    <s v="BOSA"/>
    <s v="C. FEBRERO 2025"/>
    <s v="97Vigilancia de la salud ambientalBOSAC. FEBRERO 2025"/>
    <s v="Irma Perez"/>
    <n v="0"/>
    <n v="58956"/>
    <n v="0"/>
    <n v="105"/>
    <n v="0"/>
    <n v="6190380"/>
    <s v="G3-3"/>
    <n v="1"/>
    <m/>
    <n v="3"/>
    <n v="0"/>
    <n v="176868"/>
    <n v="176868"/>
    <s v="Se genera GLOSA del 100% del valor de cada intervención_x000a_por incumplimiento de anexo 6 lineamientos técnicos de la_x000a_gestión de la salud pública GSP Y DEL PLAN DE SALUD PÚBLICA DE INTERVENCIONES COLECTIVAS - PSPIC Y_x000a_MÓDULO DE ESTÁNDARES - SIVIGILA D.C, ya que se_x000a_evidenció en 3 actas:_x000a_En los ítems 4.2 Residuos líquidos y 4.3 Residuos solido_x000a_se evidencia total cumplimiento sin embargo en el ítem 4.6_x000a_soportes documentales. se calificó como inaceptable (0),_x000a_por no “contar con soportes documentales de saneamiento”,_x000a_lo anterior no es concordante con lo establecido en decreto_x000a_1686 de 2012 articulo 86 donde se establece que todo_x000a_establecimiento destinado a la comercialización y expendio_x000a_de bebidas alcohólicas debe implementar y desarrollar un_x000a_plan de saneamiento con objetivos claramente definidos y_x000a_con los procedimientos requeridos para disminuir los riesgos_x000a_de contaminación de las bebidas alcohólicas. Esta para 2_x000a_actas:_x000a_-Acta AS08C029259 Boli - Bar m &amp; l ejecutada el día_x000a_14/02/2025 ID 828535._x000a_-Acta AS08C028854 Bar Amelia P efectuada el día_x000a_18/02/2025 ID 828870._x000a_En el establecimiento Club de billares El polo 1 efectuado el_x000a_día 20/02/2025 acta AS08C029354 ID 442678 se evidencia_x000a_medida sanitaria bajo acta MH05C006497 debido a la_x000a_presencia de producto alterado, fraudulento y contaminado,_x000a_sin embargo, al efectuar la debida verificación del acta de_x000a_visita se evidencia que el ítem 5.1 Procedencia de bebidas_x000a_alcohólicas. Se califica con total cumplimiento no siendo_x000a_coherente con lo establecido en el Decreto 1686 de 2012._x000a_Artículo 46, 47. Artículo 82, Numeral 3._x000a_3"/>
    <m/>
    <m/>
    <m/>
    <n v="0"/>
    <m/>
    <m/>
    <n v="0"/>
  </r>
  <r>
    <s v="RETROSPECTIVO"/>
    <n v="104"/>
    <x v="2"/>
    <s v="104Vigilancia de la salud ambiental"/>
    <s v="Línea Alimentos Sanos y Seguros"/>
    <s v="Restaurantes, cevicherías y comidas rápidas"/>
    <s v="Establecimiento vigilado y controlado"/>
    <s v="VER SIVIGILA"/>
    <s v="VER SIVIGILA"/>
    <s v="BOSA"/>
    <s v="C. FEBRERO 2025"/>
    <s v="104Vigilancia de la salud ambientalBOSAC. FEBRERO 2025"/>
    <s v="Irma Perez"/>
    <n v="0"/>
    <n v="90168"/>
    <n v="0"/>
    <n v="231"/>
    <n v="0"/>
    <n v="20828808"/>
    <s v="G3-3"/>
    <n v="1"/>
    <m/>
    <n v="1"/>
    <n v="0"/>
    <n v="90168"/>
    <n v="90168"/>
    <s v="Se genera GLOSA del 100% del valor de cada intervención_x000a_por incumplimiento de anexo 6 lineamientos técnicos de la_x000a_gestión de la salud pública GSP Y DEL PLAN DE SALUD_x000a_PÚBLICA DE INTERVENCIONES COLECTIVAS - PSPIC Y_x000a_MÓDULO DE ESTÁNDARES - SIVIGILA D.C, ya que se_x000a_evidenció en 1 acta:_x000a_Acta AS02C139501, ID 560042, de fecha 12/02/2025,_x000a_establecimiento Asadero Restaurante - El secreto del sabor_x000a_LM. Al establecimiento se le emitió concepto sanitario_x000a_desfavorable con aplicación de medida sanitaria de_x000a_seguridad de Clausura temporal total bajo acta de IVC_x000a_AS02C139501 el día 12/02/2025, donde los ítems: 1.1_x000a_Localización y diseño “… Se evidencia señalización_x000a_incompleta en el establecimiento”, 1.2 Condiciones de_x000a_pisos y paredes “… Se evidencia piso en baldosas con_x000a_huecos en área de proceso”, 1.3 Techos, iluminación y_x000a_ventilación “… Se evidencia cableados sueltos sin protección. 1.4 Instalaciones sanitarias “… No se_x000a_evidencia llave de accionamiento no manual en área de_x000a_proceso, no se evidencia mecanismo de secado de manos”,_x000a_2.1 Condiciones de equipos y utensilios “… Se evidencia_x000a_empaque de nevera con acumulación de mugre” 2.2_x000a_Superficies de contacto con el alimento …”Se evidencia_x000a_tabla de picar deteriorada, 3.1 Estado de salud … “ No se_x000a_evidencia plan de medidas preventivas y correctivas en_x000a_salud 3.2 Reconocimiento Médico… “ No presenta_x000a_reconocimiento medico” 4.1 Control de materias primas_x000a_e insumos “… No se evidencia control de materias primas”_x000a_4.3 Manejo de Temperaturas “… No se evidencia control_x000a_de temperatura de refrigeración, congelación y cocción” 4.4_x000a_Condiciones de Almacenamiento “… Se evidencia_x000a_producto preelaborado sin identificación con fecha de_x000a_ingreso y salida” 5.3 Residuos sólidos “ … Se evidencia_x000a_recipiente de almacenamiento de residuos sin tapa… 5.4_x000a_Control integral de Plagas “… Se evidencian artrópodos_x000a_cucarachas en motores de nevera… 5.5 Limpieza y_x000a_desinfección de áreas, equipos y utensilios “… Se_x000a_evidencia acumulación de suciedad en general del_x000a_establecimiento… 5.6 Soportes documentales de_x000a_saneamiento se registró el hallazgo “… No aplica programa_x000a_de control integrado de plagas. En el acta de aplicación de_x000a_la medida sanitaria MH06C007870 donde se especifica_x000a_presencia de vectores ( cucarachas) en área de elaboración_x000a_y preparación de alimentos, no se evidencia documentación_x000a_requerida para la actividad carnet de manipulación de_x000a_alimentos, plan de saneamiento; posteriormente, el día_x000a_14/02/2025 se ejecuta el levantamiento de la medida_x000a_sanitaria de seguridad bajo el acta MH08C011408; sin_x000a_embargo; se observa que en la visita de IVC bajo acta_x000a_AS02C140895 del día 17/02/2025, realizada; se volvieron a_x000a_registrar los mismos hallazgos registrados con anterioridad._x000a_Adicional en el acta de aplicación de medida MH06 009469_x000a_del día 17/02/2025 ID 560042 se registran con hallazgos_x000a_para aplicación de medida : “... Se evidencia presencia de_x000a_artrópodos (cucarachas) en área de preparación debajo de_x000a_estufa, en motor de nevera, presentan reconocimiento_x000a_médicos ,reforzar capacitación en limpieza y desinfección,_x000a_control de plagas, presentado reconocimiento médicos y_x000a_plan de capacitación que no se realizan legalmente siendo_x000a_esto una acusación que no es competencia de las_x000a_funcionarios que ejecutan la visita._x000a_"/>
    <m/>
    <m/>
    <m/>
    <n v="0"/>
    <m/>
    <m/>
    <n v="0"/>
  </r>
  <r>
    <s v="RETROSPECTIVO"/>
    <n v="97"/>
    <x v="2"/>
    <s v="97Vigilancia de la salud ambiental"/>
    <s v="Línea Alimentos Sanos y Seguros"/>
    <s v="Expendios de bebidas alcohólicas"/>
    <s v="Establecimiento vigilado y controlado"/>
    <s v="VER SIVIGILA"/>
    <s v="VER SIVIGILA"/>
    <s v="BOSA"/>
    <s v="D. MARZO 2025"/>
    <s v="97Vigilancia de la salud ambientalBOSAD. MARZO 2025"/>
    <s v="Irma Perez"/>
    <n v="0"/>
    <n v="58956"/>
    <n v="0"/>
    <n v="103"/>
    <n v="0"/>
    <n v="6072468"/>
    <s v="G3-3"/>
    <n v="1"/>
    <m/>
    <n v="6"/>
    <n v="0"/>
    <n v="353736"/>
    <n v="353736"/>
    <s v="Se genera GLOSA del 100% del valor de cada intervención_x000a_por incumplimiento de anexo 6 lineamientos técnicos de la_x000a_gestión de la salud pública GSP Y DEL PLAN DE SALUD_x000a_PÚBLICA DE INTERVENCIONES COLECTIVAS - PSPIC Y MÓDULO DE ESTÁNDARES - SIVIGILA D.C, ya que se_x000a_evidenció en 6 actas:_x000a_En los ítems 4.2 Residuos líquidos y 4.3 Residuos solido_x000a_se evidencia total cumplimiento sin embargo en el ítem 4.6_x000a_soportes documentales. se calificó como inaceptable (0),_x000a_por no “contar con soportes documentales de saneamiento”,_x000a_lo anterior no es concordante con lo establecido en decreto_x000a_1686 de 2012 articulo 86 donde se establece que todo_x000a_establecimiento destinado a la comercialización y expendio_x000a_de bebidas alcohólicas debe implementar y desarrollar un_x000a_plan de saneamiento con objetivos claramente definidos y_x000a_con los procedimientos requeridos para disminuir los riesgos_x000a_de contaminación de las bebidas alcohólicas. Esta para 2_x000a_actas:_x000a_-Acta AS08C029782 Licores Casa Azul ejecutada el día_x000a_20/03/2025 ID 822368._x000a_-Acta AS08C029784 Sin razón Social efectuada el día_x000a_26/03/2025 ID 830803._x000a_En el ítem 4.2 Residuos líquidos se evidencia total_x000a_cumplimiento sin embargo en el ítem 4.6 soportes_x000a_documentales. se calificó como inaceptable (0), por no_x000a_“presentar plan de saneamiento”, lo anterior no es_x000a_concordante con lo establecido en decreto 1686 de 2012_x000a_articulo 86 donde se establece que todo establecimiento_x000a_destinado a la comercialización y expendio de bebidas_x000a_alcohólicas debe implementar y desarrollar un plan de_x000a_saneamiento con objetivos claramente definidos y con los_x000a_procedimientos requeridos para disminuir los riesgos de_x000a_contaminación de las bebidas alcohólicas. Esta para 3 actas:_x000a_-Acta AS08C029675 Bar billares Donde el Negro ejecutada_x000a_el día 20/03/2025 ID 414401._x000a_-Acta AS08C029755 Bar Bolirana Tu y Yo efectuada el día_x000a_07/03/2025 ID 755406._x000a_- Acta AS08C029755 Bar El viejo Paisa efectuada el día_x000a_07/03/2025 ID 666867._x000a_En el establecimiento A Donde Lucho acta AS08C029783_x000a_del día 25/03/ 2025 se evidencia en el Ítem 4.1 Suministro_x000a_y calidad de agua potable se describe como hallazgo “…_x000a_No se evidencia un sistema de abastecimiento continuo de_x000a_agua potable... siendo esto no coherente con lo establecido_x000a_en Decreto 1686 de 2012 Artículo 23, ítems 4.5 Limpieza_x000a_y desinfección de áreas, equipos y utensilios y 4.6_x000a_Soportes documentales de saneamiento con calificación_x000a_intermedia (3,5) e inaceptable (0) respectivamente, se_x000a_observa sin la descripción de los hallazgos."/>
    <m/>
    <m/>
    <m/>
    <n v="0"/>
    <m/>
    <m/>
    <n v="0"/>
  </r>
  <r>
    <s v="RETROSPECTIVO"/>
    <n v="87"/>
    <x v="2"/>
    <s v="87Vigilancia de la salud ambiental"/>
    <s v="Línea Alimentos Sanos y Seguros"/>
    <s v="Expendios minoristas"/>
    <s v="Establecimiento vigilado y controlado"/>
    <s v="VER SIVIGILA"/>
    <s v="VER SIVIGILA"/>
    <s v="FONTIBON"/>
    <s v="C. FEBRERO 2025"/>
    <s v="87Vigilancia de la salud ambientalFONTIBONC. FEBRERO 2025"/>
    <s v="Doraangela Suarez Monzon"/>
    <n v="0"/>
    <n v="58956"/>
    <n v="0"/>
    <n v="73"/>
    <n v="0"/>
    <n v="4303788"/>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4C044038, ID691778, de fecha 11/02/2025, establecimiento Surtifruver el piñal. El ítem 2.2 Superficies de contacto con el alimento, se calificó aceptable con requerimiento (AR), donde se registró en el espacio de hallazgos “estantes”; evidenciando que lo registrado no representa ningún tipo de hallazgo."/>
    <m/>
    <m/>
    <m/>
    <n v="0"/>
    <m/>
    <m/>
    <n v="0"/>
  </r>
  <r>
    <s v="RETROSPECTIVO"/>
    <n v="94"/>
    <x v="2"/>
    <s v="94Vigilancia de la salud ambiental"/>
    <s v="Línea Alimentos Sanos y Seguros"/>
    <s v="Depósitos de alimentos y bebidas"/>
    <s v="Establecimiento vigilado y controlado"/>
    <s v="VER SIVIGILA"/>
    <s v="VER SIVIGILA"/>
    <s v="FONTIBON"/>
    <s v="C. FEBRERO 2025"/>
    <s v="94Vigilancia de la salud ambientalFONTIBONC. FEBRERO 2025"/>
    <s v="Doraangela Suarez Monzon"/>
    <n v="0"/>
    <n v="149124"/>
    <n v="0"/>
    <n v="10"/>
    <n v="0"/>
    <n v="1491240"/>
    <s v="G3-3"/>
    <n v="1"/>
    <m/>
    <n v="1"/>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1. Acta AS06C027069, ID 827637, de fecha 14/02/2025, establecimiento La Salchipaperia - Bodega. El ítem 5.4 Control integrado de plagas (el cual no cuenta con opción de calificación intermedia de aceptable con requerimientos AR),  fue calificado con inaceptable (I), con el hallazgo de “Se evidencia presencia de excremento de  roedores en  de piso de área de bodega  y en elementos en desuso de área de bodega&quot;; sin embargo, no se marcó la casilla de crítico; incumpliendo de esta manera lo establecido en el manual de diligenciamiento de actas del Invima  el cual refiere que: “Los aspectos a verificar que no contemplan la calificación de AR, son considerados críticos y deben ser identificados como tal en la casilla correspondiente&quot;."/>
    <m/>
    <m/>
    <m/>
    <n v="0"/>
    <m/>
    <m/>
    <n v="0"/>
  </r>
  <r>
    <s v="RETROSPECTIVO"/>
    <n v="104"/>
    <x v="2"/>
    <s v="104Vigilancia de la salud ambiental"/>
    <s v="Línea Alimentos Sanos y Seguros"/>
    <s v="Restaurantes, cevicherías y comidas rápidas"/>
    <s v="Establecimiento vigilado y controlado"/>
    <s v="VER SIVIGILA"/>
    <s v="VER SIVIGILA"/>
    <s v="FONTIBON"/>
    <s v="C. FEBRERO 2025"/>
    <s v="104Vigilancia de la salud ambientalFONTIBONC. FEBRERO 2025"/>
    <s v="Doraangela Suarez Monzon"/>
    <n v="0"/>
    <n v="90168"/>
    <n v="0"/>
    <n v="209"/>
    <n v="0"/>
    <n v="1884511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C 141889, ID 353422, de fecha 04/02/2025, establecimiento El mirador del terminal. En ítem 3.2 Reconocimiento médico, se calificó como inaceptable (I); sin embargo, no se registró el hallazgo de incumplimiento."/>
    <m/>
    <m/>
    <m/>
    <n v="0"/>
    <m/>
    <m/>
    <n v="0"/>
  </r>
  <r>
    <s v="RETROSPECTIVO"/>
    <n v="1114"/>
    <x v="2"/>
    <s v="1114Vigilancia de la salud ambiental"/>
    <s v="Línea Alimentos Sanos y Seguros"/>
    <s v="Muestreo de alimentos y bebidas"/>
    <s v="Establecimiento vigilado y controlado"/>
    <s v="VER SIVIGILA"/>
    <s v="VER SIVIGILA"/>
    <s v="FONTIBON"/>
    <s v="C. FEBRERO 2025"/>
    <s v="1114Vigilancia de la salud ambientalFONTIBONC. FEBRERO 2025"/>
    <s v="Doraangela Suarez Monzon"/>
    <n v="0"/>
    <n v="712096"/>
    <n v="0"/>
    <n v="4"/>
    <n v="0"/>
    <n v="2848384"/>
    <s v="G3-3"/>
    <n v="1"/>
    <m/>
    <n v="1"/>
    <n v="0"/>
    <n v="712096"/>
    <n v="71209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una actividad del muestreo del 26/02/2025:_x000a__x000a_1.El día 26/02/2025 se realizó muestreo de alimentos bajo acta TM01C 013458 a jugo bajo radicado laboratorio 003774 y a otros y mixtos (ensalada) bajo radicado 003775, donde el resultado del laboratorio de la ensalada fue de No cumple bajo causal: “RTO. E. Coli”; se realizó notificación del resultado al establecimiento el día 13/03/2025; sin embargo, no se ha  realizado la visita de IVC , incumpliendo de esta manera  lo establecido en el   Documento Técnico para la Toma de Muestras de Alimentos y Bebidas  el cual indica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FONTIBON"/>
    <s v="C. FEBRERO 2025"/>
    <s v="2399Vigilancia de la salud ambientalFONTIBONC. FEBRERO 2025"/>
    <s v="Alexandra Zuleta González"/>
    <n v="0"/>
    <n v="29479"/>
    <n v="0"/>
    <n v="112"/>
    <n v="0"/>
    <n v="3301648"/>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1. Para el soporte AR01C137595, ID 596448, con fecha 11/02/2025, se presentó incumplimiento de las características de calidad del diligenciamiento de los instrumentos, debido que presentó incongruencia en la calificación, toda vez que en ítem 2 b Letrero ambientes libres de humo de tabaco se registró “No cumple” y en el ítem 9 Adopta medidas, se calificó como “No aplica”."/>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KENNEDY"/>
    <s v="C. FEBRERO 2025"/>
    <s v="2399Vigilancia de la salud ambientalKENNEDYC. FEBRERO 2025"/>
    <s v="Alexandra Zuleta González"/>
    <n v="0"/>
    <n v="29479"/>
    <n v="0"/>
    <n v="245"/>
    <n v="0"/>
    <n v="7222355"/>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 Para el soporte AR01C136647, ID 401423, con fecha 10/02/2025, se presentó incumplimiento de las características de calidad del diligenciamiento de los instrumentos, debido que presentó incongruencia en la calificación, toda vez que en ítem 2 b Letrero ambientes libres de humo de tabaco se registró “No cumple” y en el ítem 9 Adopta medidas, se calificó como “No aplica”."/>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KENNEDY"/>
    <s v="D. MARZO 2025"/>
    <s v="2399Vigilancia de la salud ambientalKENNEDYD. MARZO 2025"/>
    <s v="Alexandra Zuleta González"/>
    <n v="0"/>
    <n v="29479"/>
    <n v="0"/>
    <n v="235"/>
    <n v="0"/>
    <n v="6927565"/>
    <s v="G3-3"/>
    <n v="1"/>
    <m/>
    <n v="2"/>
    <n v="0"/>
    <n v="58958"/>
    <n v="5895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_x000a__x000a_1. Para el soporte AR01C137263, ID 443926, con fecha 19/03/2025, se presentó incumplimiento de las características de calidad del diligenciamiento de los instrumentos, toda vez que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_x000a__x000a_2. Para el soporte AR01C137913, ID 805484, con fecha 30/03/2025, se presentó incumplimiento de las características de calidad del diligenciamiento de los instrumentos, toda vez que se selecciona en ítem 9 No cumple, sin embargo, no se encuentra descrita en las observaciones."/>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FONTIBON"/>
    <s v="C. FEBRERO 2025"/>
    <s v="2378Vigilancia de la salud ambientalFONTIBONC. FEBRERO 2025"/>
    <s v="Alexandra Zuleta González"/>
    <n v="0"/>
    <n v="49132"/>
    <n v="0"/>
    <n v="72"/>
    <n v="0"/>
    <n v="3537504"/>
    <s v="G3-3"/>
    <n v="1"/>
    <m/>
    <n v="2"/>
    <n v="0"/>
    <n v="98264"/>
    <n v="9826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_x000a__x000a_1. Para la encuesta periódica de prevalencia de sintomatología respiratoria en niños menores de 5 a 14 años No. AR03C007587 ID 313703 del 13/02/2025, se evidencio incumplimiento en las características de calidad en el diligenciamiento de los instrumentos, debido que en p28. ¿En algún momento un profesional de la salud le ha diagnosticado al niño(a)? se selecciona “Desnutrición”,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_x000a__x000a_2. Para la encuesta de percepción del ruido en unidad habitacional No. AR05C003303 ID 312604 del 06/02/2025, se evidencio incumplimiento en las características de calidad en el diligenciamiento de los instrumentos, debido que no es concordante la dirección registrada Cl 23i Bis 104B 49 con la 1.19 Tipo de unidad habitacional “Apartamento (Independiente)”."/>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C. FEBRERO 2025"/>
    <s v="2378Vigilancia de la salud ambientalKENNEDYC. FEBRERO 2025"/>
    <s v="Alexandra Zuleta González"/>
    <n v="0"/>
    <n v="49132"/>
    <n v="0"/>
    <n v="34"/>
    <n v="0"/>
    <n v="1670488"/>
    <s v="G3-3"/>
    <n v="1"/>
    <m/>
    <n v="1"/>
    <n v="0"/>
    <n v="49132"/>
    <n v="4913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los siguientes hallazgos:_x000a__x000a_1. Para la encuesta periódica de prevalencia de sintomatología respiratoria en niños menores de 5 años No. AR02C004621 ID 313470 del 22/02/2025, se evidencio incumplimiento en las características de calidad en el diligenciamiento de los instrumentos, debido que en P51 ¿Cuánto tiempo lleva viviendo el niño (a) en la vivienda? 2 meses, teniendo en cuenta que el niño tiene 54 meses no cumple con el criterio de inclusión, donde el menor debe estar viviendo mínimo 1 año en la vivienda."/>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FONTIBON"/>
    <s v="D. MARZO 2025"/>
    <s v="2378Vigilancia de la salud ambientalFONTIBOND. MARZO 2025"/>
    <s v="Alexandra Zuleta González"/>
    <n v="0"/>
    <n v="49132"/>
    <n v="0"/>
    <n v="79"/>
    <n v="0"/>
    <n v="3881428"/>
    <s v="G3-3"/>
    <n v="1"/>
    <m/>
    <n v="3"/>
    <n v="0"/>
    <n v="147396"/>
    <n v="14739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encuestas los siguientes hallazgos:_x000a__x000a_1. Para la encuesta periódica de prevalencia de sintomatología respiratoria en niños menores de 5 años No. AR02C004626 ID 314138 del 11/03/2025, se evidencio incumplimiento en las características de calidad en el diligenciamiento de los instrumentos, debido que no es concordante la dirección registrada KR 89 17B 57 TO 10 AP 402 con la P49_Tipo_Vivienda “Apartamento (Independiente)”._x000a__x000a_2. Para la encuesta periódica de prevalencia de sintomatología respiratoria en niños menores de 5 a 14 años No. AR03C007628 ID 314125 del 11/02/2025, se evidencio incumplimiento en las características de calidad en el diligenciamiento de los instrumentos, debido que en p28. ¿En algún momento un profesional de la salud le ha diagnosticado al niño(a)? se selecciona “Obesidad”,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_x000a__x000a_3. Para la encuesta de antecedentes de salud adolescentes No. AR06C003332 ID 324980 del 25/03/2025, se evidencio incumplimiento en las características de calidad en el diligenciamiento de los instrumentos, debido que no es concordante las respuestas a las p2.4 Insomnio se consigna &quot;No&quot; y en p2.5 Frecuencia Dificultad Dormir “A veces” y p2.6_Frecuencia Interrupción Sueño “A veces”."/>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D. MARZO 2025"/>
    <s v="2378Vigilancia de la salud ambientalKENNEDYD. MARZO 2025"/>
    <s v="Alexandra Zuleta González"/>
    <n v="0"/>
    <n v="49132"/>
    <n v="0"/>
    <n v="131"/>
    <n v="0"/>
    <n v="6436292"/>
    <s v="G3-3"/>
    <n v="1"/>
    <m/>
    <n v="2"/>
    <n v="0"/>
    <n v="98264"/>
    <n v="9826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_x000a__x000a_1. Para la encuesta periódica de prevalencia de sintomatología respiratoria en menores de 5 a 14 años No. AR03C007646 ID 313842 del 09/03/2025, se evidencio incumplimiento en las características de calidad en el diligenciamiento de los instrumentos, debido que en información básica del menor en campo tipo de identificación se diligencia NUIP No. 1013143134, sin embargo, la edad del niño es 11 años, se realizó llamada telefónica al padre del menor quien manifiesta que el niño tiene tarjeta de identidad hace dos años. _x000a__x000a_2. Para la encuesta de antecedentes de salud en adolescentes No. AR06C003325 ID 324498 del 17/03/2025, se evidencio incumplimiento en las características de calidad en el diligenciamiento de los instrumentos, debido que no es concordante las respuestas a las p2.4 Insomnio se consigna &quot;Si-Rara vez&quot; y en p2.5 Frecuencia Dificultad Dormir “Nunca” y p2.6 Frecuencia Interrupción Sueño “Nunca”."/>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BOSA"/>
    <s v="C. FEBRERO 2025"/>
    <s v="2399Vigilancia de la salud ambientalBOSAC. FEBRERO 2025"/>
    <s v="Jenny Rocio López Espineñ"/>
    <n v="0"/>
    <n v="29479"/>
    <n v="0"/>
    <n v="129"/>
    <n v="0"/>
    <n v="3802791"/>
    <s v="G3-3"/>
    <n v="1"/>
    <m/>
    <n v="2"/>
    <n v="0"/>
    <n v="58958"/>
    <n v="5895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_x000a__x000a_- En el acta de Inspección Vigilancia Ley 1335 de 2009 AR01C136935 del 26/02/2025 ID 696571, en el numeral “3.Observaciones”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_x000a__x000a_- En el acta AR01C137362 del 14/02/2025 ID 397154, califican el numeral 9 como “NC”; sin embargo, en el ítem de “3.Observaciones” no relacionan esta causal de incumplimiento, presentando incongruencia."/>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PUENTE ARANDA"/>
    <s v="C. FEBRERO 2025"/>
    <s v="2399Vigilancia de la salud ambientalPUENTE ARANDAC. FEBRERO 2025"/>
    <s v="Jenny Rocio López Espineñ"/>
    <n v="0"/>
    <n v="29479"/>
    <n v="0"/>
    <n v="126"/>
    <n v="0"/>
    <n v="3714354"/>
    <s v="G3-3"/>
    <n v="1"/>
    <m/>
    <n v="3"/>
    <n v="0"/>
    <n v="88437"/>
    <n v="88437"/>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actas, los siguientes hallazgos:_x000a__x000a_- En el acta de Inspección Vigilancia Ley 1335 de 2009 AR01C136687 del 05/02/2025 ID 727775, en el numeral “3.Observaciones” registran en el incumplimiento del aspecto a verificar 2B “No se evidencia señalización “Prohibida el consumo de  tabaco,  respire con tranquilidad este es un espacio 100% libre de humo de tabaco y sus derivados”, siendo incongruente con la señalización a emplear por los establecimientos, acorde a la Ley 1335 de 2009._x000a__x000a_- En el acta de Inspección Vigilancia Ley 1335 de 2009 AR01C137354 del 13/02/2025 ID 738740, en el numeral “3.Observaciones” registran como incumplimiento del aspecto a verificar 9; “Se evidencian 25 cajetillas de diferentes marcas exhibidas en estante de madera detrás de la barra de atención”; sin embargo, este hallazgo no es congruente, toda vez que el aspecto 9 está relacionado con acciones o campañas para el desestimulo del consumo de cigarrillos, además no relacionan el motivo del incumplimiento del aspecto número “8” que fue evaluado como No Cumple “NC”._x000a__x000a_- En el acta de Inspección Vigilancia Ley 1335 de 2009 AR01C137382 del 18/02/2025 ID 572371 en el numeral “3.Observaciones”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BOSA"/>
    <s v="D. MARZO 2025"/>
    <s v="2378Vigilancia de la salud ambientalBOSAD. MARZO 2025"/>
    <s v="Jenny Rocio López Espineñ"/>
    <n v="0"/>
    <n v="49132"/>
    <n v="0"/>
    <n v="49"/>
    <n v="0"/>
    <n v="2407468"/>
    <s v="G3-3"/>
    <n v="1"/>
    <m/>
    <n v="4"/>
    <n v="0"/>
    <n v="196528"/>
    <n v="19652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encuestas, los siguientes hallazgos:_x000a__x000a_-  En la encuesta periódica de prevalencia de sintomatología respiratoria en menores de cinco años AR02C004673 del 14/03/2025 ID 324468, en la pregunta 3 ¿El niño (a) asiste o asistió a jardín o colegio en el último año ? seleccionan “NO”, pero en la pregunta 13 relacionada con si el niño (a) ha faltado al colegio por alguno de los síntomas responden “NO”, cuando debió ser No aplica “N.A._x000a__x000a_- En la encuesta periódica de prevalencia de sintomatología respiratoria en menores de cinco años AR02C004677 del 22/03/2025 ID 324643, en la pregunta 3 ¿El niño (a) asiste o asistió a jardín o colegio en el último año ? seleccionan “NO”; pero en la pregunta 13 relacionada con si el niño (a) ha faltado al colegio por alguno de los síntomas responden “NO”, cuando debió ser No aplica “N.A”._x000a__x000a_- En la encuesta periódica de prevalencia de sintomatología respiratoria en menores de cinco años AR02C004674 del 14/03/2025 ID 314286, en la pregunta  3 ¿El niño (a) asiste o asistió a jardín o colegio en el último año ? seleccionan “NO”; pero en la pregunta 13 relacionada con si el niño (a) ha faltado al colegio por alguno de los síntomas responden “NO”, cuando debió ser No Aplica “N.A”._x000a__x000a_- En la encuesta periódica de prevalencia de sintomatología respiratoria en menores de cinco a catorce años AR03C007740 del 14/03/2025 ID 314255 y su formato  de consentimiento, registran como dirección del encuestado “Kr 82a 64 36 sur; Sin embargo, en la encuesta, en la pregunta 54.¿En qué tipo de vivienda habita el niño (a) en este momento? Seleccionan “Apartamento (Independiente)”, siendo incongruente, dedico a que la dirección no tiene el complemento, adicionalmente en la encuesta dejan en blanco, sin diligenciar la pregunta 53 ¿Alguna de las personas que vive con el niño (a), esta en contacto con otros niños y/o pacientes en su trabajo? "/>
    <m/>
    <m/>
    <m/>
    <n v="0"/>
    <m/>
    <m/>
    <n v="0"/>
  </r>
  <r>
    <s v="RETROSPECTIVO"/>
    <n v="2395"/>
    <x v="2"/>
    <s v="2395Vigilancia de la salud ambiental"/>
    <s v="Línea eventos transmisibles de origen zoonótico"/>
    <s v="Seguimiento al animal agresor"/>
    <s v="Prevención y Control de enfermedades zoonóticas"/>
    <s v="VER SIVIGILA"/>
    <s v="VER SIVIGILA"/>
    <s v="PUENTE ARANDA"/>
    <s v="C. FEBRERO 2025"/>
    <s v="2395Vigilancia de la salud ambientalPUENTE ARANDAC. FEBRERO 2025"/>
    <s v="CARLOS ANDRES GUERRERO PACHECO"/>
    <n v="0"/>
    <n v="180339"/>
    <n v="0"/>
    <n v="130"/>
    <n v="0"/>
    <n v="23444070"/>
    <s v="G3-3"/>
    <n v="1"/>
    <m/>
    <n v="1.5"/>
    <n v="0"/>
    <n v="270509"/>
    <n v="270509"/>
    <s v="Se genera Glosa del 100% del valor de cada intervención por Incumplimiento de las características técnicas y de calidad de las intervenciones establecidas en los lineamientos técnicos (Anexo No 6 módulo de estándares -SIVIGILA D.C). Ya que se evidenció hallazgo en 2 actas, 1  de 3 visitas y 1 de 1 vista, lo que equivale a 1,5 seguimientos facturados._x000a__x000a_1._x0009_EZ15C027467 en vista realizada el día 13 de febrero 2025, no se justificó la realización del seguimiento de manera  virtual._x000a__x000a_2._x0009_EZ15C027886: de acuerdo a la fecha de ocurrencia de la agresión y la fecha de recepción de ficha en medio ambiente transcurrieron 10 días y solo realizaron 1 visita, y de acuerdo a los lineamientos técnicos se deben realizar dos."/>
    <m/>
    <m/>
    <m/>
    <n v="0"/>
    <m/>
    <m/>
    <n v="0"/>
  </r>
  <r>
    <s v="RETROSPECTIVO"/>
    <n v="1736"/>
    <x v="2"/>
    <s v="1736Vigilancia de la salud ambiental"/>
    <s v="Línea eventos transmisibles de origen zoonótico"/>
    <s v="Vigilancia integrada de la rabia"/>
    <s v="Prevención y Control de enfermedades zoonóticas"/>
    <s v="VER SIVIGILA"/>
    <s v="VER SIVIGILA"/>
    <s v="PUENTE ARANDA"/>
    <s v="C. FEBRERO 2025"/>
    <s v="1736Vigilancia de la salud ambientalPUENTE ARANDAC. FEBRERO 2025"/>
    <s v="CARLOS ANDRES GUERRERO PACHECO"/>
    <n v="0"/>
    <n v="5530386"/>
    <n v="0"/>
    <n v="4"/>
    <n v="0"/>
    <n v="22121544"/>
    <s v="G3-3"/>
    <n v="1"/>
    <m/>
    <n v="4.3477700000000001E-2"/>
    <n v="0"/>
    <n v="240448"/>
    <n v="240448"/>
    <s v="Se genera Glosa del 100% del valor de cada intervención por Incumplimiento de las características técnicas y de calidad de las intervenciones establecidas en los lineamientos técnicos (Anexo No 6 módulo de estándares -SIVIGILA D.C). Se evidenció en blanco el reporte a la aplicación de la inmunoglobulina antirrábica humana por parte de las UPGD, lo que corresponde a ocho (8) horas de profesional correspondiente a 0,0434777 de meta facturada para la intervención.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PUENTE ARANDA"/>
    <s v="C. FEBRERO 2025"/>
    <s v="1108Vigilancia de la salud ambientalPUENTE ARANDAC. FEBRERO 2025"/>
    <s v="CARLOS ANDRES GUERRERO PACHECO"/>
    <n v="0"/>
    <n v="3931"/>
    <n v="0"/>
    <n v="645"/>
    <n v="0"/>
    <n v="2535495"/>
    <s v="G2"/>
    <n v="0.06"/>
    <m/>
    <n v="645"/>
    <n v="0"/>
    <n v="152130"/>
    <n v="152130"/>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FONTIBON"/>
    <s v="C. FEBRERO 2025"/>
    <s v="1108Vigilancia de la salud ambientalFONTIBONC. FEBRERO 2025"/>
    <s v="CARLOS ANDRES GUERRERO PACHECO"/>
    <n v="0"/>
    <n v="3931"/>
    <n v="0"/>
    <n v="1100"/>
    <n v="0"/>
    <n v="4324100"/>
    <s v="G2"/>
    <n v="0.06"/>
    <m/>
    <n v="1100"/>
    <n v="0"/>
    <n v="259446"/>
    <n v="25944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KENNEDY"/>
    <s v="C. FEBRERO 2025"/>
    <s v="1108Vigilancia de la salud ambientalKENNEDYC. FEBRERO 2025"/>
    <s v="CARLOS ANDRES GUERRERO PACHECO"/>
    <n v="0"/>
    <n v="3931"/>
    <n v="0"/>
    <n v="6404"/>
    <n v="0"/>
    <n v="25174124"/>
    <s v="G2"/>
    <n v="0.06"/>
    <m/>
    <n v="6404"/>
    <n v="0"/>
    <n v="1510447"/>
    <n v="1510447"/>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BOSA"/>
    <s v="C. FEBRERO 2025"/>
    <s v="1108Vigilancia de la salud ambientalBOSAC. FEBRERO 2025"/>
    <s v="CARLOS ANDRES GUERRERO PACHECO"/>
    <n v="0"/>
    <n v="3931"/>
    <n v="0"/>
    <n v="3493"/>
    <n v="0"/>
    <n v="13730983"/>
    <s v="G2"/>
    <n v="0.06"/>
    <m/>
    <n v="3493"/>
    <n v="0"/>
    <n v="823859"/>
    <n v="823859"/>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949"/>
    <x v="2"/>
    <s v="1949Vigilancia de la salud ambiental"/>
    <s v="Línea eventos transmisibles de origen zoonótico"/>
    <s v="Manejo Integrado de Plagas en Exteriores - MIPE"/>
    <s v="Control de vectores"/>
    <s v="VER SIVIGILA"/>
    <s v="VER SIVIGILA"/>
    <s v="PUENTE ARANDA"/>
    <s v="D. MARZO 2025"/>
    <s v="1949Vigilancia de la salud ambientalPUENTE ARANDAD. MARZO 2025"/>
    <s v="CARLOS ANDRES GUERRERO PACHECO"/>
    <n v="0"/>
    <n v="388424"/>
    <n v="0"/>
    <n v="2"/>
    <n v="0"/>
    <n v="776848"/>
    <s v="G3-3"/>
    <n v="1"/>
    <m/>
    <n v="1"/>
    <n v="0"/>
    <n v="388424"/>
    <n v="388424"/>
    <s v="Se genera Glosa del 100% del valor de cada intervención por Incumplimiento de las características técnicas y de calidad de las intervenciones establecidas en los lineamientos técnicos (Anexo No 6 módulo de estándares -SIVIGILA D.C). Ya que se evidenció hallazgo en 1 acta._x000a__x000a_1._x0009_EZ22C000145: se registró en fecha 28/03/202 y lo correcto es 28/03/2025._x000a_ "/>
    <m/>
    <m/>
    <m/>
    <n v="0"/>
    <m/>
    <m/>
    <n v="0"/>
  </r>
  <r>
    <s v="RETROSPECTIVO"/>
    <n v="1736"/>
    <x v="2"/>
    <s v="1736Vigilancia de la salud ambiental"/>
    <s v="Línea eventos transmisibles de origen zoonótico"/>
    <s v="Vigilancia integrada de la rabia"/>
    <s v="Prevención y Control de enfermedades zoonóticas"/>
    <s v="VER SIVIGILA"/>
    <s v="VER SIVIGILA"/>
    <s v="PUENTE ARANDA"/>
    <s v="D. MARZO 2025"/>
    <s v="1736Vigilancia de la salud ambientalPUENTE ARANDAD. MARZO 2025"/>
    <s v="CARLOS ANDRES GUERRERO PACHECO"/>
    <n v="0"/>
    <n v="5530386"/>
    <n v="0"/>
    <n v="4"/>
    <n v="0"/>
    <n v="22121544"/>
    <s v="G3-3"/>
    <n v="1"/>
    <m/>
    <n v="5.4346999999999998E-3"/>
    <n v="0"/>
    <n v="30056"/>
    <n v="30056"/>
    <s v="Se genera Glosa del 100% del valor de cada intervención por Incumplimiento de las características técnicas y de calidad de las intervenciones establecidas en los lineamientos técnicos (Anexo No 6 módulo de estándares -SIVIGILA D.C). Se evidenció ficha de notificación número RSOP1426 sin información de confirmación de ubicación del animal agresor, lo que equivale a una (1) de profesional correspondiente a 0,0054347 de meta facturada para la intervención.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PUENTE ARANDA"/>
    <s v="D. MARZO 2025"/>
    <s v="1108Vigilancia de la salud ambientalPUENTE ARANDAD. MARZO 2025"/>
    <s v="CARLOS ANDRES GUERRERO PACHECO"/>
    <n v="0"/>
    <n v="3931"/>
    <n v="0"/>
    <n v="1352"/>
    <n v="0"/>
    <n v="5314712"/>
    <s v="G2"/>
    <n v="0.06"/>
    <m/>
    <n v="1352"/>
    <n v="0"/>
    <n v="318883"/>
    <n v="318883"/>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FONTIBON"/>
    <s v="D. MARZO 2025"/>
    <s v="1108Vigilancia de la salud ambientalFONTIBOND. MARZO 2025"/>
    <s v="CARLOS ANDRES GUERRERO PACHECO"/>
    <n v="0"/>
    <n v="3931"/>
    <n v="0"/>
    <n v="1976"/>
    <n v="0"/>
    <n v="7767656"/>
    <s v="G2"/>
    <n v="0.06"/>
    <m/>
    <n v="1976"/>
    <n v="0"/>
    <n v="466059"/>
    <n v="466059"/>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KENNEDY"/>
    <s v="D. MARZO 2025"/>
    <s v="1108Vigilancia de la salud ambientalKENNEDYD. MARZO 2025"/>
    <s v="CARLOS ANDRES GUERRERO PACHECO"/>
    <n v="0"/>
    <n v="3931"/>
    <n v="0"/>
    <n v="7769"/>
    <n v="0"/>
    <n v="30539939"/>
    <s v="G2"/>
    <n v="0.06"/>
    <m/>
    <n v="7769"/>
    <n v="0"/>
    <n v="1832396"/>
    <n v="183239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BOSA"/>
    <s v="D. MARZO 2025"/>
    <s v="1108Vigilancia de la salud ambientalBOSAD. MARZO 2025"/>
    <s v="CARLOS ANDRES GUERRERO PACHECO"/>
    <n v="0"/>
    <n v="3931"/>
    <n v="0"/>
    <n v="6129"/>
    <n v="0"/>
    <n v="24093099"/>
    <s v="G2"/>
    <n v="0.06"/>
    <m/>
    <n v="6129"/>
    <n v="0"/>
    <n v="1445586"/>
    <n v="144558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2157"/>
    <x v="2"/>
    <s v="2157Vigilancia de la salud ambiental"/>
    <s v="Línea eventos transmisibles de origen zoonótico"/>
    <s v="IVC a establecimientos que elaboran alimentos preparados para animales"/>
    <s v="Establecimiento vigilado y controlado"/>
    <s v="VER SIVIGILA"/>
    <s v="VER SIVIGILA"/>
    <s v="BOSA"/>
    <s v="D. MARZO 2025"/>
    <s v="2157Vigilancia de la salud ambientalBOSAD. MARZO 2025"/>
    <s v="Marsela Buitrago Tellez"/>
    <n v="0"/>
    <n v="90168"/>
    <n v="0"/>
    <n v="1"/>
    <n v="0"/>
    <n v="90168"/>
    <s v="G3-3"/>
    <n v="1"/>
    <m/>
    <n v="1"/>
    <n v="0"/>
    <n v="90168"/>
    <n v="9016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Ya que se evidencio:_x000a__x000a_Acta EZ02C007878 concepto desfavorable en la cual se relacionó incumplimiento en el ítem 5.7 por rastros de presencia de roedores, sin embargo, en las actas anexas SA02C003568 y acta de medida sanitaria a establecimiento MH08C010516 no se menciona este incumplimiento."/>
    <m/>
    <m/>
    <m/>
    <n v="0"/>
    <m/>
    <m/>
    <n v="0"/>
  </r>
  <r>
    <s v="RETROSPECTIVO"/>
    <n v="2388"/>
    <x v="2"/>
    <s v="2388Vigilancia de la salud ambiental"/>
    <s v="Línea eventos transmisibles de origen zoonótico"/>
    <s v="IVC a establecimientos que prestan servicios de peluqueria y/o SPA para animales"/>
    <s v="Establecimiento vigilado y controlado"/>
    <s v="VER SIVIGILA"/>
    <s v="VER SIVIGILA"/>
    <s v="FONTIBON"/>
    <s v="D. MARZO 2025"/>
    <s v="2388Vigilancia de la salud ambientalFONTIBOND. MARZO 2025"/>
    <s v="Marsela Buitrago Tellez"/>
    <n v="0"/>
    <n v="90168"/>
    <n v="0"/>
    <n v="4"/>
    <n v="0"/>
    <n v="360672"/>
    <s v="G3-3"/>
    <n v="1"/>
    <m/>
    <n v="2"/>
    <n v="0"/>
    <n v="180336"/>
    <n v="180336"/>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s_x000a__x000a_Ya que se evidencio:_x000a__x000a_Acta EZ02C008217 concepto desfavorable con incumplimiento en el ítem 7.4 y como hallazgo se relaciona “No tiene mascotas” en este caso de acuerdo con el hallazgo la calificación correcta es No aplica. Adicionalmente se evidenció error en el número del ID registrado en el acta. No se evidencian notas aclaratorias en acta._x000a__x000a_Acta EZ02C008113 con calificación de incumplimiento en el ítem 5.9, sin embargo, se relaciona en hallazgos la última fecha de recolección de residuos realizada el día 12 de febrero de 2025. No se evidencian notas aclaratorias en acta."/>
    <m/>
    <m/>
    <m/>
    <n v="0"/>
    <m/>
    <m/>
    <n v="0"/>
  </r>
  <r>
    <s v="RETROSPECTIVO"/>
    <n v="1228"/>
    <x v="2"/>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C. FEBRERO 2025"/>
    <s v="1228Vigilancia de la salud ambientalFONTIBONC. FEBRERO 2025"/>
    <s v="VLADIMIR MURILLO RIVAS"/>
    <n v="0"/>
    <n v="60938546"/>
    <n v="0"/>
    <n v="1"/>
    <n v="0"/>
    <n v="60938546"/>
    <s v="G3-3"/>
    <n v="0.05"/>
    <m/>
    <n v="1"/>
    <n v="0"/>
    <n v="3046927"/>
    <n v="3046927"/>
    <s v="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_x000a_•_x0009_Acta con concepto Desfavorable. SB08C005587 ID 827319 del 6/2/2025. Inconsistencia en el diligenciamiento del instrumento de captación. El ítem 2.1 evaluado del acta de IVC se calificó el aspecto a evaluar con &quot;NO CUMPLE&quot; con hallazgo &quot;inodoros no permiten descarga en piso 1 y 2. Se evidencia falta de procedimientos de limpieza en sanitarios&quot;. Sin embargo, en el numeral 8.1 - DESCRIPCIÓN DE EXIGENCIAS no se registra el hallazgo ni el numeral. Las exigencias deben guardar trazabilidad con los aspectos a evaluar en el acta de IVC en el marco del proceso de fiscalización sanitaria. "/>
    <m/>
    <m/>
    <m/>
    <n v="0"/>
    <m/>
    <m/>
    <n v="0"/>
  </r>
  <r>
    <s v="RETROSPECTIVO"/>
    <n v="2018"/>
    <x v="2"/>
    <s v="2018Vigilancia de la salud ambiental"/>
    <s v="Línea Calidad de Agua y Saneamiento básico"/>
    <s v="Establecimientos comerciales saneamiento básico"/>
    <s v="Establecimiento vigilado y controlado"/>
    <s v="VER SIVIGILA"/>
    <s v="VER SIVIGILA"/>
    <s v="KENNEDY"/>
    <s v="C. FEBRERO 2025"/>
    <s v="2018Vigilancia de la salud ambientalKENNEDYC. FEBRERO 2025"/>
    <s v="John Fredy Corso"/>
    <n v="0"/>
    <n v="39304"/>
    <n v="0"/>
    <n v="154"/>
    <n v="0"/>
    <n v="6052816"/>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 hallazgos:_x000a__x000a_1. En acta SB01C044686 ID 810045 con concepto favorable con requerimientos con fecha del 08/02/2025, donde en la fecha del lavado de tanques se registró 17/9/2025, lo cual es incongruente frente a la fecha de visita._x000a_ _x000a_2._x0009_En acta SB01C044696 ID 786995 con conceto Favorable con requerimientos se calificó en el ítem 5.1.5. cómo No cumple y en el hallazgo se registró “Certificado no vigente, no se puede evidenciar material del tanque” y el bloque de las exigencias se registró “5.1.3. – 5.1.5. Presentar certificado de lavado de tanques vigente”, donde se omite la exigencia al establecimiento, para que se demuestre las condiciones de infraestructura del tanque, ya que no se pudieron observar durante la visita. _x000a__x000a_3._x0009_En acta SB01C044701 ID 640747 con concepto favorable con requerimientos con fecha de visita del 18/02/2025, donde en la fecha del lavado del tanque se registró 09/10/2025, lo cual es incongruente frente a la fecha de visita._x000a__x000a_4._x0009_En acta SB01C044717 ID 641341 con concepto favorable con requerimientos con fecha de visita del 19/02/2025, donde en la fecha del lavado del tanque se registró 09/10/2025, lo cual es incongruente frente a la fecha de visita."/>
    <m/>
    <m/>
    <m/>
    <n v="0"/>
    <m/>
    <m/>
    <n v="0"/>
  </r>
  <r>
    <s v="RETROSPECTIVO"/>
    <n v="2100"/>
    <x v="2"/>
    <s v="2100Vigilancia de la salud ambiental"/>
    <s v="Línea Calidad de Agua y Saneamiento básico"/>
    <s v="Fortalecimiento de capacidades Saneamiento"/>
    <s v="Fortalecimiento de capacidades"/>
    <s v="VER SIVIGILA"/>
    <s v="VER SIVIGILA"/>
    <s v="KENNEDY"/>
    <s v="C. FEBRERO 2025"/>
    <s v="2100Vigilancia de la salud ambientalKENNEDYC. FEBRERO 2025"/>
    <s v="John Fredy Corso"/>
    <n v="0"/>
    <n v="120226"/>
    <n v="0"/>
    <n v="1"/>
    <n v="0"/>
    <n v="120226"/>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la intervención no se presentó proceso de concertación de la jornada, ni soporte del desarrollo de la intervención, además en los soportes de las evaluaciones pre y post- test no están calificados y su registro del nombre de la persona participante lo hace la misma persona que ejecuta la actividad por parte de la subred, donde no se incluyó este espacio para el diligenciamiento por usuario. Además, en el soporte de análisis del pretest se describe que el desarrollo la actividad se hace para área administrativa y operativa del parque Mundo Aventura, pero el listado de asistencia da cuenta de personas de un Consejo de administración, ferreterías, droguerías, restaurantes, lo cual no es congruente con el tipo de establecimiento donde dice que se desarrolló la actividad."/>
    <m/>
    <m/>
    <m/>
    <n v="0"/>
    <m/>
    <m/>
    <n v="0"/>
  </r>
  <r>
    <s v="RETROSPECTIVO"/>
    <n v="46"/>
    <x v="2"/>
    <s v="46Vigilancia de la salud ambiental"/>
    <s v="Línea Calidad de Agua y Saneamiento básico"/>
    <s v="Establecimientos de alojamiento y hospedaje sin servicios adicionales"/>
    <s v="Establecimiento vigilado y controlado"/>
    <s v="VER SIVIGILA"/>
    <s v="VER SIVIGILA"/>
    <s v="KENNEDY"/>
    <s v="C. FEBRERO 2025"/>
    <s v="46Vigilancia de la salud ambientalKENNEDYC. FEBRERO 2025"/>
    <s v="John Fredy Corso"/>
    <n v="0"/>
    <n v="120224"/>
    <n v="0"/>
    <n v="7"/>
    <n v="0"/>
    <n v="84156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acta SB03C003597 ID 335337 con concepto favorable en el bloque 5. Servicio de lavandería, se registró que el establecimiento contaba con caldera, pero no se usó el Anexo Técnico - Verificación de condiciones sanitarias de calderas y calderines, en la intervención, incumplimiento con lo descrito en la ficha técnica de la línea._x000a_"/>
    <m/>
    <m/>
    <m/>
    <n v="0"/>
    <m/>
    <m/>
    <n v="0"/>
  </r>
  <r>
    <s v="RETROSPECTIVO"/>
    <n v="33"/>
    <x v="2"/>
    <s v="33Vigilancia de la salud ambiental"/>
    <s v="Línea Calidad de Agua y Saneamiento básico"/>
    <s v="Conglomerado comercial"/>
    <s v="Establecimiento vigilado y controlado"/>
    <s v="VER SIVIGILA"/>
    <s v="VER SIVIGILA"/>
    <s v="KENNEDY"/>
    <s v="C. FEBRERO 2025"/>
    <s v="33Vigilancia de la salud ambientalKENNEDYC. FEBRERO 2025"/>
    <s v="John Fredy Corso"/>
    <n v="0"/>
    <n v="150280"/>
    <n v="0"/>
    <n v="4"/>
    <n v="0"/>
    <n v="601120"/>
    <s v="G3-3"/>
    <n v="1"/>
    <m/>
    <n v="2"/>
    <n v="0"/>
    <n v="300560"/>
    <n v="30056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soportes los siguientes hallazgos: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_x000a__x000a_SB01C041518 Concepto Desfavorable con acta No. AR01C134767._x000a_SB01C043392 Concepto Favorable con acta No. AR01C134766."/>
    <m/>
    <m/>
    <m/>
    <n v="0"/>
    <m/>
    <m/>
    <n v="0"/>
  </r>
  <r>
    <s v="RETROSPECTIVO"/>
    <n v="31"/>
    <x v="2"/>
    <s v="31Vigilancia de la salud ambiental"/>
    <s v="Línea Calidad de Agua y Saneamiento básico"/>
    <s v="Bodegas de almacenamiento de material reciclable y similares"/>
    <s v="Establecimiento vigilado y controlado"/>
    <s v="VER SIVIGILA"/>
    <s v="VER SIVIGILA"/>
    <s v="KENNEDY"/>
    <s v="D. MARZO 2025"/>
    <s v="31Vigilancia de la salud ambientalKENNEDYD. MARZO 2025"/>
    <s v="John Fredy Corso"/>
    <n v="0"/>
    <n v="90168"/>
    <n v="0"/>
    <n v="22"/>
    <n v="0"/>
    <n v="198369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acta SB01C045705 ID 750536 con concepto favorable con requerimientos, evidencio incongruencia en el diligenciamiento de ítems, ya que el ítem 5.1.3. donde se registró que No contaba con sistema de almacenamiento de agua y el hallazgo se registró “Usan plan de contingencia” y en el ítem 5.1.4. fue calificado como No cumple y en el hallazgo se registró “No presenta plan de contingencia descrito por falta en suministro”. "/>
    <m/>
    <m/>
    <m/>
    <n v="0"/>
    <m/>
    <m/>
    <n v="0"/>
  </r>
  <r>
    <s v="RETROSPECTIVO"/>
    <n v="46"/>
    <x v="2"/>
    <s v="46Vigilancia de la salud ambiental"/>
    <s v="Línea Calidad de Agua y Saneamiento básico"/>
    <s v="Establecimientos de alojamiento y hospedaje sin servicios adicionales"/>
    <s v="Establecimiento vigilado y controlado"/>
    <s v="VER SIVIGILA"/>
    <s v="VER SIVIGILA"/>
    <s v="KENNEDY"/>
    <s v="D. MARZO 2025"/>
    <s v="46Vigilancia de la salud ambientalKENNEDYD. MARZO 2025"/>
    <s v="John Fredy Corso"/>
    <n v="0"/>
    <n v="120224"/>
    <n v="0"/>
    <n v="2"/>
    <n v="0"/>
    <n v="24044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acta SB03C003351 ID 415960 con concepto favorable, se evidencio error en la calificación del ítem 6.4.1. donde se calificó como No aplica y se registró en el hallazgo “No genera residuos peligrosos” y el ítem 6.4.2. se calificó como No aplica, pero en el hallazgo se registró “07/03/2025 ECOCAPITAL SAS # 405770, cuenta con ruta sanitaria parar presto barbas y cuchillas. Ítems que debieron de ser evaluados. "/>
    <m/>
    <m/>
    <m/>
    <n v="0"/>
    <m/>
    <m/>
    <n v="0"/>
  </r>
  <r>
    <s v="RETROSPECTIVO"/>
    <n v="1005"/>
    <x v="2"/>
    <s v="1005Vigilancia de la salud ambiental"/>
    <s v="Línea Calidad de Agua y Saneamiento básico"/>
    <s v="Profesionales independientes de salud/objeto social diferente"/>
    <s v="Establecimiento vigilado y controlado"/>
    <s v="VER SIVIGILA"/>
    <s v="VER SIVIGILA"/>
    <s v="KENNEDY"/>
    <s v="D. MARZO 2025"/>
    <s v="1005Vigilancia de la salud ambientalKENNEDYD. MARZO 2025"/>
    <s v="John Fredy Corso"/>
    <n v="0"/>
    <n v="90168"/>
    <n v="0"/>
    <n v="17"/>
    <n v="0"/>
    <n v="153285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acta SB18C007593 ID 830227 con concepto favorable con requerimientos, en el motivo de la visita se registró Solicitud del interesado, y en el espacio de Numero de radicado, no se registró el radicado de la petición, quedando en blanco el espacio. "/>
    <m/>
    <m/>
    <m/>
    <n v="0"/>
    <m/>
    <m/>
    <n v="0"/>
  </r>
  <r>
    <s v="RETROSPECTIVO"/>
    <n v="2019"/>
    <x v="2"/>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KENNEDY"/>
    <s v="D. MARZO 2025"/>
    <s v="2019Vigilancia de la salud ambientalKENNEDYD. MARZO 2025"/>
    <s v="John Fredy Corso"/>
    <n v="0"/>
    <n v="39304"/>
    <n v="0"/>
    <n v="19"/>
    <n v="0"/>
    <n v="746776"/>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soportes con los siguientes hallazgos:_x000a__x000a_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_x000a_ _x000a_-_x0009_SB01C045455 ID 702987 Con concepto favorable. _x000a_-_x0009_SB01C045456 ID 704104 Con concepto favorable._x000a_-_x0009_SB01C045438 ID 809418 Con concepto Favorable con requerimientos. _x000a_-_x0009_SB01C045439 ID 830532Con concepto Favorable con requerimientos"/>
    <m/>
    <m/>
    <m/>
    <n v="0"/>
    <m/>
    <m/>
    <n v="0"/>
  </r>
  <r>
    <s v="RETROSPECTIVO"/>
    <n v="31"/>
    <x v="2"/>
    <s v="31Vigilancia de la salud ambiental"/>
    <s v="Línea Calidad de Agua y Saneamiento básico"/>
    <s v="Bodegas de almacenamiento de material reciclable y similares"/>
    <s v="Establecimiento vigilado y controlado"/>
    <s v="VER SIVIGILA"/>
    <s v="VER SIVIGILA"/>
    <s v="BOSA"/>
    <s v="C. FEBRERO 2025"/>
    <s v="31Vigilancia de la salud ambientalBOSAC. FEBRERO 2025"/>
    <s v="Sandra Milena Acevedo Echeverry"/>
    <n v="0"/>
    <n v="90168"/>
    <n v="0"/>
    <n v="15"/>
    <n v="0"/>
    <n v="135252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evidenció en (1) soporte de Fecha: 03/02/2025 acta:SB01C042294 de concepto desfavorable en la intervención de bodegas de almacenamiento de material reciclable y similares, incongruencia en el diligenciamiento en nombre de propietario: Juan Francisco Tunja Tunjo y en aplicativo SIVIGILA en nombre de propietario: Juan Francisco Tunjo Tunjo."/>
    <m/>
    <m/>
    <m/>
    <n v="0"/>
    <m/>
    <m/>
    <n v="0"/>
  </r>
  <r>
    <s v="RETROSPECTIVO"/>
    <n v="31"/>
    <x v="2"/>
    <s v="31Vigilancia de la salud ambiental"/>
    <s v="Línea Calidad de Agua y Saneamiento básico"/>
    <s v="Bodegas de almacenamiento de material reciclable y similares"/>
    <s v="Establecimiento vigilado y controlado"/>
    <s v="VER SIVIGILA"/>
    <s v="VER SIVIGILA"/>
    <s v="BOSA"/>
    <s v="D. MARZO 2025"/>
    <s v="31Vigilancia de la salud ambientalBOSAD. MARZO 2025"/>
    <s v="Sandra Milena Acevedo Echeverry"/>
    <n v="0"/>
    <n v="90168"/>
    <n v="0"/>
    <n v="13"/>
    <n v="0"/>
    <n v="117218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evidencio en (1) soporte de Fecha: 10/03/2025 acta: SB01C045200 de concepto desfavorable en la intervención de bodegas de almacenamiento de material reciclable y similares, incongruencia en el diligenciamiento en nombre de propietario: Juan Francisco Torres Vargas y en aplicativo RUES en nombre de propietario: Juan DeFrancisco Torres Vargas."/>
    <m/>
    <m/>
    <m/>
    <n v="0"/>
    <m/>
    <m/>
    <n v="0"/>
  </r>
  <r>
    <s v="RETROSPECTIVO"/>
    <n v="33"/>
    <x v="2"/>
    <s v="33Vigilancia de la salud ambiental"/>
    <s v="Línea Calidad de Agua y Saneamiento básico"/>
    <s v="Conglomerado comercial"/>
    <s v="Establecimiento vigilado y controlado"/>
    <s v="VER SIVIGILA"/>
    <s v="VER SIVIGILA"/>
    <s v="BOSA"/>
    <s v="C. FEBRERO 2025"/>
    <s v="33Vigilancia de la salud ambientalBOSAC. FEBRERO 2025"/>
    <s v="Sandra Milena Acevedo Echeverry"/>
    <n v="0"/>
    <n v="150280"/>
    <n v="0"/>
    <n v="1"/>
    <n v="0"/>
    <n v="15028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_x000a__x000a_Se evidencio en (1)  soporte de Fecha: 15/02/2025 acta:SB01C044036 ID: 361772 de concepto favorable con requerimientos  en la intervención conglomerado comercial, incongruencia en el diligenciamiento ya que en el ítem 8.2 anexa hojas adicionales: se relaciona SI:X, y en ítem 8.6 Observaciones de quien realiza la visita: se deja relacionado &quot; Se anexa acta AR01C135271 cumple ley 1335 de 2009&quot; y no se encuentra el acta en físico."/>
    <m/>
    <m/>
    <m/>
    <n v="0"/>
    <m/>
    <m/>
    <n v="0"/>
  </r>
  <r>
    <s v="RETROSPECTIVO"/>
    <n v="33"/>
    <x v="2"/>
    <s v="33Vigilancia de la salud ambiental"/>
    <s v="Línea Calidad de Agua y Saneamiento básico"/>
    <s v="Conglomerado comercial"/>
    <s v="Establecimiento vigilado y controlado"/>
    <s v="VER SIVIGILA"/>
    <s v="VER SIVIGILA"/>
    <s v="PUENTE ARANDA"/>
    <s v="C. FEBRERO 2025"/>
    <s v="33Vigilancia de la salud ambientalPUENTE ARANDAC. FEBRERO 2025"/>
    <s v="Sandra Milena Acevedo Echeverry"/>
    <n v="0"/>
    <n v="150280"/>
    <n v="0"/>
    <n v="3"/>
    <n v="0"/>
    <n v="45084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_x000a_Lo anterior para la siguiente acta de visita: Fecha:11/02/2025 acta: SB01C043611 ID:391562 de concepto favorable."/>
    <m/>
    <m/>
    <m/>
    <n v="0"/>
    <m/>
    <m/>
    <n v="0"/>
  </r>
  <r>
    <s v="RETROSPECTIVO"/>
    <n v="33"/>
    <x v="2"/>
    <s v="33Vigilancia de la salud ambiental"/>
    <s v="Línea Calidad de Agua y Saneamiento básico"/>
    <s v="Conglomerado comercial"/>
    <s v="Establecimiento vigilado y controlado"/>
    <s v="VER SIVIGILA"/>
    <s v="VER SIVIGILA"/>
    <s v="PUENTE ARANDA"/>
    <s v="D. MARZO 2025"/>
    <s v="33Vigilancia de la salud ambientalPUENTE ARANDAD. MARZO 2025"/>
    <s v="Sandra Milena Acevedo Echeverry"/>
    <n v="0"/>
    <n v="150280"/>
    <n v="0"/>
    <n v="3"/>
    <n v="0"/>
    <n v="45084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3) actas de visitas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3)  soportes de los siguientes días de visita:_x000a__x000a_Fecha:11/03/2025 acta: SB01C045306 ID:391568 de concepto favorable con requerimientos. _x000a__x000a_Fecha:11/03/2025 acta: SB01C045307 ID:393944 de concepto favorable con requerimientos. _x000a__x000a_Fecha:20/03/2025 acta: SB01C045309 ID:830787 de concepto favorable con requerimientos"/>
    <m/>
    <m/>
    <m/>
    <n v="0"/>
    <m/>
    <m/>
    <n v="0"/>
  </r>
  <r>
    <s v="RETROSPECTIVO"/>
    <n v="33"/>
    <x v="2"/>
    <s v="33Vigilancia de la salud ambiental"/>
    <s v="Línea Calidad de Agua y Saneamiento básico"/>
    <s v="Conglomerado comercial"/>
    <s v="Establecimiento vigilado y controlado"/>
    <s v="VER SIVIGILA"/>
    <s v="VER SIVIGILA"/>
    <s v="BOSA"/>
    <s v="D. MARZO 2025"/>
    <s v="33Vigilancia de la salud ambientalBOSAD. MARZO 2025"/>
    <s v="Sandra Milena Acevedo Echeverry"/>
    <n v="0"/>
    <n v="150280"/>
    <n v="0"/>
    <n v="3"/>
    <n v="0"/>
    <n v="45084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Se evidencio en (1) soporte de Fecha:17/03/2025 acta: SB01C045204 de concepto desfavorable en la intervención conglomerado comercial  diligenciamiento de acta AR01C135269 según lineamiento y directriz desde el mes de enero esta debía ser diligenciada por la línea de ARREM, también se observa incongruencia en diligenciamiento del acta toda vez que en ítem 8.2 anexa hojas adicionales: se relaciona NO:X, y en ítem 8.6 Observaciones de quien realiza la visita: se deja relacionado &quot; Se relaciona acta ley 1335 de 2009&quot;."/>
    <m/>
    <m/>
    <m/>
    <n v="0"/>
    <m/>
    <m/>
    <n v="0"/>
  </r>
  <r>
    <s v="RETROSPECTIVO"/>
    <n v="2018"/>
    <x v="2"/>
    <s v="2018Vigilancia de la salud ambiental"/>
    <s v="Línea Calidad de Agua y Saneamiento básico"/>
    <s v="Establecimientos comerciales saneamiento básico"/>
    <s v="Establecimiento vigilado y controlado"/>
    <s v="VER SIVIGILA"/>
    <s v="VER SIVIGILA"/>
    <s v="BOSA"/>
    <s v="C. FEBRERO 2025"/>
    <s v="2018Vigilancia de la salud ambientalBOSAC. FEBRERO 2025"/>
    <s v="Sandra Milena Acevedo Echeverry"/>
    <n v="0"/>
    <n v="39304"/>
    <n v="0"/>
    <n v="63"/>
    <n v="0"/>
    <n v="2476152"/>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Se evidenció en (1) soporte Fecha: 13/02/2025 acta: SB01C044053 ID:392584 de concepto favorable con requerimientos  en la intervención establecimientos comerciales de saneamiento básico  incongruencia en diligenciamiento de instrumento toda vez que en ítem 8.2 Anexa hojas adicionales donde diligencia NO:X y en ítem 8.6  observaciones de quien realiza la visita: diligencia &quot; Si se incluye hoja adicional 1: copia de cámara de comercio” y en el soporte no se encuentra ningún documento."/>
    <m/>
    <m/>
    <m/>
    <n v="0"/>
    <m/>
    <m/>
    <n v="0"/>
  </r>
  <r>
    <s v="RETROSPECTIVO"/>
    <n v="33"/>
    <x v="2"/>
    <s v="33Vigilancia de la salud ambiental"/>
    <s v="Línea Calidad de Agua y Saneamiento básico"/>
    <s v="Conglomerado comercial"/>
    <s v="Establecimiento vigilado y controlado"/>
    <s v="VER SIVIGILA"/>
    <s v="VER SIVIGILA"/>
    <s v="FONTIBON"/>
    <s v="C. FEBRERO 2025"/>
    <s v="33Vigilancia de la salud ambientalFONTIBONC. FEBRERO 2025"/>
    <s v="JENNY ALEXANDRA MORALES MANCERA"/>
    <n v="0"/>
    <n v="150280"/>
    <n v="0"/>
    <n v="4"/>
    <n v="0"/>
    <n v="60112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_x000a__x000a_- Para dos (2) actas de visita,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_x000a__x000a_• Acta SB01C043762 del 10/02/2025 con ID 627500, concepto favorable donde se diligenció anexo AR01C133072._x000a__x000a_• Acta SB01C043562 del 14/02/2025 con ID 573109, concepto desfavorable donde se diligenció anexo AR01C126733._x000a__x000a_-En acta  SB01C033625 del 06/02/2025 con ID 348438 de concepto desfavorable, se presentó incumplimiento en las características técnicas y de calidad en el diligenciamiento de los instrumentos, debido a incongruencia en calificación de ítems, ya que el ítem 4.1 “Clase y calidad de materiales que cubren muros y techos es acorde al uso observado en cada especio y se mantienen en buen estado de conservación y limpieza”,  fue calificado en &quot;2- No cumple&quot; con hallazgo: “Falta mantenimiento y limpieza en techo central del centro comercial”; Sin embargo el ítem 5.2.2 “Las instalaciones se mantienen en buen estado de presentación, orden, aseo y limpieza”, fue calificado en cumplimiento."/>
    <m/>
    <m/>
    <m/>
    <n v="0"/>
    <m/>
    <m/>
    <n v="0"/>
  </r>
  <r>
    <s v="RETROSPECTIVO"/>
    <n v="41"/>
    <x v="2"/>
    <s v="41Vigilancia de la salud ambiental"/>
    <s v="Línea Calidad de Agua y Saneamiento básico"/>
    <s v="Gimnasio"/>
    <s v="Establecimiento vigilado y controlado"/>
    <s v="VER SIVIGILA"/>
    <s v="VER SIVIGILA"/>
    <s v="FONTIBON"/>
    <s v="C. FEBRERO 2025"/>
    <s v="41Vigilancia de la salud ambientalFONTIBONC. FEBRERO 2025"/>
    <s v="JENNY ALEXANDRA MORALES MANCERA"/>
    <n v="0"/>
    <n v="90168"/>
    <n v="0"/>
    <n v="4"/>
    <n v="0"/>
    <n v="3606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En acta de visita SB01C043767 del 08/02/2025 de concepto desfavorable con ID 348720, se presentó incumplimiento en las características técnicas y de calidad en el diligenciamiento de los instrumentos, debido a error en el diligenciamiento del Número de Identificación Tributaria del establecimiento; ya que se registró como NIT: “80353561-6”; sin embargo, el NIT del establecimiento verificado en RUES corresponde al número: “80353561 – 0”, lo anterior evidenciando dicha inconsistencia en el registro de la información del digito de verificación."/>
    <m/>
    <m/>
    <m/>
    <n v="0"/>
    <m/>
    <m/>
    <n v="0"/>
  </r>
  <r>
    <s v="RETROSPECTIVO"/>
    <n v="2018"/>
    <x v="2"/>
    <s v="2018Vigilancia de la salud ambiental"/>
    <s v="Línea Calidad de Agua y Saneamiento básico"/>
    <s v="Establecimientos comerciales saneamiento básico"/>
    <s v="Establecimiento vigilado y controlado"/>
    <s v="VER SIVIGILA"/>
    <s v="VER SIVIGILA"/>
    <s v="FONTIBON"/>
    <s v="C. FEBRERO 2025"/>
    <s v="2018Vigilancia de la salud ambientalFONTIBONC. FEBRERO 2025"/>
    <s v="JENNY ALEXANDRA MORALES MANCERA"/>
    <n v="0"/>
    <n v="39304"/>
    <n v="0"/>
    <n v="109"/>
    <n v="0"/>
    <n v="4284136"/>
    <s v="G3-3"/>
    <n v="1"/>
    <m/>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_x000a__x000a_-En acta de visita SB01C044908 del 06/02/2025 de concepto desfavorable con ID 796416, se presentó incumplimiento en las características técnicas y de calidad en el diligenciamiento de los instrumentos, debido a error en el  nombre del establecimiento frente al número de matrícula consignado en el acta de IVC, ya que en el acta de visita se diligenció como nombre del establecimiento: &quot;MNG MULTIPLAZA LA FELICIDAD&quot;; sin embargo, en el aplicativo RUES se evidenció que el nombre del establecimiento corresponde a: &quot;MANGO MULTIPLAZA LA FELICIDAD&quot;; igualmente, en Razón Social del establecimiento se diligenció en el acta de IVC &quot;COMODIN SAS&quot;; sin embargo, la Razón Social verificada en RUES corresponde a: &quot;COMODIN S.A&quot;._x000a_ _x000a_-En acta SB01C044951 del 20/02/2025 con ID 742511 de concepto favorable, se presentó incumplimiento en las características técnicas y de calidad en el diligenciamiento de los instrumentos, debido al no registro del número de folios adicionales al acta de IVC; toda vez que en ítem 8.2 “Anexa hojas adicionales”, se calificó “No”; sin embargo, se cuenta con un (1) folio adicional correspondiente al anexo técnico de producto terminado de juguetes sus componentes y accesorios con consecutivo SB13C004893."/>
    <m/>
    <m/>
    <m/>
    <n v="0"/>
    <m/>
    <m/>
    <n v="0"/>
  </r>
  <r>
    <s v="RETROSPECTIVO"/>
    <n v="2021"/>
    <x v="2"/>
    <s v="2021Vigilancia de la salud ambiental"/>
    <s v="Línea Calidad de Agua y Saneamiento básico"/>
    <s v="Establecimientos de alojamiento y hospedaje con servicios adicionales"/>
    <s v="Establecimiento vigilado y controlado"/>
    <s v="VER SIVIGILA"/>
    <s v="VER SIVIGILA"/>
    <s v="FONTIBON"/>
    <s v="C. FEBRERO 2025"/>
    <s v="2021Vigilancia de la salud ambientalFONTIBONC. FEBRERO 2025"/>
    <s v="JENNY ALEXANDRA MORALES MANCERA"/>
    <n v="0"/>
    <n v="360672"/>
    <n v="0"/>
    <n v="2"/>
    <n v="0"/>
    <n v="721344"/>
    <s v="G3-3"/>
    <n v="1"/>
    <m/>
    <n v="2"/>
    <n v="0"/>
    <n v="721344"/>
    <n v="72134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RUIDO _REM”. _x000a_Lo anterior teniendo en cuenta que en seguimiento retrospectivo se evidenció el diligenciamiento del acta de Inspección y Vigilancia Ley 1335 de 2009 por parte del profesional que ejecutó la visita al establecimiento desde la línea Calidad del Agua y Saneamiento Básico. Se aclara que la inspección y vigilancia de espacios libres de humo para la intervención “Establecimientos de alojamiento y hospedaje con servicios adicionales” se debe realizar por parte de la línea Aire, Ruido y Radiación Electromagnética, ya que en ficha técnica de dicha línea no se encuentra la intervención dentro de las excepciones para esta vigilancia. Lo anterior para las siguientes actas de visita:   _x000a_• Acta SB03C002987 del 13/02/2025 con ID 572381, concepto favorable con requerimientos, donde se diligenció anexo AR01C126732._x000a_• Acta SB03C003557 del 11/02/2025 con ID 348425, concepto favorable con requerimientos, donde se diligenció anexo AR01C126730."/>
    <m/>
    <m/>
    <m/>
    <n v="0"/>
    <m/>
    <m/>
    <n v="0"/>
  </r>
  <r>
    <s v="RETROSPECTIVO"/>
    <n v="2153"/>
    <x v="2"/>
    <s v="2153Vigilancia de la salud ambiental"/>
    <s v="Línea Calidad de Agua y Saneamiento básico"/>
    <s v="Establecimientos de educación preescolar, básica y media (Privado)"/>
    <s v="Establecimiento vigilado y controlado"/>
    <s v="VER SIVIGILA"/>
    <s v="VER SIVIGILA"/>
    <s v="FONTIBON"/>
    <s v="C. FEBRERO 2025"/>
    <s v="2153Vigilancia de la salud ambientalFONTIBONC. FEBRERO 2025"/>
    <s v="JENNY ALEXANDRA MORALES MANCERA"/>
    <n v="0"/>
    <n v="180336"/>
    <n v="0"/>
    <n v="9"/>
    <n v="0"/>
    <n v="1623024"/>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06C011108 con ID 456691 del 13/02/2025 de concepto desfavorable,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del manejo de sustancias químicas."/>
    <m/>
    <m/>
    <m/>
    <n v="0"/>
    <m/>
    <m/>
    <n v="0"/>
  </r>
  <r>
    <s v="RETROSPECTIVO"/>
    <n v="2154"/>
    <x v="2"/>
    <s v="2154Vigilancia de la salud ambiental"/>
    <s v="Línea Calidad de Agua y Saneamiento básico"/>
    <s v="Instituciones Prestadoras de Servicios de Salud 4H"/>
    <s v="Establecimiento vigilado y controlado"/>
    <s v="VER SIVIGILA"/>
    <s v="VER SIVIGILA"/>
    <s v="FONTIBON"/>
    <s v="C. FEBRERO 2025"/>
    <s v="2154Vigilancia de la salud ambientalFONTIBONC. FEBRERO 2025"/>
    <s v="JENNY ALEXANDRA MORALES MANCERA"/>
    <n v="0"/>
    <n v="120224"/>
    <n v="0"/>
    <n v="7"/>
    <n v="0"/>
    <n v="84156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18C007304 del 25/02/2025 de concepto favorable con requerimientos con ID 706088, se presentó incumplimiento en las características técnicas y de calidad en el diligenciamiento de los instrumentos, ya que se observa el desarrollo de visita al establecimiento con Nombre “GYM BHB1” y con razón social  “Grupo PEVA SAS” bajo el NIT 901.785.834-2, la cual fue ejecutada como IPS 4H; sin embargo, al verificar el código de prestador asignado por la SDS registrado en el acta de IVC bajo el número: “1100123139” en página “Registro Especial de Prestadores de Servicios de Salud – REPS”, el prestador bajo dicho código de habilitación no se encuentra registrado en esta página; adicionalmente al realizar la búsqueda en plataforma REPS por número de NIT del establecimiento, se encuentra un único establecimiento con la razón social “GRUPO PEVA SAS SIGLA GYM BHB”, donde el establecimiento  se encuentra clasificado como “Objeto social diferente”, con código de prestador “1100142168-01” sede Santa Helenita; por lo anterior se realizó llamada telefónica al establecimiento, donde de acuerdo a información suministrada por la administradora de la sede Fontibón, se manifiesta que esta sede a la fecha no cuenta con un número de habilitación, toda vez que este se encuentra en trámite. Teniendo en cuenta lo relacionado anteriormente, se presentó registro errado del número de código de habilitación del establecimiento y su respectiva clasificación bajo la intervención IPS 4H."/>
    <m/>
    <m/>
    <m/>
    <n v="0"/>
    <m/>
    <m/>
    <n v="0"/>
  </r>
  <r>
    <s v="RETROSPECTIVO"/>
    <n v="33"/>
    <x v="2"/>
    <s v="33Vigilancia de la salud ambiental"/>
    <s v="Línea Calidad de Agua y Saneamiento básico"/>
    <s v="Conglomerado comercial"/>
    <s v="Establecimiento vigilado y controlado"/>
    <s v="VER SIVIGILA"/>
    <s v="VER SIVIGILA"/>
    <s v="FONTIBON"/>
    <s v="D. MARZO 2025"/>
    <s v="33Vigilancia de la salud ambientalFONTIBOND. MARZO 2025"/>
    <s v="JENNY ALEXANDRA MORALES MANCERA"/>
    <n v="0"/>
    <n v="150280"/>
    <n v="0"/>
    <n v="3"/>
    <n v="0"/>
    <n v="45084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_x000a__x000a_• Acta SB01C045529 del 04/03/2025 con ID 696603, concepto favorable donde se diligenció anexo AR01C135670._x000a__x000a_• Acta SB01C043565 del 19/03/2025 con ID 637110, concepto favorable con requerimientos donde se diligenció anexo AR01C123915._x000a__x000a_• Acta SB01C045557 del 17/03/2025 con ID 399322, concepto favorable con requerimientos donde se diligenció anexo AR01C133129."/>
    <m/>
    <m/>
    <m/>
    <n v="0"/>
    <m/>
    <m/>
    <n v="0"/>
  </r>
  <r>
    <s v="RETROSPECTIVO"/>
    <n v="41"/>
    <x v="2"/>
    <s v="41Vigilancia de la salud ambiental"/>
    <s v="Línea Calidad de Agua y Saneamiento básico"/>
    <s v="Gimnasio"/>
    <s v="Establecimiento vigilado y controlado"/>
    <s v="VER SIVIGILA"/>
    <s v="VER SIVIGILA"/>
    <s v="FONTIBON"/>
    <s v="D. MARZO 2025"/>
    <s v="41Vigilancia de la salud ambientalFONTIBOND. MARZO 2025"/>
    <s v="JENNY ALEXANDRA MORALES MANCERA"/>
    <n v="0"/>
    <n v="90168"/>
    <n v="0"/>
    <n v="4"/>
    <n v="0"/>
    <n v="360672"/>
    <s v="G3-3"/>
    <n v="1"/>
    <m/>
    <n v="1"/>
    <n v="0"/>
    <n v="90168"/>
    <n v="90168"/>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01C045551 del 25/03/2025 de concepto desfavorable con ID 816629, se presentó incumplimiento en las características técnicas y de calidad en el diligenciamiento de los instrumentos, debido al no registro de la normatividad presuntamente incumplida de acuerdo a los hallazgos evidenciados y calificados en no cumplimiento motivantes del concepto desfavorable."/>
    <m/>
    <m/>
    <m/>
    <n v="0"/>
    <m/>
    <m/>
    <n v="0"/>
  </r>
  <r>
    <s v="RETROSPECTIVO"/>
    <n v="2018"/>
    <x v="2"/>
    <s v="2018Vigilancia de la salud ambiental"/>
    <s v="Línea Calidad de Agua y Saneamiento básico"/>
    <s v="Establecimientos comerciales saneamiento básico"/>
    <s v="Establecimiento vigilado y controlado"/>
    <s v="VER SIVIGILA"/>
    <s v="VER SIVIGILA"/>
    <s v="FONTIBON"/>
    <s v="D. MARZO 2025"/>
    <s v="2018Vigilancia de la salud ambientalFONTIBOND. MARZO 2025"/>
    <s v="JENNY ALEXANDRA MORALES MANCERA"/>
    <n v="0"/>
    <n v="39304"/>
    <n v="0"/>
    <n v="137"/>
    <n v="0"/>
    <n v="5384648"/>
    <s v="G3-3"/>
    <n v="1"/>
    <m/>
    <n v="3"/>
    <n v="0"/>
    <n v="117912"/>
    <n v="117912"/>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_x000a__x000a_-En acta de visita SB01C044965 del 04/03/2025 de concepto desfavorable con ID 812310, se presentó incumplimiento en las características técnicas y de calidad en el diligenciamiento de los instrumentos, debido a error en el registró de la Razón Social del establecimiento, ya que en el acta de IVC se diligenció: &quot;COLVANES SAS&quot;; sin embargo, según lo registrado en aplicativo RUES con el número de NIT consignado en el acta de visita la Razón Social del establecimiento  corresponde a &quot;COLVANES LTDA&quot;._x000a__x000a_-En dos (2) actas de visita, se presentó incumplimiento en las características técnicas y de calidad en el diligenciamiento de los instrumentos, debido al no registro del número de folios adicionales al acta de IVC; toda vez que en ítem 8.2 “Anexa hojas adicionales”, se calificó “No”; sin embargo, se cuenta con un (1) folio adicional correspondiente al anexo técnico de producto terminado de juguetes sus componentes y accesorios; lo anterior para las actas:_x000a__x000a_• SB01C044975 del 05/03/2025 de concepto favorable con requerimientos, la cual cuenta con anexo SB13C004896._x000a__x000a_• SB01C045620 del 07/03/2025 de concepto favorable con requerimientos, la cual cuenta con anexo SB13C004867."/>
    <m/>
    <m/>
    <m/>
    <n v="0"/>
    <m/>
    <m/>
    <n v="0"/>
  </r>
  <r>
    <s v="RETROSPECTIVO"/>
    <n v="2019"/>
    <x v="2"/>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FONTIBON"/>
    <s v="D. MARZO 2025"/>
    <s v="2019Vigilancia de la salud ambientalFONTIBOND. MARZO 2025"/>
    <s v="JENNY ALEXANDRA MORALES MANCERA"/>
    <n v="0"/>
    <n v="39304"/>
    <n v="0"/>
    <n v="18"/>
    <n v="0"/>
    <n v="707472"/>
    <s v="G3-3"/>
    <n v="1"/>
    <m/>
    <n v="1"/>
    <n v="0"/>
    <n v="39304"/>
    <n v="39304"/>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01C044970 del 05/03/2025 con ID 351016 de concepto favorable, se presentó incumplimiento en las características técnicas y de calidad en el diligenciamiento de los instrumentos, debido al no registro del número de folios adicionales al acta de IVC; toda vez que en ítem 8.2 “Anexa hojas adicionales”, se calificó “No”; sin embargo, se cuenta con un (1) folio adicional correspondiente al anexo técnico de producto terminado de juguetes sus componentes y accesorios con consecutivo SB13C004895."/>
    <m/>
    <m/>
    <m/>
    <n v="0"/>
    <m/>
    <m/>
    <n v="0"/>
  </r>
  <r>
    <s v="RETROSPECTIVO"/>
    <n v="2027"/>
    <x v="2"/>
    <s v="2027Vigilancia de la salud ambiental"/>
    <s v="Línea Calidad de Agua y Saneamiento básico"/>
    <s v="Establecimientos de educación preescolar, básica y media (Público)"/>
    <s v="Establecimiento vigilado y controlado"/>
    <s v="VER SIVIGILA"/>
    <s v="VER SIVIGILA"/>
    <s v="FONTIBON"/>
    <s v="D. MARZO 2025"/>
    <s v="2027Vigilancia de la salud ambientalFONTIBOND. MARZO 2025"/>
    <s v="JENNY ALEXANDRA MORALES MANCERA"/>
    <n v="0"/>
    <n v="240448"/>
    <n v="0"/>
    <n v="4"/>
    <n v="0"/>
    <n v="961792"/>
    <s v="G3-3"/>
    <n v="1"/>
    <m/>
    <n v="1"/>
    <n v="0"/>
    <n v="240448"/>
    <n v="240448"/>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 Para el acta de visita SB06C011583 con ID 351973 del 20/03/2025 de concepto desfavorable,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del manejo de sustancias químicas."/>
    <m/>
    <m/>
    <m/>
    <n v="0"/>
    <m/>
    <m/>
    <n v="0"/>
  </r>
  <r>
    <s v="RETROSPECTIVO"/>
    <n v="2154"/>
    <x v="2"/>
    <s v="2154Vigilancia de la salud ambiental"/>
    <s v="Línea Calidad de Agua y Saneamiento básico"/>
    <s v="Instituciones Prestadoras de Servicios de Salud 4H"/>
    <s v="Establecimiento vigilado y controlado"/>
    <s v="VER SIVIGILA"/>
    <s v="VER SIVIGILA"/>
    <s v="FONTIBON"/>
    <s v="D. MARZO 2025"/>
    <s v="2154Vigilancia de la salud ambientalFONTIBOND. MARZO 2025"/>
    <s v="JENNY ALEXANDRA MORALES MANCERA"/>
    <n v="0"/>
    <n v="120224"/>
    <n v="0"/>
    <n v="3"/>
    <n v="0"/>
    <n v="360672"/>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 En acta de visita SB18C007577 del 18/03/2025 con ID 816973 de concepto desfavorable,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
    <m/>
    <m/>
    <m/>
    <n v="0"/>
    <m/>
    <m/>
    <n v="0"/>
  </r>
  <r>
    <s v="RETROSPECTIVO"/>
    <n v="3"/>
    <x v="2"/>
    <s v="3Vigilancia de la salud ambiental"/>
    <s v="Línea Seguridad química"/>
    <s v="IVC A INDUSTRIA DE FUNDICIÓN, TRATAMIENTO Y REVESTIMIENTO DEL METAL"/>
    <s v="Establecimiento vigilado y controlado"/>
    <s v="VER SIVIGILA"/>
    <s v="VER SIVIGILA"/>
    <s v="KENNEDY"/>
    <s v="C. FEBRERO 2025"/>
    <s v="3Vigilancia de la salud ambientalKENNEDYC. FEBRERO 2025"/>
    <s v="Natalia González Sánchez"/>
    <n v="0"/>
    <n v="120224"/>
    <n v="0"/>
    <n v="4"/>
    <n v="0"/>
    <n v="480896"/>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571 (ID 542006) con concepto Favorable del 03-02-2025, se evidenció registro de cuatro (4) notas aclaratorias, superando lo establecido en el documento operativo proceso transversal vigilancia de la Salud Ambiental, numeral 4.16."/>
    <m/>
    <m/>
    <m/>
    <n v="0"/>
    <m/>
    <m/>
    <n v="0"/>
  </r>
  <r>
    <s v="RETROSPECTIVO"/>
    <n v="4"/>
    <x v="2"/>
    <s v="4Vigilancia de la salud ambiental"/>
    <s v="Línea Seguridad química"/>
    <s v="IVC A ESTABLECIMIENTOS DE ESTÉTICA ORNAMENTAL"/>
    <s v="Establecimiento vigilado y controlado"/>
    <s v="VER SIVIGILA"/>
    <s v="VER SIVIGILA"/>
    <s v="KENNEDY"/>
    <s v="C. FEBRERO 2025"/>
    <s v="4Vigilancia de la salud ambientalKENNEDYC. FEBRERO 2025"/>
    <s v="Natalia González Sánchez"/>
    <n v="0"/>
    <n v="90168"/>
    <n v="0"/>
    <n v="140"/>
    <n v="0"/>
    <n v="12623520"/>
    <s v="G3-3"/>
    <n v="1"/>
    <m/>
    <n v="9"/>
    <n v="0"/>
    <n v="811512"/>
    <n v="8115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1._x0009_En el acta SQ03C036365 (ID 421758) con concepto Favorable del 07-02-2025, se evidenció inconsistencia entre el concepto sanitario emitido, la calificación del ítem 14.5 como &quot;1. Cumple&quot; y el ítem 15.2 al registrar en cantidad mensual generada de residuos biosanitarios, cortopunzantes y ordinarios &quot;Sin registro&quot;._x000a__x000a_2._x0009_En el acta SQ03C036615 (ID 697598) con concepto Desfavorable del 14-02-2025, la visita de seguimiento al concepto Favorable con requerimientos del 15-04-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3._x0009_En el acta SQ03C036815 (ID 702626) con concepto Desfavorable del 04-02-2025, la visita de seguimiento al concepto Favorable con requerimientos del 11-02-2021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_x000a__x000a_4._x0009_En el acta SQ03C037053 (ID 645993) con concepto Desfavorable del 20-02-2025, la visita de seguimiento al concepto Favorable con requerimientos del 03-04-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5._x0009_En el acta SQ03C037110 (ID 530197) con concepto Desfavorable del 19-02-2025, se evidenció calificación errada del ítem 4.10, al registrar &quot;1. Cumple&quot; con hallazgo._x000a__x000a_6._x0009_En el acta SQ03C037139 (ID 333717) con concepto Favorable con requerimientos del 10-02-2025, se evidenció inconsistencia al calificar el ítem 14.5 como &quot;1. Cumple&quot; e indicar en el ítem 15.2 &quot;Sin registro&quot; para las cantidades mensuales generadas de los residuos biosanitarios, cortopunzantes y ordinarios._x000a__x000a_7._x0009_En el acta SQ03C037157 (ID 423381) con concepto Favorable con requerimientos del 03-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se evidenció redacción poco clara, específica y detallada de la exigencia del ítem 14.5, al indicar: &quot;Diligenciar oportunamente el formato&quot; y espacio en blanco en la calificación del ítem 12.7._x000a__x000a_8._x0009_En el acta SQ03C037162 (ID 611382) con concepto Favorable con requerimientos del 03-02-2025, se evidenció redacción poco clara, específica y detallada de la exigencia del ítem 12.6, al indicar: &quot;Presentar soporte de los residuos generados externamente&quot;; de igual manera, para la exigencia del ítem 14.5, al indicar: &quot;Diligenciar oportunamente el formato&quot;. Adicionalmente, se evidenció espacio en blanco en el ítem 15.1 en la cantidad mensual utilizada del producto &quot;Hipoclorito de Sodio&quot;._x000a__x000a_9._x0009_En el acta SQ03C037320 (ID 485206) con concepto Favorable con requerimientos del 12-02-2025, se registró que el plazo para el cumplimiento de los requerimientos vencía el 12 de marzo de 2023, lo cual es incorrecto. Adicionalmente,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y no se registró la socialización de la Resolución 591 de 2024."/>
    <m/>
    <m/>
    <m/>
    <n v="0"/>
    <m/>
    <m/>
    <n v="0"/>
  </r>
  <r>
    <s v="RETROSPECTIVO"/>
    <n v="21"/>
    <x v="2"/>
    <s v="21Vigilancia de la salud ambiental"/>
    <s v="Línea Seguridad química"/>
    <s v="IVC A MEDIANAS Y GRANDES EMPRESAS"/>
    <s v="Establecimiento vigilado y controlado"/>
    <s v="VER SIVIGILA"/>
    <s v="VER SIVIGILA"/>
    <s v="KENNEDY"/>
    <s v="C. FEBRERO 2025"/>
    <s v="21Vigilancia de la salud ambientalKENNEDYC. FEBRERO 2025"/>
    <s v="Natalia González Sánchez"/>
    <n v="0"/>
    <n v="120224"/>
    <n v="0"/>
    <n v="2"/>
    <n v="0"/>
    <n v="240448"/>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5017 (ID 533879) con concepto Desfavorable del 11-02-2025, la visita de seguimiento al concepto Favorable con requerimientos del 14-03-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m/>
    <m/>
    <m/>
    <n v="0"/>
    <m/>
    <m/>
    <n v="0"/>
  </r>
  <r>
    <s v="RETROSPECTIVO"/>
    <n v="59"/>
    <x v="2"/>
    <s v="59Vigilancia de la salud ambiental"/>
    <s v="Línea Seguridad química"/>
    <s v="Vigilancia intensificada a empresas que realizan control vectorial y/o prestan el servicio de lavado y desinfección de tanques de almacenamiento de agua potable a nivel Distrital"/>
    <s v="Vigilancia intensificada de la Salud Ambiental"/>
    <s v="VER SIVIGILA"/>
    <s v="VER SIVIGILA"/>
    <s v="BOSA"/>
    <s v="C. FEBRERO 2025"/>
    <s v="59Vigilancia de la salud ambientalBOSAC. FEBRERO 2025"/>
    <s v="Natalia González Sánchez"/>
    <n v="0"/>
    <n v="36770026"/>
    <n v="0"/>
    <n v="1"/>
    <n v="0"/>
    <n v="36770026"/>
    <s v="G3-3"/>
    <n v="0.05"/>
    <m/>
    <n v="1"/>
    <n v="0"/>
    <n v="1838501"/>
    <n v="1838501"/>
    <s v="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el siguiente hallazgo:_x000a__x000a_Para el acta SQ07C005161 (ID 399455) con concepto Favorable con requerimientos del 06-02-2025, mediante oficio con numero de radicado 2025-EE-50442 del 26-05-2025 con el asunto: &quot;Concepto técnico definitivo componente Vigilancia de la Salud Ambiental – febrero-marzo 2025, Subred Sur Occidente. Convenio 4175-2024 GSP-PSPIC, diciembre del 2024 a julio del 2025&quot;, se reportó la siguiente inconsistencia: &quot;Evaluación no coherente de ítem -3.4&quot; por el criterio &quot;Características técnicas y calidad&quot;."/>
    <m/>
    <m/>
    <m/>
    <n v="0"/>
    <m/>
    <m/>
    <n v="0"/>
  </r>
  <r>
    <s v="RETROSPECTIVO"/>
    <n v="4"/>
    <x v="2"/>
    <s v="4Vigilancia de la salud ambiental"/>
    <s v="Línea Seguridad química"/>
    <s v="IVC A ESTABLECIMIENTOS DE ESTÉTICA ORNAMENTAL"/>
    <s v="Establecimiento vigilado y controlado"/>
    <s v="VER SIVIGILA"/>
    <s v="VER SIVIGILA"/>
    <s v="BOSA"/>
    <s v="C. FEBRERO 2025"/>
    <s v="4Vigilancia de la salud ambientalBOSAC. FEBRERO 2025"/>
    <s v="Natalia González Sánchez"/>
    <n v="0"/>
    <n v="90168"/>
    <n v="0"/>
    <n v="92"/>
    <n v="0"/>
    <n v="8295456"/>
    <s v="G3-3"/>
    <n v="1"/>
    <m/>
    <n v="10"/>
    <n v="0"/>
    <n v="901680"/>
    <n v="9016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iez (10) intervenciones los siguientes hallazgos:_x000a__x000a_1._x0009_En el acta SQ03C036523 (ID 715429) con concepto Desfavorable del 06-02-2025, la visita de seguimiento al concepto Favorable con requerimientos del 06-05-2023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2._x0009_En el acta SQ03C036849 (ID 620068) con concepto Desfavorable del 13-02-2025, se registró como hallazgo para el ítem 4.8 &quot;Sin suministro de agua independiente&quot;, lo cual no es coincidente con lo registrado en el incumplimiento, al indicar: &quot;No garantizó lavamanos destinado como área de asepsia con conexión independiente a la red de acueducto garantizando separación física o funcional&quot;._x000a__x000a_3._x0009_En el acta SQ03C037147 (ID 703188) con concepto Favorable con requerimientos del 05-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se registró en el campo de observaciones la socialización de la Resolución 591 de 2025, lo cual es incorrecto, ya que corresponde al año 2024._x000a__x000a_4._x0009_En el acta SQ03C037152 (ID 520892) con concepto Desfavorable del 04-02-2025, se evidenció registro errado de la matrícula mercantil del establecimiento; ya que, de acuerdo con la consulta realizada en la página web del RUES (https://www.rues.org.co/Expediente) el número de matrícula mercantil del establecimiento es 2126656._x000a__x000a_5._x0009_En el acta SQ03C037156 (ID 423235) con concepto Favorable con requerimientos del 01-02-2025, se evidenció redacción poco clara, específica y detallada de la exigencia del ítem 12.5, al indicar: &quot;Garantizar insumo de esterilización sin rótulo de la fecha de activación&quot; y para la exigencia del ítem 14.5, al indicar: &quot;Diligenciar oportunamente el formato&quot;; adicionalmente, para en la exigencia del ítem 9.1, se registró: &quot;Garantizar el botiquín con los elementos básicos, toalla higiénica, condón, botella de agua y algodón&quot; lo cual es inconsistente, de acuerdo a la Resolución 2117 de 2010, artículo 3, numeral 6, que establece: &quot;Los establecimientos deberán contar en todo momento con un botiquín de primeros auxilios, señalizado y dotado con los elementos básicos, tales como, algodón, desinfectante, gasa, cinta adhesiva...&quot;._x000a__x000a_6._x0009_En el acta SQ03C037317 (ID 506208) con concepto Desfavorable del 14-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_x000a__x000a_7._x0009_En el acta SQ03C037339 (ID 815665) con concepto Desfavorable del 17-02-2025, se evidenció registro errado del nombre del establecimiento, en el soporte físico se registró &quot;BARBERÍA LUCHO BOGOTÁ&quot; y de acuerdo con la consulta realizada en la página web del RUES (https://www.rues.org.co/Expediente) el nombre corresponde a &quot;BARBER LUCHO BOGOTA&quot;. Adicionalmente, en el historial de visitas no se registró la realizada el 04-12-2024 con concepto Desfavorable._x000a__x000a_8._x0009_En el acta SQ03C037341 (ID 521885) con concepto Favorable con requerimientos del 17-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de igual manera, el hallazgo del ítem 9.1 fue registrado en forma de exigencia y la en la exigencia del ítem 9.1 se registró: &quot;Garantizar el botiquín con los elementos básicos, algodón, agua, toalla higiénica&quot; lo cual es inconsistente, de acuerdo a la Resolución 2117 de 2010, artículo 3, numeral 6, que establece: &quot;Los establecimientos deberán contar en todo momento con un botiquín de primeros auxilios, señalizado y dotado con los elementos básicos, tales como, algodón, desinfectante, gasa, cinta adhesiva...&quot;._x000a__x000a_9._x0009_En el acta SQ03C037342 (ID 701040) con concepto Desfavorable del 18-02-2025, se evidenció inconsistencia al calificar el ítem 14.5 como &quot;1. Cumple&quot; e indicar en el ítem 15.2 &quot;Sin registro&quot; para las cantidades mensuales generadas de los residuos biosanitarios, cortopunzantes y ordinarios._x000a__x000a_10._x0009_En el acta SQ03C037366 (ID 708793) con concepto Desfavorable del 21-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se evidenció espacio en blanco en el ítem 15.1 en el estado físico del producto cosmético &quot;Tinte&quot;."/>
    <m/>
    <m/>
    <m/>
    <n v="0"/>
    <m/>
    <m/>
    <n v="0"/>
  </r>
  <r>
    <s v="RETROSPECTIVO"/>
    <n v="22"/>
    <x v="2"/>
    <s v="22Vigilancia de la salud ambiental"/>
    <s v="Línea Seguridad química"/>
    <s v="IVC A MICROEMPRESAS Y PEQUEÑAS EMPRESAS"/>
    <s v="Establecimiento vigilado y controlado"/>
    <s v="VER SIVIGILA"/>
    <s v="VER SIVIGILA"/>
    <s v="BOSA"/>
    <s v="C. FEBRERO 2025"/>
    <s v="22Vigilancia de la salud ambientalBOSAC. FEBRERO 2025"/>
    <s v="Natalia González Sánchez"/>
    <n v="0"/>
    <n v="90168"/>
    <n v="0"/>
    <n v="18"/>
    <n v="0"/>
    <n v="162302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3341 (ID 718085) con concepto Favorable con requerimientos del 01-02-2025, no se registró la exigencia para el hallazgo evidenciado en el ítem 4.9 y la redacción de la exigencia del ítem 4.5 no es clara, precisa y detallada al registrar &quot;Contar… con la dotación completa del botiquín como referente tipo A&quot;."/>
    <m/>
    <m/>
    <m/>
    <n v="0"/>
    <m/>
    <m/>
    <n v="0"/>
  </r>
  <r>
    <s v="RETROSPECTIVO"/>
    <n v="1742"/>
    <x v="2"/>
    <s v="1742Vigilancia de la salud ambiental"/>
    <s v="Línea Seguridad química"/>
    <s v="IVC A DEPÓSITOS DE MATERIAL DE CONSTRUCCIÓN DE MENOS DE 20 TRABAJADORES"/>
    <s v="Establecimiento vigilado y controlado"/>
    <s v="VER SIVIGILA"/>
    <s v="VER SIVIGILA"/>
    <s v="BOSA"/>
    <s v="C. FEBRERO 2025"/>
    <s v="1742Vigilancia de la salud ambientalBOSAC. FEBRERO 2025"/>
    <s v="Natalia González Sánchez"/>
    <n v="0"/>
    <n v="60112"/>
    <n v="0"/>
    <n v="31"/>
    <n v="0"/>
    <n v="1863472"/>
    <s v="G11-2-3"/>
    <n v="0.08"/>
    <m/>
    <n v="31"/>
    <n v="0"/>
    <n v="149078"/>
    <n v="149078"/>
    <s v="Se genera glosa por soportes con TACHONES O ENMENDADURAS del 8% sobre el valor total reportado como ejecutado en el informe de gestión por la intervención, ya que se evidenció para una (1) intervención de treinta y un (31) reportadas como ejecutadas, equivalente al 3,23% de soportes con inconsistencia, el siguiente hallazgo:_x000a__x000a_En el acta SQ01C093320 (ID 499038) con concepto Favorable con requerimientos del 02-02-2025, se evidenció enmendadura en el ítem 12.3 en el mes de inicio del plazo para el cumplimiento de las exigencias."/>
    <m/>
    <m/>
    <m/>
    <n v="0"/>
    <m/>
    <m/>
    <n v="0"/>
  </r>
  <r>
    <s v="RETROSPECTIVO"/>
    <n v="1742"/>
    <x v="2"/>
    <s v="1742Vigilancia de la salud ambiental"/>
    <s v="Línea Seguridad química"/>
    <s v="IVC A DEPÓSITOS DE MATERIAL DE CONSTRUCCIÓN DE MENOS DE 20 TRABAJADORES"/>
    <s v="Establecimiento vigilado y controlado"/>
    <s v="VER SIVIGILA"/>
    <s v="VER SIVIGILA"/>
    <s v="BOSA"/>
    <s v="C. FEBRERO 2025"/>
    <s v="1742Vigilancia de la salud ambientalBOSAC. FEBRERO 2025"/>
    <s v="Natalia González Sánchez"/>
    <n v="0"/>
    <n v="60112"/>
    <n v="0"/>
    <n v="31"/>
    <n v="0"/>
    <n v="186347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139 (ID 421460) con concepto Favorable con requerimientos del 05-02-2025, se evidenció espacio en blanco los días de plazo otorgados para el cumplimiento de las exigencias."/>
    <m/>
    <m/>
    <m/>
    <n v="0"/>
    <m/>
    <m/>
    <n v="0"/>
  </r>
  <r>
    <s v="RETROSPECTIVO"/>
    <n v="1750"/>
    <x v="2"/>
    <s v="1750Vigilancia de la salud ambiental"/>
    <s v="Línea Seguridad química"/>
    <s v="IVC A INDUSTRIA DE LA MADERA DE MENOS DE 20 TRABAJADORES"/>
    <s v="Establecimiento vigilado y controlado"/>
    <s v="VER SIVIGILA"/>
    <s v="VER SIVIGILA"/>
    <s v="BOSA"/>
    <s v="C. FEBRERO 2025"/>
    <s v="1750Vigilancia de la salud ambientalBOSAC. FEBRERO 2025"/>
    <s v="Natalia González Sánchez"/>
    <n v="0"/>
    <n v="75140"/>
    <n v="0"/>
    <n v="19"/>
    <n v="0"/>
    <n v="142766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204 (ID 410800) con concepto Desfavorable del 13-02-2025, de acuerdo con la consulta realizada en la página web del RUES (https://www.rues.org.co/Expediente) el número de documento del representante legal del establecimiento es CC 98550123, por lo que el registrado en el soporte físico se encuentra errado."/>
    <m/>
    <m/>
    <m/>
    <n v="0"/>
    <m/>
    <m/>
    <n v="0"/>
  </r>
  <r>
    <s v="RETROSPECTIVO"/>
    <n v="1752"/>
    <x v="2"/>
    <s v="1752Vigilancia de la salud ambiental"/>
    <s v="Línea Seguridad química"/>
    <s v="IVC A INDUSTRIA DEL PLÁSTICO DE MENOS DE 20 TRABAJADORES"/>
    <s v="Establecimiento vigilado y controlado"/>
    <s v="VER SIVIGILA"/>
    <s v="VER SIVIGILA"/>
    <s v="BOSA"/>
    <s v="C. FEBRERO 2025"/>
    <s v="1752Vigilancia de la salud ambientalBOSAC. FEBRERO 2025"/>
    <s v="Natalia González Sánchez"/>
    <n v="0"/>
    <n v="75140"/>
    <n v="0"/>
    <n v="5"/>
    <n v="0"/>
    <n v="3757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225 (ID 828227) con concepto Favorable del 18-02-2025, se evidenció inconsistencia en la relación de las sustancias químicas utilizadas, producidas y residuos generados, al registrar cantidad mensual utilizada de Polietileno de 20 Kilogramos, como producto terminado &quot;Productos - Polietileno&quot; con cantidad mensual producida de 19.9 Toneladas y como residuo generado &quot;Retal Plástico&quot; con 100 Kilogramos."/>
    <m/>
    <m/>
    <m/>
    <n v="0"/>
    <m/>
    <m/>
    <n v="0"/>
  </r>
  <r>
    <s v="RETROSPECTIVO"/>
    <n v="1754"/>
    <x v="2"/>
    <s v="1754Vigilancia de la salud ambiental"/>
    <s v="Línea Seguridad química"/>
    <s v="IVC A ESTABLECIMIENTOS QUE UTILICEN COMO MATERIA PRIMA EL METAL DE MENOS DE 20 TRABAJADORES"/>
    <s v="Establecimiento vigilado y controlado"/>
    <s v="VER SIVIGILA"/>
    <s v="VER SIVIGILA"/>
    <s v="BOSA"/>
    <s v="C. FEBRERO 2025"/>
    <s v="1754Vigilancia de la salud ambientalBOSAC. FEBRERO 2025"/>
    <s v="Natalia González Sánchez"/>
    <n v="0"/>
    <n v="75140"/>
    <n v="0"/>
    <n v="20"/>
    <n v="0"/>
    <n v="1502800"/>
    <s v="G3-3"/>
    <n v="1"/>
    <m/>
    <n v="3"/>
    <n v="0"/>
    <n v="225420"/>
    <n v="22542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C094193 (ID 750641) con concepto Favorable del 06-02-2025, se evidenció inconsistencia en la relación de las sustancias químicas utilizadas, producidas y residuos generados, ya que no se registró ningún producto con características &quot;Metálicas&quot;; sin embargo, en producto terminado se registró &quot;Productos - Hierro&quot; con cantidad mensual producida de 150 Kilogramos y como residuo generado se registró &quot;Retal Metal&quot; con 50 Kilogramos._x000a__x000a_2._x0009_En el acta SQ01C094202 (ID 600081) con concepto Desfavorable del 11-02-2025, no se registró el incumplimiento para el hallazgo evidenciado en el ítem 5.4._x000a__x000a_3._x0009_En el acta SQ01C094203 (ID 626644) con concepto Favorable del 11-02-2025, se evidenció inconsistencia en la relación de las sustancias químicas utilizadas, producidas y residuos generados, al registrar cantidad mensual utilizada de Hierro de 2,50 Kilogramos, como producto terminado &quot;Productos - Hierro&quot; con cantidad mensual producida de 320 Kilogramos y como residuo generado &quot;Retal Hierro&quot; con 30 Kilogramos."/>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BOSA"/>
    <s v="C. FEBRERO 2025"/>
    <s v="1759Vigilancia de la salud ambientalBOSAC. FEBRERO 2025"/>
    <s v="Natalia González Sánchez"/>
    <n v="0"/>
    <n v="60112"/>
    <n v="0"/>
    <n v="49"/>
    <n v="0"/>
    <n v="294548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940 (ID 310352) con concepto Favorable con requerimientos del 23-02-2025, se evidenció espacio en blanco en el día de vencimiento del plazo otorgado para el cumplimiento de los requerimientos."/>
    <m/>
    <m/>
    <m/>
    <n v="0"/>
    <m/>
    <m/>
    <n v="0"/>
  </r>
  <r>
    <s v="RETROSPECTIVO"/>
    <n v="4"/>
    <x v="2"/>
    <s v="4Vigilancia de la salud ambiental"/>
    <s v="Línea Seguridad química"/>
    <s v="IVC A ESTABLECIMIENTOS DE ESTÉTICA ORNAMENTAL"/>
    <s v="Establecimiento vigilado y controlado"/>
    <s v="VER SIVIGILA"/>
    <s v="VER SIVIGILA"/>
    <s v="BOSA"/>
    <s v="D. MARZO 2025"/>
    <s v="4Vigilancia de la salud ambientalBOSAD. MARZO 2025"/>
    <s v="Natalia González Sánchez"/>
    <n v="0"/>
    <n v="90168"/>
    <n v="0"/>
    <n v="92"/>
    <n v="0"/>
    <n v="8295456"/>
    <s v="G3-3"/>
    <n v="1"/>
    <m/>
    <n v="10"/>
    <n v="0"/>
    <n v="901680"/>
    <n v="9016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iez (10) intervenciones los siguientes hallazgos:_x000a__x000a_1._x0009_En el acta de levantamiento medida sanitaria a establecimiento MH08C011321 (ID 622917) del 07-03-2025, se evidenció registro errado del nombre del establecimiento y espacio en blanco en el campo donde se indica si establecimiento cuenta con matrícula mercantil._x000a__x000a_2._x0009_En el acta SQ03C037169 (ID 681410) con concepto Desfavorable del 05-03-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_x000a__x000a_3._x0009_En el acta SQ03C037170 (ID 717380) con concepto Desfavorable del 05-03-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la visita de seguimiento al concepto Desfavorable del 07-10-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4._x0009_En el acta SQ03C037173 (ID 606490) con concepto Desfavorable del 06-03-2025, se evidenció inconsistencia al calificar el ítem 14.5 como &quot;1. Cumple&quot; e indicar en el ítem 15.2 &quot;Sin registro&quot; para las cantidades mensuales generadas de los residuos biosanitarios, cortopunzantes y ordinarios._x000a__x000a_5._x0009_En el acta SQ03C037175 (ID 705008) con concepto Desfavorable del 07-03-2025, se evidenció registro incompleto de la dirección del establecimiento y de notificación. Adicionalmente, no se registró en el hallazgo del ítem 14.1 la cantidad y los nombres de los trabajadores que no presentan certificado de idoneidad y se evidenció inconsistencia al calificar el ítem 14.5 como &quot;1. Cumple&quot; e indicar en el ítem 15.2 &quot;Sin registro&quot; para las cantidades mensuales generadas de los residuos biosanitarios, cortopunzantes y ordinarios._x000a__x000a_6._x0009_En el acta SQ03C037177 (ID 814091) con concepto Desfavorable del 08-03-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_x000a__x000a_7._x0009_En el acta SQ03C037183 (ID 652181) con concepto Desfavorable del 10-03-2025, se evidenció registro errado de la matrícula mercantil del establecimiento; ya que, de acuerdo con la consulta realizada en la página web del RUES (https://www.rues.org.co/Expediente) el número de matrícula mercantil del establecimiento es 2363444. Adicionalmente, en el ítem 12.2 se indicó que en el establecimiento se realizan procedimientos de manicura, pero en el ítem 15.1 no se registró ningún producto cosmético asociado a dicha actividad._x000a__x000a_8._x0009_En el acta SQ03C037191 (ID 669682) con concepto Favorable con requerimientos del 12-03-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en el ítem 14.2 no se incluyó la cantidad y nombres de los trabajadores que no presentaron el soporte de capacitación en bioseguridad y en el hallazgo del ítem 12.6 se registró: &quot;Presenta manifiesto N 35146 con LMSS Fecha de recolección 24-02-2026&quot;, lo cual es incorrecto._x000a__x000a_9._x0009_En el acta SQ03C037195 (ID 830840) con concepto Favorable con requerimientos del 14-03-2025, se evidenció inconsistencia al calificar el ítem 14.5 como &quot;1. Cumple&quot; e indicar en el ítem 15.2 &quot;Sin registro&quot; para las cantidades mensuales generadas de los residuos biosanitarios, cortopunzantes y ordinarios. Adicionalmente, se evidenció redacción de exigencias para los ítems 12.6 y 14.4 es poco clara, específica y detallada al indicar: &quot;12.6 Presentar soporte de recolección de residuos externos&quot; y &quot;14.1 Presentar certificado del trabajador&quot;._x000a__x000a_10._x0009_En el acta SQ03C037330 (ID 627966) con concepto Desfavorable del 04-03-2025, la visita de seguimiento al concepto Favorable con requerimientos del 17-07-2023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m/>
    <m/>
    <m/>
    <n v="0"/>
    <m/>
    <m/>
    <n v="0"/>
  </r>
  <r>
    <s v="RETROSPECTIVO"/>
    <n v="17"/>
    <x v="2"/>
    <s v="17Vigilancia de la salud ambiental"/>
    <s v="Línea Seguridad química"/>
    <s v="IVC A FÁBRICAS DE PINTURAS"/>
    <s v="Establecimiento vigilado y controlado"/>
    <s v="VER SIVIGILA"/>
    <s v="VER SIVIGILA"/>
    <s v="BOSA"/>
    <s v="D. MARZO 2025"/>
    <s v="17Vigilancia de la salud ambientalBOSAD. MARZO 2025"/>
    <s v="Natalia González Sánchez"/>
    <n v="0"/>
    <n v="90168"/>
    <n v="0"/>
    <n v="1"/>
    <n v="0"/>
    <n v="9016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6274 (ID 713740) con concepto Favorable con requerimientos del 04-03-2025, se evidenció inconsistencia en el ítem 8.2 al registrar que para el producto terminado &quot;PINTURA BASE AGUA&quot; no aplica la ficha de datos de seguridad."/>
    <m/>
    <m/>
    <m/>
    <n v="0"/>
    <m/>
    <m/>
    <n v="0"/>
  </r>
  <r>
    <s v="RETROSPECTIVO"/>
    <n v="1742"/>
    <x v="2"/>
    <s v="1742Vigilancia de la salud ambiental"/>
    <s v="Línea Seguridad química"/>
    <s v="IVC A DEPÓSITOS DE MATERIAL DE CONSTRUCCIÓN DE MENOS DE 20 TRABAJADORES"/>
    <s v="Establecimiento vigilado y controlado"/>
    <s v="VER SIVIGILA"/>
    <s v="VER SIVIGILA"/>
    <s v="BOSA"/>
    <s v="D. MARZO 2025"/>
    <s v="1742Vigilancia de la salud ambientalBOSAD. MARZO 2025"/>
    <s v="Natalia González Sánchez"/>
    <n v="0"/>
    <n v="60112"/>
    <n v="0"/>
    <n v="22"/>
    <n v="0"/>
    <n v="1322464"/>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5484 (ID 438644) con concepto Favorable con requerimientos del 04-03-2025, se registró como exigencia para el ítem 6.4 &quot;Realizar sistema de gestión de seguridad y salud en el trabajo&quot;, el cual al ser de calificación SI o NO, no supedita el concepto sanitario al no ser competencia de la autoridad sanitaria la evaluación de su cumplimiento."/>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BOSA"/>
    <s v="D. MARZO 2025"/>
    <s v="1759Vigilancia de la salud ambientalBOSAD. MARZO 2025"/>
    <s v="Natalia González Sánchez"/>
    <n v="0"/>
    <n v="60112"/>
    <n v="0"/>
    <n v="46"/>
    <n v="0"/>
    <n v="2765152"/>
    <s v="G3-3"/>
    <n v="1"/>
    <m/>
    <n v="5"/>
    <n v="0"/>
    <n v="300560"/>
    <n v="30056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_x000a__x000a_1._x0009_En el acta SQ01C095425 (ID 625925) con concepto Desfavorable del 08-03-2025, la visita de seguimiento al concepto Desfavorable del 17-01-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2._x0009_En el acta SQ01C095431 (ID 705073) con concepto Desfavorable del 08-03-2025, no se registró el incumplimiento evidenciado en el ítem 4.5. Adicionalmente, en el historial de visitas no se registraron las realizadas el 26/03/2021 con concepto Favorable con requerimientos, el 22/11/2021 y 01/03/2022 con concepto Desfavorable, respectivamente._x000a__x000a_3._x0009_En el acta SQ01C095432 (ID 773454) con concepto Desfavorable del 08-03-2025, se registró en el ítem 3.7 que el establecimiento no cuenta con ventilación suficiente en el área de pintura y los ítems 5.9 y/o 5.10 los cuales evalúan la ausencia de polvos orgánicos e inorgánicos y la ausencia de olores, gases, humo, otros, se calificaron como &quot;1. Cumple&quot; lo cual es inconsistente. Adicionalmente, la visita de seguimiento al concepto Desfavorable del 17-01-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4._x0009_En el acta SQ01C095433 (ID 671593) con concepto Desfavorable del 08-03-2025, la visita de seguimiento al concepto Desfavorable del 26-07-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_x000a__x000a_5._x0009_En el acta SQ01C095464 (ID 514889) con concepto Desfavorable del 26-03-2025, la visita de seguimiento al concepto Desfavorable del 23-02-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m/>
    <m/>
    <m/>
    <n v="0"/>
    <m/>
    <m/>
    <n v="0"/>
  </r>
  <r>
    <s v="RETROSPECTIVO"/>
    <n v="4"/>
    <x v="2"/>
    <s v="4Vigilancia de la salud ambiental"/>
    <s v="Línea Seguridad química"/>
    <s v="IVC A ESTABLECIMIENTOS DE ESTÉTICA ORNAMENTAL"/>
    <s v="Establecimiento vigilado y controlado"/>
    <s v="VER SIVIGILA"/>
    <s v="VER SIVIGILA"/>
    <s v="PUENTE ARANDA"/>
    <s v="C. FEBRERO 2025"/>
    <s v="4Vigilancia de la salud ambientalPUENTE ARANDAC. FEBRERO 2025"/>
    <s v="Edgar Alberto Salazar Manosalva"/>
    <n v="0"/>
    <n v="90168"/>
    <n v="0"/>
    <n v="49"/>
    <n v="0"/>
    <n v="441823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C037358, ID establecimiento (612247), de fecha 20/2/2025 con Concepto Desfavorable. En el soporte físico se diligenció el nombre del propietario ANA ISABEL HOYOS CIFUENTES, sin embargo, en consulta en la página de la Procuraduría reporta el nombre ADRIANA ISABEL HOYOS CIFUENTES."/>
    <m/>
    <m/>
    <m/>
    <n v="0"/>
    <m/>
    <m/>
    <n v="0"/>
  </r>
  <r>
    <s v="RETROSPECTIVO"/>
    <n v="1742"/>
    <x v="2"/>
    <s v="1742Vigilancia de la salud ambiental"/>
    <s v="Línea Seguridad química"/>
    <s v="IVC A DEPÓSITOS DE MATERIAL DE CONSTRUCCIÓN DE MENOS DE 20 TRABAJADORES"/>
    <s v="Establecimiento vigilado y controlado"/>
    <s v="VER SIVIGILA"/>
    <s v="VER SIVIGILA"/>
    <s v="PUENTE ARANDA"/>
    <s v="C. FEBRERO 2025"/>
    <s v="1742Vigilancia de la salud ambientalPUENTE ARANDAC. FEBRERO 2025"/>
    <s v="Edgar Alberto Salazar Manosalva"/>
    <n v="0"/>
    <n v="60112"/>
    <n v="0"/>
    <n v="38"/>
    <n v="0"/>
    <n v="2284256"/>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4364, ID establecimiento (403782), de fecha 19/2/2025 con Concepto Favorable con Requerimientos. En el ítem 8.1 se registró cantidad mensual utilizada de thinner corriente y varsol, sin embargo, en el ítem 8.3 no se registró residuos peligrosos y el ítem 5.7 se calificó No aplica."/>
    <m/>
    <m/>
    <m/>
    <n v="0"/>
    <m/>
    <m/>
    <n v="0"/>
  </r>
  <r>
    <s v="RETROSPECTIVO"/>
    <n v="1750"/>
    <x v="2"/>
    <s v="1750Vigilancia de la salud ambiental"/>
    <s v="Línea Seguridad química"/>
    <s v="IVC A INDUSTRIA DE LA MADERA DE MENOS DE 20 TRABAJADORES"/>
    <s v="Establecimiento vigilado y controlado"/>
    <s v="VER SIVIGILA"/>
    <s v="VER SIVIGILA"/>
    <s v="PUENTE ARANDA"/>
    <s v="C. FEBRERO 2025"/>
    <s v="1750Vigilancia de la salud ambientalPUENTE ARANDAC. FEBRERO 2025"/>
    <s v="Edgar Alberto Salazar Manosalva"/>
    <n v="0"/>
    <n v="75140"/>
    <n v="0"/>
    <n v="13"/>
    <n v="0"/>
    <n v="97682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C093413, ID establecimiento (622615), de fecha 3/2/2025 con Concepto Favorable con Requerimientos. La exigencia del ítem 4.3 &quot;realizar adecuada comunicación de las áreas peligrosas&quot;, no describe al detalle los requerimientos de acuerdo con el hallazgo &quot;no señaliza algunas áreas peligrosas&quot;."/>
    <m/>
    <m/>
    <m/>
    <n v="0"/>
    <m/>
    <m/>
    <n v="0"/>
  </r>
  <r>
    <s v="RETROSPECTIVO"/>
    <n v="1758"/>
    <x v="2"/>
    <s v="1758Vigilancia de la salud ambiental"/>
    <s v="Línea Seguridad química"/>
    <s v="IVC A ESTABLECIMIENTOS DE MANTENIMIENTO AUTOMOTRIZ DE 20 O MAS TRABAJADORES"/>
    <s v="Establecimiento vigilado y controlado"/>
    <s v="VER SIVIGILA"/>
    <s v="VER SIVIGILA"/>
    <s v="PUENTE ARANDA"/>
    <s v="C. FEBRERO 2025"/>
    <s v="1758Vigilancia de la salud ambientalPUENTE ARANDAC. FEBRERO 2025"/>
    <s v="Edgar Alberto Salazar Manosalva"/>
    <n v="0"/>
    <n v="90168"/>
    <n v="0"/>
    <n v="4"/>
    <n v="0"/>
    <n v="3606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4761, ID establecimiento (679898), de fecha 19/2/2025 con Concepto Favorable con Requerimientos. La redacción de la exigencia de los ítems 4.5, 4.9:  &quot;Garantizar uso adecuado de elementos de protección personal adquiriendo las fichas de datos de seguridad…&quot;, no es clara ni precisa."/>
    <m/>
    <m/>
    <m/>
    <n v="0"/>
    <m/>
    <m/>
    <n v="0"/>
  </r>
  <r>
    <s v="RETROSPECTIVO"/>
    <n v="1762"/>
    <x v="2"/>
    <s v="1762Vigilancia de la salud ambiental"/>
    <s v="Línea Seguridad química"/>
    <s v="IVC A ESTABLECIMIENTOS DE TATUAJES Y PIERCING"/>
    <s v="Establecimiento vigilado y controlado"/>
    <s v="VER SIVIGILA"/>
    <s v="VER SIVIGILA"/>
    <s v="PUENTE ARANDA"/>
    <s v="C. FEBRERO 2025"/>
    <s v="1762Vigilancia de la salud ambientalPUENTE ARANDAC. FEBRERO 2025"/>
    <s v="Edgar Alberto Salazar Manosalva"/>
    <n v="0"/>
    <n v="90168"/>
    <n v="0"/>
    <n v="5"/>
    <n v="0"/>
    <n v="450840"/>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8C001825, ID establecimiento (520983), de fecha 1/2/2025 con No Se Emite Concepto. La exigencia registrada del ítem 3.12 &quot;Presentar procedimiento documentado de la micropigmentación&quot;, no es consistente, con lo evaluado en este ítem el cual refiere: &quot;Cuentan con procedimientos escritos específicos que den cuenta de la implementación de un control integrado de plagas....&quot;._x000a__x000a_2. En el soporte físico del Acta No. SQ08C001813, ID establecimiento (606013), de fecha 21/2/2025 con Concepto Desfavorable.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quot;Establecimiento con concepto sanitario desfavorable de manera reiterada y de alto riesgo en Salud Pública&quot;._x000a_"/>
    <m/>
    <m/>
    <m/>
    <n v="0"/>
    <m/>
    <m/>
    <n v="0"/>
  </r>
  <r>
    <s v="RETROSPECTIVO"/>
    <n v="4"/>
    <x v="2"/>
    <s v="4Vigilancia de la salud ambiental"/>
    <s v="Línea Seguridad química"/>
    <s v="IVC A ESTABLECIMIENTOS DE ESTÉTICA ORNAMENTAL"/>
    <s v="Establecimiento vigilado y controlado"/>
    <s v="VER SIVIGILA"/>
    <s v="VER SIVIGILA"/>
    <s v="KENNEDY"/>
    <s v="D. MARZO 2025"/>
    <s v="4Vigilancia de la salud ambientalKENNEDYD. MARZO 2025"/>
    <s v="Edgar Alberto Salazar Manosalva"/>
    <n v="0"/>
    <n v="90168"/>
    <n v="0"/>
    <n v="136"/>
    <n v="0"/>
    <n v="12262848"/>
    <s v="G3-3"/>
    <n v="1"/>
    <m/>
    <n v="4"/>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_x000a__x000a_1. En el soporte físico del Acta No. SQ03C037413, ID establecimiento (458282), de fecha 24/3/2025 con Concepto Desfavorable. No se calificó el ítem 11.1 ni se registró hallazgo, quedando este espacio en blanco._x000a__x000a_2. En el soporte físico del Acta No. SQ03C037278, ID establecimiento (458878), de fecha 21/3/2025 con Concepto Desfavorable. Se diligenció el NIT: 657600687-0, sin embargo, en consulta en la página de la DIAN aparece relacionado el número 65760068-7._x000a__x000a_3. En el soporte físico del Acta No. SQ03C037332, ID establecimiento (713290), de fecha 3/3/2025 con Concepto Desfavorable. En el ítem 15.2 se registró las cantidades mensuales generadas de residuos sin contar con la información del formulario RH1 de acuerdo con el incumplimiento del ítem 14.5 &quot;No presentó formulario RH1 diligenciado conforme lo establecido en la Resolución 1164 de 2002..&quot;,  ya que el instructivo indica: Si el establecimiento no cuenta con ningún registro del residuo en el formulario RH1, escribir “Sin registro”. Adicional, se evidenció inconsistencia entre el incumplimiento del ítem 9.1 &quot;No cuenta con el botiquín de primeros auxilios&quot; y el hallazgo &quot;No dota el botiquín de primeros auxilios&quot;._x000a__x000a_4. En el soporte físico del Acta No. SQ03C037333, ID establecimiento (752489), de fecha 3/3/2025 con Concepto Desfavorable. La redacción del incumplimiento del ítem 14.4 &quot; No presentó manual de bioseguridad de gestión integral de residuos&quot;, no es clara ni precisa."/>
    <m/>
    <m/>
    <m/>
    <n v="0"/>
    <m/>
    <m/>
    <n v="0"/>
  </r>
  <r>
    <s v="RETROSPECTIVO"/>
    <n v="22"/>
    <x v="2"/>
    <s v="22Vigilancia de la salud ambiental"/>
    <s v="Línea Seguridad química"/>
    <s v="IVC A MICROEMPRESAS Y PEQUEÑAS EMPRESAS"/>
    <s v="Establecimiento vigilado y controlado"/>
    <s v="VER SIVIGILA"/>
    <s v="VER SIVIGILA"/>
    <s v="KENNEDY"/>
    <s v="D. MARZO 2025"/>
    <s v="22Vigilancia de la salud ambientalKENNEDYD. MARZO 2025"/>
    <s v="Edgar Alberto Salazar Manosalva"/>
    <n v="0"/>
    <n v="90168"/>
    <n v="0"/>
    <n v="78"/>
    <n v="0"/>
    <n v="703310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6097, ID establecimiento (606589), de fecha 21/3/2025 con Concepto Desfavorable. De la causal incumplida del ítem 4.13 que ocasionó el concepto desfavorable, no se registró los artículos y la norma que soportan el concepto."/>
    <m/>
    <m/>
    <m/>
    <n v="0"/>
    <m/>
    <m/>
    <n v="0"/>
  </r>
  <r>
    <s v="RETROSPECTIVO"/>
    <n v="1205"/>
    <x v="2"/>
    <s v="1205Vigilancia de la salud ambiental"/>
    <s v="Línea Seguridad química"/>
    <s v="IVC A ESTABLECIMIENTOS DE ESTÉTICA FACIAL Y/O CORPORAL Y ESTÉTICA ORNAMENTAL"/>
    <s v="Establecimiento vigilado y controlado"/>
    <s v="VER SIVIGILA"/>
    <s v="VER SIVIGILA"/>
    <s v="KENNEDY"/>
    <s v="D. MARZO 2025"/>
    <s v="1205Vigilancia de la salud ambientalKENNEDYD. MARZO 2025"/>
    <s v="Edgar Alberto Salazar Manosalva"/>
    <n v="0"/>
    <n v="180336"/>
    <n v="0"/>
    <n v="10"/>
    <n v="0"/>
    <n v="1803360"/>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 _x000a_1. En el soporte físico del Acta No. SQ03C037072, ID establecimiento (757645), de fecha 12/3/2025 con Concepto Desfavorable. En el acta principal en el ítem 16.3 se dejaron espacios en blanco, lo que no es consistente con lo referido en el instructivo del acta SQ03 para este ítem: &quot;Si el concepto sanitario emitido es Favorable o Desfavorable, se deben anular los espacios en blanco trazando una línea horizontal en cada uno de ellos&quot;. Adicional, se registró el incumplimiento del ítem 12.5 “No garantiza insumo esterilizante con procedimientos y frecuencias adecuadas”, sin embargo, en el acta secundaria SQ04C001842, se calificó “Cumple” el ítem 6.2 “Se implementan de manera coherente y adecuada las acciones contempladas en el manual de bioseguridad según las necesidades e insumos del establecimiento?”, lo cual no es consistente."/>
    <m/>
    <m/>
    <m/>
    <n v="0"/>
    <m/>
    <m/>
    <n v="0"/>
  </r>
  <r>
    <s v="RETROSPECTIVO"/>
    <n v="1742"/>
    <x v="2"/>
    <s v="1742Vigilancia de la salud ambiental"/>
    <s v="Línea Seguridad química"/>
    <s v="IVC A DEPÓSITOS DE MATERIAL DE CONSTRUCCIÓN DE MENOS DE 20 TRABAJADORES"/>
    <s v="Establecimiento vigilado y controlado"/>
    <s v="VER SIVIGILA"/>
    <s v="VER SIVIGILA"/>
    <s v="KENNEDY"/>
    <s v="D. MARZO 2025"/>
    <s v="1742Vigilancia de la salud ambientalKENNEDYD. MARZO 2025"/>
    <s v="Edgar Alberto Salazar Manosalva"/>
    <n v="0"/>
    <n v="60112"/>
    <n v="0"/>
    <n v="63"/>
    <n v="0"/>
    <n v="3787056"/>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_x000a_1. En el soporte físico del Acta No. SQ01C095550, ID establecimiento (436816), de fecha 20/3/2025 con Concepto Favorable con Requerimientos. En la hoja 1 se registró de manera incompleta el nombre del establecimiento._x000a__x000a_2. En el soporte físico del Acta No. SQ01C095628, ID establecimiento (619208), de fecha 14/3/2025 con Concepto Favorable con Requerimientos. En el ítem 12.1 no se registró la exigencia del hallazgo del ítem 5.4."/>
    <m/>
    <m/>
    <m/>
    <n v="0"/>
    <m/>
    <m/>
    <n v="0"/>
  </r>
  <r>
    <s v="RETROSPECTIVO"/>
    <n v="1746"/>
    <x v="2"/>
    <s v="1746Vigilancia de la salud ambiental"/>
    <s v="Línea Seguridad química"/>
    <s v="IVC A FÁBRICAS DE COLCHONES DE MENOS DE 20 TRABAJADORES"/>
    <s v="Establecimiento vigilado y controlado"/>
    <s v="VER SIVIGILA"/>
    <s v="VER SIVIGILA"/>
    <s v="KENNEDY"/>
    <s v="D. MARZO 2025"/>
    <s v="1746Vigilancia de la salud ambientalKENNEDYD. MARZO 2025"/>
    <s v="Edgar Alberto Salazar Manosalva"/>
    <n v="0"/>
    <n v="60112"/>
    <n v="0"/>
    <n v="7"/>
    <n v="0"/>
    <n v="420784"/>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12C000466, ID establecimiento (510408), de fecha 19/3/2025 con Concepto Favorable con Requerimientos. Se calificó el ítem 6.8 &quot;Cumple&quot;, sin embargo, se registró hallazgo y exigencia para este ítem, lo cual no es consistente."/>
    <m/>
    <m/>
    <m/>
    <n v="0"/>
    <m/>
    <m/>
    <n v="0"/>
  </r>
  <r>
    <s v="RETROSPECTIVO"/>
    <n v="1750"/>
    <x v="2"/>
    <s v="1750Vigilancia de la salud ambiental"/>
    <s v="Línea Seguridad química"/>
    <s v="IVC A INDUSTRIA DE LA MADERA DE MENOS DE 20 TRABAJADORES"/>
    <s v="Establecimiento vigilado y controlado"/>
    <s v="VER SIVIGILA"/>
    <s v="VER SIVIGILA"/>
    <s v="KENNEDY"/>
    <s v="D. MARZO 2025"/>
    <s v="1750Vigilancia de la salud ambientalKENNEDYD. MARZO 2025"/>
    <s v="Edgar Alberto Salazar Manosalva"/>
    <n v="0"/>
    <n v="75140"/>
    <n v="0"/>
    <n v="39"/>
    <n v="0"/>
    <n v="293046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_x000a_1. En el soporte físico del Acta No. SQ01C095313, ID establecimiento (813844), de fecha 13/3/2025 con Concepto Desfavorable. No se registró dentro de los incumplimientos, el relacionado con el hallazgo del ítem 4.10."/>
    <m/>
    <m/>
    <m/>
    <n v="0"/>
    <m/>
    <m/>
    <n v="0"/>
  </r>
  <r>
    <s v="RETROSPECTIVO"/>
    <n v="1754"/>
    <x v="2"/>
    <s v="1754Vigilancia de la salud ambiental"/>
    <s v="Línea Seguridad química"/>
    <s v="IVC A ESTABLECIMIENTOS QUE UTILICEN COMO MATERIA PRIMA EL METAL DE MENOS DE 20 TRABAJADORES"/>
    <s v="Establecimiento vigilado y controlado"/>
    <s v="VER SIVIGILA"/>
    <s v="VER SIVIGILA"/>
    <s v="KENNEDY"/>
    <s v="D. MARZO 2025"/>
    <s v="1754Vigilancia de la salud ambientalKENNEDYD. MARZO 2025"/>
    <s v="Edgar Alberto Salazar Manosalva"/>
    <n v="0"/>
    <n v="75140"/>
    <n v="0"/>
    <n v="50"/>
    <n v="0"/>
    <n v="3757000"/>
    <s v="G3-3"/>
    <n v="1"/>
    <m/>
    <n v="2"/>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_x000a_1. En el soporte físico del Acta No. SQ01C095376, ID establecimiento (679943), de fecha 11/3/2025 con Concepto Favorable con Requerimientos. Se registró la exigencia del ítem 3.6 en forma de hallazgo &quot;Escaleras sin pasamanos en segundo piso&quot;, por lo cual, no es clara ni precisa la redacción del requisito sanitario pendiente por cumplir._x000a__x000a_2. En el soporte físico del Acta No. SQ01C095287, ID establecimiento (745717), de fecha 7/3/2025 con Concepto Desfavorable. No se registró dentro de los incumplimientos el relacionado con el hallazgo del ítem 4.10."/>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KENNEDY"/>
    <s v="D. MARZO 2025"/>
    <s v="1759Vigilancia de la salud ambientalKENNEDYD. MARZO 2025"/>
    <s v="Edgar Alberto Salazar Manosalva"/>
    <n v="0"/>
    <n v="60112"/>
    <n v="0"/>
    <n v="93"/>
    <n v="0"/>
    <n v="5590416"/>
    <s v="G3-3"/>
    <n v="1"/>
    <m/>
    <n v="5"/>
    <n v="0"/>
    <n v="300560"/>
    <n v="30056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cinco (5) intervenciones los siguientes hallazgos:_x000a__x000a_1. En el soporte físico del Acta No. SQ01C095859, ID establecimiento (303598), de fecha 15/3/2025 con Concepto Favorable con Requerimientos. No se calificó el ítem 4.13, quedando este espacio en blanco._x000a__x000a_2. En el soporte físico del Acta No. SQ01C095407, ID establecimiento (458752), de fecha 17/3/2025 con Concepto Favorable con Requerimientos. En el ítem 12.1 no se registró la exigencia del hallazgo del ítem 7.5._x000a__x000a_3. En el soporte físico del Acta No. SQ01C095528, ID establecimiento (627006), de fecha 12/3/2025 con Concepto Desfavorable. Se diligenció en correo electrónico para notificación &quot;No aplica&quot;, sin embargo, el instructivo de cédula de establecimiento refiere: Si no cuenta con correo se debe escribir “No tiene”, lo cual no es consistente._x000a__x000a_4. En el soporte físico del Acta No. SQ01C095210, ID establecimiento (709451), de fecha 12/3/2025 con Concept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_x000a_5. En el soporte físico del Acta No. SQ01C096096, ID establecimiento (830540), de fecha 21/3/2025 con Concepto Favorable con Requerimientos. En el ítem 8.3 no se registró información del residuo generado aceite lubricante usado, lo que es inconsistente, teniendo en cuenta el tipo de establecimiento: Cambio de aceite y la cantidad mensual utilizada de aceite lubricante en el ítem 8.1."/>
    <m/>
    <m/>
    <m/>
    <n v="0"/>
    <m/>
    <m/>
    <n v="0"/>
  </r>
  <r>
    <s v="RETROSPECTIVO"/>
    <n v="1146"/>
    <x v="2"/>
    <s v="1146Vigilancia de la salud ambiental"/>
    <s v="Línea Seguridad química"/>
    <s v="Vigilancia en salud ambiental de la exposición y efectos en salud relacionados con sustancias químicas - Puente Aranda"/>
    <s v="Vigilancia epidemiológica ambiental"/>
    <s v="VER SIVIGILA"/>
    <s v="VER SIVIGILA"/>
    <s v="PUENTE ARANDA"/>
    <s v="C. FEBRERO 2025"/>
    <s v="1146Vigilancia de la salud ambientalPUENTE ARANDAC. FEBRERO 2025"/>
    <s v="Freddy Vicente Nieto Moreno"/>
    <n v="0"/>
    <n v="24353473"/>
    <n v="0"/>
    <n v="1"/>
    <n v="0"/>
    <n v="24353473"/>
    <s v="G1"/>
    <n v="1"/>
    <m/>
    <n v="0.16416837138588"/>
    <n v="0"/>
    <n v="3998070"/>
    <n v="3998070"/>
    <s v="Se genera GLOSA  por la diferencia entre el valor mensual reconocido por la Subred y el valor definido por la SDS, de acuerdo con el valor establecido en la columna “1 VALOR BASE 184 HORAS MES”, POR INCUMPLIMIENTO EN LA UNIDAD BASE DE COSTEO DE LOS PRODUCTOS GSP-PSPIC; ya que se evidenció un pago inferior al valor estipulado de acuerdo con la unidad base de costeo (UDC) descrita en la tabla de costos GSP_PSPIC-2024:_x000a__x000a_En el mes de febrero de 2025 el colaborador María Fernanda Rico Sarmiento, del perfil Profesional universitario 2, realizó 184 horas de actividades en el producto &quot;Vigilancia epidemiológica ambiental&quot;  y de acuerdo a las planillas de pago suministradas por la Subred Sur Occidente ESE, no se registran honorarios para este mes por tanto no se reconoció el valor de $ 3.998.070 que equivalen a 184 horas del perfil Profesional universitario 2."/>
    <m/>
    <m/>
    <m/>
    <n v="0"/>
    <m/>
    <m/>
    <n v="0"/>
  </r>
  <r>
    <s v="RETROSPECTIVO"/>
    <n v="1860"/>
    <x v="2"/>
    <s v="1860Vigilancia de la salud ambiental"/>
    <s v="Línea Seguridad química"/>
    <s v="Fortalecimiento de capacidades en riesgo químico"/>
    <s v="Fortalecimiento de capacidades"/>
    <s v="VER SIVIGILA"/>
    <s v="VER SIVIGILA"/>
    <s v="BOSA"/>
    <s v="C. FEBRERO 2025"/>
    <s v="1860Vigilancia de la salud ambientalBOSAC. FEBRERO 2025"/>
    <s v="Freddy Vicente Nieto Moreno"/>
    <n v="0"/>
    <n v="180339"/>
    <n v="0"/>
    <n v="2"/>
    <n v="0"/>
    <n v="360678"/>
    <s v="G3-3"/>
    <n v="1"/>
    <m/>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En la actividad de Fortalecimiento de capacidades realizada el día 10 febrero de 2025, presentó inconsistencia en la información registrada en la Ficha técnica y los soportes de evaluación presentados, ya que la información tabulada en la Ficha técnica para el post indicó para uno de los participantes una calificación final de 4, sin embargo, en los soportes de evaluación no hay ninguna con ese resultado."/>
    <m/>
    <m/>
    <m/>
    <n v="0"/>
    <m/>
    <m/>
    <n v="0"/>
  </r>
  <r>
    <s v="RETROSPECTIVO"/>
    <n v="2"/>
    <x v="2"/>
    <s v="2Vigilancia de la salud ambiental"/>
    <s v="Línea Seguridad química"/>
    <s v="IVC A EMPRESAS GESTORAS DE RESIDUOS PELIGROSOS"/>
    <s v="Establecimiento vigilado y controlado"/>
    <s v="VER SIVIGILA"/>
    <s v="VER SIVIGILA"/>
    <s v="FONTIBON"/>
    <s v="C. FEBRERO 2025"/>
    <s v="2Vigilancia de la salud ambientalFONTIBONC. FEBRERO 2025"/>
    <s v="Freddy Vicente Nieto Moreno"/>
    <n v="0"/>
    <n v="120224"/>
    <n v="0"/>
    <n v="1"/>
    <n v="0"/>
    <n v="120224"/>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4657 ID (300423), realizada el día 14-02-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presentó inconsistencia en las cantidades registradas de sustancias químicas utilizadas y almacenadas, así como los residuos generados, con relación a la actividad económica desarrollada, ya que registro para la sustancia &quot;RESIDUOS DE REVELADO FOTOGRÁFICO PARA DISPOSICIÓN&quot;, cantidad mensual utilizada &quot;55 gal&quot; y cantidad mensual almacenada &quot;70 gal&quot;, y para el residuo &quot;RESIDUOS DE REVELADO FOTOGRÁFICO&quot;, registró cantidad mensual generada &quot;50 gal&quot;."/>
    <m/>
    <m/>
    <m/>
    <n v="0"/>
    <m/>
    <m/>
    <n v="0"/>
  </r>
  <r>
    <s v="RETROSPECTIVO"/>
    <n v="3"/>
    <x v="2"/>
    <s v="3Vigilancia de la salud ambiental"/>
    <s v="Línea Seguridad química"/>
    <s v="IVC A INDUSTRIA DE FUNDICIÓN, TRATAMIENTO Y REVESTIMIENTO DEL METAL"/>
    <s v="Establecimiento vigilado y controlado"/>
    <s v="VER SIVIGILA"/>
    <s v="VER SIVIGILA"/>
    <s v="FONTIBON"/>
    <s v="C. FEBRERO 2025"/>
    <s v="3Vigilancia de la salud ambientalFONTIBONC. FEBRERO 2025"/>
    <s v="Freddy Vicente Nieto Moreno"/>
    <n v="0"/>
    <n v="120224"/>
    <n v="0"/>
    <n v="2"/>
    <n v="0"/>
    <n v="240448"/>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4961 ID (482287), realizada el día 05-02-2025, de concepto sanitario Favorable, presentó inconsistencia en la calificación del ítem 5.8 Adecuado tratamiento y disposición final de vertimientos, ya que indicó No Aplica, sin embargo, la actividad económica desarrollada: &quot;Servicio de recubrimiento electrolítico; cromado, fosfatado, pasivado, zincado, anodizado, etc.&quot;, genera vertimientos de carácter industrial."/>
    <m/>
    <m/>
    <m/>
    <n v="0"/>
    <m/>
    <m/>
    <n v="0"/>
  </r>
  <r>
    <s v="RETROSPECTIVO"/>
    <n v="4"/>
    <x v="2"/>
    <s v="4Vigilancia de la salud ambiental"/>
    <s v="Línea Seguridad química"/>
    <s v="IVC A ESTABLECIMIENTOS DE ESTÉTICA ORNAMENTAL"/>
    <s v="Establecimiento vigilado y controlado"/>
    <s v="VER SIVIGILA"/>
    <s v="VER SIVIGILA"/>
    <s v="FONTIBON"/>
    <s v="C. FEBRERO 2025"/>
    <s v="4Vigilancia de la salud ambientalFONTIBONC. FEBRERO 2025"/>
    <s v="Freddy Vicente Nieto Moreno"/>
    <n v="0"/>
    <n v="90168"/>
    <n v="0"/>
    <n v="44"/>
    <n v="0"/>
    <n v="3967392"/>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C037089 ID (352403), realizada el día 07-02-2025, de concepto sanitario Desfavorable, presentó inconsistencia en la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productos de limpieza y desinfección utilizados para estos procesos._x000a_2. En el acta No. SQ03C037104 ID (685376), realizada el día 18-02-2025, de concepto sanitario Desfavorable,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
    <m/>
    <m/>
    <m/>
    <n v="0"/>
    <m/>
    <m/>
    <n v="0"/>
  </r>
  <r>
    <s v="RETROSPECTIVO"/>
    <n v="1205"/>
    <x v="2"/>
    <s v="1205Vigilancia de la salud ambiental"/>
    <s v="Línea Seguridad química"/>
    <s v="IVC A ESTABLECIMIENTOS DE ESTÉTICA FACIAL Y/O CORPORAL Y ESTÉTICA ORNAMENTAL"/>
    <s v="Establecimiento vigilado y controlado"/>
    <s v="VER SIVIGILA"/>
    <s v="VER SIVIGILA"/>
    <s v="FONTIBON"/>
    <s v="C. FEBRERO 2025"/>
    <s v="1205Vigilancia de la salud ambientalFONTIBONC. FEBRERO 2025"/>
    <s v="Freddy Vicente Nieto Moreno"/>
    <n v="0"/>
    <n v="180336"/>
    <n v="0"/>
    <n v="3"/>
    <n v="0"/>
    <n v="541008"/>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3C037124 ID (787089), realizada el día 22-02-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presentó inconsistencia para el acta del servicio complementario No. SQ04C001838, entre el tipo de establecimiento y los servicios ofrecidos, ya que se registró dentro de los procedimientos &quot;Depilación facial&quot; y único tipo de establecimiento seleccionado fue &quot;Maquillaje facial o corporal&quot;, además presentó inconsistencia en el nivel de formación registrado para el único trabajador operativo, ya que indicó &quot;Maquillaje artístico y decorativo&quot;, sin embargo, no indica el programa de formación al que corresponde de acuerdo a lo definido en el lineamiento de idoneidad para el sector belleza y la competencia no es la que se requiere para los procedimientos de depilación, sin embargo, no se registró algún hallazgo relacionado con esto."/>
    <m/>
    <m/>
    <m/>
    <n v="0"/>
    <m/>
    <m/>
    <n v="0"/>
  </r>
  <r>
    <s v="RETROSPECTIVO"/>
    <n v="1750"/>
    <x v="2"/>
    <s v="1750Vigilancia de la salud ambiental"/>
    <s v="Línea Seguridad química"/>
    <s v="IVC A INDUSTRIA DE LA MADERA DE MENOS DE 20 TRABAJADORES"/>
    <s v="Establecimiento vigilado y controlado"/>
    <s v="VER SIVIGILA"/>
    <s v="VER SIVIGILA"/>
    <s v="FONTIBON"/>
    <s v="C. FEBRERO 2025"/>
    <s v="1750Vigilancia de la salud ambientalFONTIBONC. FEBRERO 2025"/>
    <s v="Freddy Vicente Nieto Moreno"/>
    <n v="0"/>
    <n v="75140"/>
    <n v="0"/>
    <n v="10"/>
    <n v="0"/>
    <n v="7514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4962 ID (562047), realizada el día 13-02-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FONTIBON"/>
    <s v="C. FEBRERO 2025"/>
    <s v="1759Vigilancia de la salud ambientalFONTIBONC. FEBRERO 2025"/>
    <s v="Freddy Vicente Nieto Moreno"/>
    <n v="0"/>
    <n v="60112"/>
    <n v="0"/>
    <n v="47"/>
    <n v="0"/>
    <n v="2825264"/>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4671 ID (503072), realizada el día 21-02-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m/>
    <m/>
    <m/>
    <n v="0"/>
    <m/>
    <m/>
    <n v="0"/>
  </r>
  <r>
    <s v="RETROSPECTIVO"/>
    <n v="1762"/>
    <x v="2"/>
    <s v="1762Vigilancia de la salud ambiental"/>
    <s v="Línea Seguridad química"/>
    <s v="IVC A ESTABLECIMIENTOS DE TATUAJES Y PIERCING"/>
    <s v="Establecimiento vigilado y controlado"/>
    <s v="VER SIVIGILA"/>
    <s v="VER SIVIGILA"/>
    <s v="FONTIBON"/>
    <s v="C. FEBRERO 2025"/>
    <s v="1762Vigilancia de la salud ambientalFONTIBONC. FEBRERO 2025"/>
    <s v="Freddy Vicente Nieto Moreno"/>
    <n v="0"/>
    <n v="90168"/>
    <n v="0"/>
    <n v="2"/>
    <n v="0"/>
    <n v="18033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8C001826 ID (761361), realizada el día 15-02-2025, para la cual No Se Emite Concepto, presentó espacios sin diligenciar en la cantidad mensual utilizada del producto &quot;Aguja Micropigmentación&quot;, adicional este nombre no corresponde con el que se registra en la página del INVIMA (https://www.invima.gov.co/consulta-registros-sanitarios) para el registro sanitario &quot;2024DM0012337-R1&quot;, se indica en Nombre del Producto: &quot;AGUJAS PARA TATUAJE DESECHABLES - AGUJAS PARA TATUAJE - TATTOO&quot;, además no se registró el insumo pigmento, que se utiliza para el procedimiento."/>
    <m/>
    <m/>
    <m/>
    <n v="0"/>
    <m/>
    <m/>
    <n v="0"/>
  </r>
  <r>
    <s v="RETROSPECTIVO"/>
    <n v="3"/>
    <x v="2"/>
    <s v="3Vigilancia de la salud ambiental"/>
    <s v="Línea Seguridad química"/>
    <s v="IVC A INDUSTRIA DE FUNDICIÓN, TRATAMIENTO Y REVESTIMIENTO DEL METAL"/>
    <s v="Establecimiento vigilado y controlado"/>
    <s v="VER SIVIGILA"/>
    <s v="VER SIVIGILA"/>
    <s v="FONTIBON"/>
    <s v="D. MARZO 2025"/>
    <s v="3Vigilancia de la salud ambientalFONTIBOND. MARZO 2025"/>
    <s v="Freddy Vicente Nieto Moreno"/>
    <n v="0"/>
    <n v="120224"/>
    <n v="0"/>
    <n v="2"/>
    <n v="0"/>
    <n v="240448"/>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5637 ID (673645), realizada el día 06-03-2025, de concepto sanitario Favorable, presentó inconsistencia en las cantidades registradas de sustancias químicas utilizadas y de producto terminado, ya que para el producto terminado &quot;ZINC METÁLICO&quot;, se registró cantidad mensual generada: &quot;200 T&quot;, sin embargo, solo se registró cantidad mensual utilizada de: &quot;10 T&quot;; adicional no se registró un producto terminado relacionado con la materia prima &quot;HIERRO&quot;, de la cual se registró cantidad mensual utilizada de: &quot;230 T&quot;."/>
    <m/>
    <m/>
    <m/>
    <n v="0"/>
    <m/>
    <m/>
    <n v="0"/>
  </r>
  <r>
    <s v="RETROSPECTIVO"/>
    <n v="4"/>
    <x v="2"/>
    <s v="4Vigilancia de la salud ambiental"/>
    <s v="Línea Seguridad química"/>
    <s v="IVC A ESTABLECIMIENTOS DE ESTÉTICA ORNAMENTAL"/>
    <s v="Establecimiento vigilado y controlado"/>
    <s v="VER SIVIGILA"/>
    <s v="VER SIVIGILA"/>
    <s v="FONTIBON"/>
    <s v="D. MARZO 2025"/>
    <s v="4Vigilancia de la salud ambientalFONTIBOND. MARZO 2025"/>
    <s v="Freddy Vicente Nieto Moreno"/>
    <n v="0"/>
    <n v="90168"/>
    <n v="0"/>
    <n v="38"/>
    <n v="0"/>
    <n v="3426384"/>
    <s v="G3-3"/>
    <n v="1"/>
    <m/>
    <n v="5"/>
    <n v="0"/>
    <n v="450840"/>
    <n v="4508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5 intervenciones:_x000a__x000a_1. En el acta No. SQ03C037294 ID (829170), realizada el día 06-03-2025, de concepto sanitario Desfavorable, presentó inconsistencia en la evaluación de aspectos transversales a las actividades desarrolladas, ya que en el acta del servicio complementario de tatuaje y piercing se registró como exigencia: &quot;…3.8 No presentó plan de contingencias documentado...&quot;, aspecto que hace parte de las obligaciones del generador de los residuos contemplada en el Decreto 780 de 2016 y que es transversal a todos los servicios prestados, sin embargo, no se evaluó este aspecto en el acta principal de estética ornamental en el ítem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adicional para el servicio complementario registró como incumplimiento: &quot;...3.12 No presentó procedimientos específicos que den cuenta la implementación de un control integrado de plagas...&quot;, sin embargo, en el acta del servicio principal se calificó cumple el ítem 11.1 ¿Implementa un programa de desinfección ambiental y manejo integrado de vectores o plagas con una frecuencia no menor de una (1) vez por año?, que evalúa este aspecto._x000a_2. En el acta No. SQ03C037298 ID (562132), realizada el día 10-03-2025, de concepto sanitario Desfavorable, presentó inconsistencia en la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productos de limpieza y desinfección utilizados para estos procesos._x000a_3. En el acta No. SQ03C037303 ID (437256), realizada el día 13-03-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4. En el acta No. SQ03C037313 ID (763605), realizada el día 18-03-2025, de concepto sanitario Desfavorable, presentó espacio sin diligenciar en el día de la fecha de la Visita 1, registrada en la hoja 1._x000a_5. En el acta No. SQ03C037476 ID (767063), realizada el día 20-03-2025, de concepto sanitario Desfavorable, presentó diligenciamiento incompleto en el campo de exigencia al registrar: &quot;Como parte de la visita integral se anexa acta del servicio complementario de tatuaje SQ08C    20/03/2025&quot;."/>
    <m/>
    <m/>
    <m/>
    <n v="0"/>
    <m/>
    <m/>
    <n v="0"/>
  </r>
  <r>
    <s v="RETROSPECTIVO"/>
    <n v="21"/>
    <x v="2"/>
    <s v="21Vigilancia de la salud ambiental"/>
    <s v="Línea Seguridad química"/>
    <s v="IVC A MEDIANAS Y GRANDES EMPRESAS"/>
    <s v="Establecimiento vigilado y controlado"/>
    <s v="VER SIVIGILA"/>
    <s v="VER SIVIGILA"/>
    <s v="FONTIBON"/>
    <s v="D. MARZO 2025"/>
    <s v="21Vigilancia de la salud ambientalFONTIBOND. MARZO 2025"/>
    <s v="Freddy Vicente Nieto Moreno"/>
    <n v="0"/>
    <n v="120224"/>
    <n v="0"/>
    <n v="2"/>
    <n v="0"/>
    <n v="240448"/>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5691 ID (306759), realizada el día 03-03-2025, de concepto sanitario Favorable, presentó inconsistencia en las unidades de medida registradas para la sustancia química &quot;GAS NATURAL&quot;, la cual se encuentra en estado físico Gaseoso, de acuerdo al instructivo de diligenciamiento son válidos para este estado físico de la materia las unidades de medida: &quot;Metros cúbicos&quot;, &quot;Centímetros cúbicos&quot; y &quot;Kilogramos&quot;, sin embargo, se registró como unidad de medida &quot;gal&quot; que corresponde a Galones."/>
    <m/>
    <m/>
    <m/>
    <n v="0"/>
    <m/>
    <m/>
    <n v="0"/>
  </r>
  <r>
    <s v="RETROSPECTIVO"/>
    <n v="1750"/>
    <x v="2"/>
    <s v="1750Vigilancia de la salud ambiental"/>
    <s v="Línea Seguridad química"/>
    <s v="IVC A INDUSTRIA DE LA MADERA DE MENOS DE 20 TRABAJADORES"/>
    <s v="Establecimiento vigilado y controlado"/>
    <s v="VER SIVIGILA"/>
    <s v="VER SIVIGILA"/>
    <s v="FONTIBON"/>
    <s v="D. MARZO 2025"/>
    <s v="1750Vigilancia de la salud ambientalFONTIBOND. MARZO 2025"/>
    <s v="Freddy Vicente Nieto Moreno"/>
    <n v="0"/>
    <n v="75140"/>
    <n v="0"/>
    <n v="8"/>
    <n v="0"/>
    <n v="60112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5738 ID (600288), realizada el día 17-03-2025, de concepto sanitario Desfavorable,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en estas."/>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FONTIBON"/>
    <s v="D. MARZO 2025"/>
    <s v="1759Vigilancia de la salud ambientalFONTIBOND. MARZO 2025"/>
    <s v="Freddy Vicente Nieto Moreno"/>
    <n v="0"/>
    <n v="60112"/>
    <n v="0"/>
    <n v="55"/>
    <n v="0"/>
    <n v="3306160"/>
    <s v="G3-3"/>
    <n v="1"/>
    <m/>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C095660 ID (625109), realizada el día 13-03-2025, de concepto sanitario Favorable con Requerimientos, presentó inconsistencia en la evaluación y asociación que se realizó para los ítems 5.4 Servicios sanitarios y vestieres con dotación, en funcionamiento y cantidad suficientes y 5.5 Procedimientos de limpieza y desinfección implementados, ya que registró como exigencia correlacionada: &quot;5.4, 5.5 contar con el protocolo de lavado de manos con el fin de garantizar adecuados procedimientos de limpieza y desinfección&quot;, lo que no tiene relación con los aspectos a evaluar en el ítem 5.5 de acuerdo con el instructivo para el diligenciamiento._x000a_2. En el acta No. SQ01C095684 ID (829985), realizada el día 19-03-2025, de concepto sanitario Favorable con Requerimientos, presentó inconsistencia en la evaluación y asociación que se realizó para los ítems 5.4 Servicios sanitarios y vestieres con dotación, en funcionamiento y cantidad suficientes y 5.5 Procedimientos de limpieza y desinfección implementados, ya que registró como exigencia correlacionada: &quot;5.4 5.5 contar con el protocolo de lavado de manos en el servicio sanitario con el fin de garantizar adecuados procedimientos de limpieza y desinfección&quot;, lo que no tiene relación con los aspectos a evaluar en el ítem 5.5 de acuerdo con el instructivo para el diligenciamiento._x000a_3. En el acta No. SQ01C096111 ID (695659), realizada el día 21-03-2025, de concepto sanitario Favorable con Requerimientos, presentó espacio sin diligenciar en  el número de documento del Representante Legal."/>
    <m/>
    <m/>
    <m/>
    <n v="0"/>
    <m/>
    <m/>
    <n v="0"/>
  </r>
  <r>
    <s v="RETROSPECTIVO"/>
    <n v="1746"/>
    <x v="2"/>
    <s v="1746Vigilancia de la salud ambiental"/>
    <s v="Línea Seguridad química"/>
    <s v="IVC A FÁBRICAS DE COLCHONES DE MENOS DE 20 TRABAJADORES"/>
    <s v="Establecimiento vigilado y controlado"/>
    <s v="VER SIVIGILA"/>
    <s v="VER SIVIGILA"/>
    <s v="KENNEDY"/>
    <s v="C. FEBRERO 2025"/>
    <s v="1746Vigilancia de la salud ambientalKENNEDYC. FEBRERO 2025"/>
    <s v="Mabel A Rueda "/>
    <n v="0"/>
    <n v="60112"/>
    <n v="0"/>
    <n v="6"/>
    <n v="0"/>
    <n v="36067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los siguientes hallazgos:_x000a__x000a_Acta SQ012C 000460  ID (654947) con concepto  favorable con requerimiento del 21/02/2025. En el establecimiento ALGODÓN DULCES SUEÑOS, no se registró dentro de los incumplimientos el hallazgo evidenciado en el ítem 6.8. "/>
    <m/>
    <m/>
    <m/>
    <n v="0"/>
    <m/>
    <m/>
    <n v="0"/>
  </r>
  <r>
    <s v="RETROSPECTIVO"/>
    <n v="22"/>
    <x v="2"/>
    <s v="22Vigilancia de la salud ambiental"/>
    <s v="Línea Seguridad química"/>
    <s v="IVC A MICROEMPRESAS Y PEQUEÑAS EMPRESAS"/>
    <s v="Establecimiento vigilado y controlado"/>
    <s v="VER SIVIGILA"/>
    <s v="VER SIVIGILA"/>
    <s v="KENNEDY"/>
    <s v="C. FEBRERO 2025"/>
    <s v="22Vigilancia de la salud ambientalKENNEDYC. FEBRERO 2025"/>
    <s v="Mabel A Rueda "/>
    <n v="0"/>
    <n v="90168"/>
    <n v="0"/>
    <n v="76"/>
    <n v="0"/>
    <n v="6852768"/>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_x000a__x000a_Acta SQ01C 094809  ID (305226) con concepto  desfavorable 04/02/2025. En el establecimiento DESIGUAL MARCA CREATIVA,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_x000a_Acta SQ01C094099  ID (561906) con concepto  desfavorable 04/02/2025. En el establecimiento RAIRAN IMPRESIONES SAS,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m/>
    <m/>
    <m/>
    <n v="0"/>
    <m/>
    <m/>
    <n v="0"/>
  </r>
  <r>
    <s v="RETROSPECTIVO"/>
    <n v="1744"/>
    <x v="2"/>
    <s v="1744Vigilancia de la salud ambiental"/>
    <s v="Línea Seguridad química"/>
    <s v="IVC A INDUSTRIA TEXTIL DE MENOS DE 20 TRABAJADORES"/>
    <s v="Establecimiento vigilado y controlado"/>
    <s v="VER SIVIGILA"/>
    <s v="VER SIVIGILA"/>
    <s v="KENNEDY"/>
    <s v="C. FEBRERO 2025"/>
    <s v="1744Vigilancia de la salud ambientalKENNEDYC. FEBRERO 2025"/>
    <s v="Mabel A Rueda "/>
    <n v="0"/>
    <n v="60112"/>
    <n v="0"/>
    <n v="11"/>
    <n v="0"/>
    <n v="66123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_x000a__x000a_Acta SQ01C 094480 ID (678264) con concepto  DESFAVORABLE del 24-02-2025,  en consulta en la página del RUES  (https://ruesfront.rues.org.co/), para la matricula mercantil  estaba errada 2834268, y al buscar por número de identificación del representante legal la última fecha de renovación corresponde al 2023/12/13, por lo que se debió marcar como NO en la casilla “Presenta matricula mercantil”, adicional se calificó el ítem 4.10 como no cumple “todas las sustancias se encuentran debidamente rotuladas”, y no registró en las exigencia"/>
    <m/>
    <m/>
    <m/>
    <n v="0"/>
    <m/>
    <m/>
    <n v="0"/>
  </r>
  <r>
    <s v="RETROSPECTIVO"/>
    <n v="1750"/>
    <x v="2"/>
    <s v="1750Vigilancia de la salud ambiental"/>
    <s v="Línea Seguridad química"/>
    <s v="IVC A INDUSTRIA DE LA MADERA DE MENOS DE 20 TRABAJADORES"/>
    <s v="Establecimiento vigilado y controlado"/>
    <s v="VER SIVIGILA"/>
    <s v="VER SIVIGILA"/>
    <s v="KENNEDY"/>
    <s v="C. FEBRERO 2025"/>
    <s v="1750Vigilancia de la salud ambientalKENNEDYC. FEBRERO 2025"/>
    <s v="Mabel A Rueda "/>
    <n v="0"/>
    <n v="75140"/>
    <n v="0"/>
    <n v="40"/>
    <n v="0"/>
    <n v="30056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Acta SQ01C 094418 ID (620883) con concepto  DESFAVORABLE del 15-02-2025,  en consulta en la página del RUES  (https://ruesfront.rues.org.co/), para la matricula mercantil  3355897, la última fecha de renovación corresponde al 2021/03/19, por lo que se debió marcar como NO en la casilla “Presenta matricula"/>
    <m/>
    <m/>
    <m/>
    <n v="0"/>
    <m/>
    <m/>
    <n v="0"/>
  </r>
  <r>
    <s v="RETROSPECTIVO"/>
    <n v="1756"/>
    <x v="2"/>
    <s v="1756Vigilancia de la salud ambiental"/>
    <s v="Línea Seguridad química"/>
    <s v="IVC A FÁBRICAS DE AUTOPARTES DE MENOS DE 20 TRABAJADORES"/>
    <s v="Establecimiento vigilado y controlado"/>
    <s v="VER SIVIGILA"/>
    <s v="VER SIVIGILA"/>
    <s v="KENNEDY"/>
    <s v="C. FEBRERO 2025"/>
    <s v="1756Vigilancia de la salud ambientalKENNEDYC. FEBRERO 2025"/>
    <s v="Mabel A Rueda "/>
    <n v="0"/>
    <n v="60112"/>
    <n v="0"/>
    <n v="5"/>
    <n v="0"/>
    <n v="30056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Acta SQ01C 094454 ID (308975) con concepto  desfavorable 19/02/2025. En el establecimiento DISTRIBUIDORA DE RADIADORES ANIBAL TUNARROSA,  no se registró dentro de los incumplimientos el hallazgo evidenciado en el ítem 4.10. "/>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KENNEDY"/>
    <s v="C. FEBRERO 2025"/>
    <s v="1759Vigilancia de la salud ambientalKENNEDYC. FEBRERO 2025"/>
    <s v="Mabel A Rueda "/>
    <n v="0"/>
    <n v="60112"/>
    <n v="0"/>
    <n v="92"/>
    <n v="0"/>
    <n v="5530304"/>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 el siguiente hallazgo:_x000a__x000a_Acta SQ01C 094387 ID (310651) con concepto  DESFAVORABLE del 06-02-2025,  en consulta en la página del RUES  (https://ruesfront.rues.org.co/), para la matricula mercantil  3457902, la última fecha de renovación corresponde al 2021/11/25, por lo que se debió marcar como NO en la casilla “Presenta matricula. _x000a_Acta SQ01C 094484 ID (440034) con concepto  desfavorable 07/02/2025. En el establecimiento RUSSI REPUESTOS JUNIOR, no se registró dentro de los incumplimientos el hallazgo evidenciado en el ítem 5.10."/>
    <m/>
    <m/>
    <m/>
    <n v="0"/>
    <m/>
    <m/>
    <n v="0"/>
  </r>
  <r>
    <s v="RETROSPECTIVO"/>
    <n v="1205"/>
    <x v="2"/>
    <s v="1205Vigilancia de la salud ambiental"/>
    <s v="Línea Seguridad química"/>
    <s v="IVC A ESTABLECIMIENTOS DE ESTÉTICA FACIAL Y/O CORPORAL Y ESTÉTICA ORNAMENTAL"/>
    <s v="Establecimiento vigilado y controlado"/>
    <s v="VER SIVIGILA"/>
    <s v="VER SIVIGILA"/>
    <s v="PUENTE ARANDA"/>
    <s v="D. MARZO 2025"/>
    <s v="1205Vigilancia de la salud ambientalPUENTE ARANDAD. MARZO 2025"/>
    <s v="Mabel A Rueda "/>
    <n v="0"/>
    <n v="180336"/>
    <n v="0"/>
    <n v="3"/>
    <n v="0"/>
    <n v="541008"/>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Acta SQ03C 037218 ID (755239) con concepto  desfavorable 06/03/2025. En el establecimiento MALEJHA SPA,  , no se registró dentro de los incumplimientos el hallazgo evidenciado en el ítem 3.5"/>
    <m/>
    <m/>
    <m/>
    <n v="0"/>
    <m/>
    <m/>
    <n v="0"/>
  </r>
  <r>
    <s v="RETROSPECTIVO"/>
    <n v="1743"/>
    <x v="2"/>
    <s v="1743Vigilancia de la salud ambiental"/>
    <s v="Línea Seguridad química"/>
    <s v="IVC A INDUSTRIA TEXTIL DE 20 O MAS TRABAJADORES"/>
    <s v="Establecimiento vigilado y controlado"/>
    <s v="VER SIVIGILA"/>
    <s v="VER SIVIGILA"/>
    <s v="PUENTE ARANDA"/>
    <s v="D. MARZO 2025"/>
    <s v="1743Vigilancia de la salud ambientalPUENTE ARANDAD. MARZO 2025"/>
    <s v="Mabel A Rueda "/>
    <n v="0"/>
    <n v="90168"/>
    <n v="0"/>
    <n v="4"/>
    <n v="0"/>
    <n v="36067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En el acta SQ01C095950 (ID 782713) con concepto Favorable con requerimientos del 06-02-2025, mediante oficio con numero de radicado 2025-EE-50442 del 26-05-2025 con el asunto: &quot;Concepto técnico definitivo componente Vigilancia de la Salud Ambiental – febrero-marzo 2025, Subred Sur Occidente. Convenio 4175-2024 GSP-PSPIC, diciembre del 2024 a julio del 2025&quot;, se reportó la siguiente inconsistencia: &quot;Evaluación no coherente de ítems (4.5-4.12)&quot; por el criterio &quot;Características técnicas y calidad&quot;"/>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KENNEDY"/>
    <s v="C. FEBRERO 2025"/>
    <s v="1759Vigilancia de la salud ambientalKENNEDYC. FEBRERO 2025"/>
    <s v="Mabel A Rueda "/>
    <n v="0"/>
    <n v="60112"/>
    <n v="0"/>
    <n v="92"/>
    <n v="0"/>
    <n v="5530304"/>
    <s v="G1"/>
    <n v="1"/>
    <m/>
    <n v="36.689129999999999"/>
    <n v="0"/>
    <n v="2205457"/>
    <n v="2205457"/>
    <s v="Se genera GLOSA  por la diferencia entre el valor mensual reconocido por la Subred y el valor definido por la SDS, de acuerdo con el valor establecido en la columna “1 VALOR BASE 184 HORAS MES”, POR INCUMPLIMIENTO EN LA UNIDAD BASE DE COSTEO DE LOS PRODUCTOS GSP-PSPIC; ya que se evidenció un pago inferior al valor estipulado de acuerdo con la unidad base de costeo (UDC) descrita en la tabla de costos GSP_PSPIC-2024:_x000a_En el mes de febrero de 2025 el colaborador María Paula Jiménez Guzmán, del perfil Profesional universitario 2, realizó 101,5 horas de actividades en el producto &quot;Establecimiento Vigilado y Controlado&quot;  y de acuerdo a las planillas de pago radicadas por la Subred Sur Occidente ESE, no se registran honorarios para este mes por tanto no se reconoció el valor de lo equivalente a 101,5 horas del perfil Profesional universitario 2."/>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C. FEBRERO 2025"/>
    <s v="65Vigilancia de la salud ambientalKENNEDYC. FEBRERO 2025"/>
    <s v="Didier Alexis Santos Lozano"/>
    <n v="0"/>
    <n v="138720"/>
    <n v="0"/>
    <n v="69"/>
    <n v="0"/>
    <n v="9571680"/>
    <s v="G3-3"/>
    <n v="1"/>
    <m/>
    <n v="6"/>
    <n v="0"/>
    <n v="832320"/>
    <n v="832320"/>
    <s v="Se genera Glosa del 100% de cada intervención, por incumplimiento de Anexo 6 Lineamientos Técnicos de la Gestión de la Salud Pública GSP y del Plan de Salud Pública de Intervenciones Colectivas - PSPIC y Módulo de Estándares - SIVIGILA D.C., ya que se evidenció en (6) actas los siguientes hallazgos:_x000a__x000a_Se evidenció incumplimiento en las características de calidad en el diligenciamiento de los instrumentos en acta MS05C017780 con ID 403266 del 10/02/2025 con concepto desfavorable, debido que en acta anexa MS19C017780 el contratista indicó para los ítems 1.4, 1.5, 1.6, 2.2, 3.1, 3.3, 4.2, 4.4 y 4.6 no cumple, sin embargo, no aplicó medida sanitaria de seguridad al área de inyectología_x000a__x000a_Se evidenció incumplimiento en las características de calidad en el diligenciamiento de los instrumentos en acta MS05C017763 con ID 510732 del 03/02/2025 con concepto desfavorable, debido que en la cedula del establecimiento el contratista registro como correo electrónico para notificación “mtmorenon@hotmail.com”, sin embargo, el correo electrónico real es “mtmoreno@hotmail.com”._x000a__x000a_Se evidenció incumplimiento en las características de calidad en el diligenciamiento de los instrumentos en acta MS05C017767 con ID 563556 del 06/02/2025 con concepto desfavorable, debido que en acta anexa MS19C017767 el contratista indico como hallazgo “se evidencia en el área de inyectología guardianes con residuos cortopunzantes y envases, no se garantiza la adecuada disposición final de los residuos de riesgo biológico. No presenta documentación de empresa gestora de residuos. No presenta manifiestos de recolección de residuos no superiores a un mes”, sin embargo, no se aplicó medida sanitaria de seguridad._x000a__x000a_Se evidenció incumplimiento en las características de calidad en el diligenciamiento de los instrumentos en acta MS05C017753 con ID 333364 del 18/02/2025 con concepto desfavorable, debido que en acta anexa MS19C017753 el contratista indico como hallazgo “no cuenta con contrato de ruta sanitaria. No cuenta con soportes de recolección ni disposición final de residuos peligrosos”, sin embargo, no se aplicó medida sanitaria de seguridad. _x000a__x000a_Se evidenció incumplimiento en las características de calidad en el diligenciamiento de los instrumentos en acta MS05C017796 con ID 412339 del 17/02/2025 con concepto desfavorable, debido que en acta anexa MS19C017796 el contratista indico como hallazgos “no se evidencia en el momento de la visita que el área de inyectología cuente con recipiente algodonero y cubeta y/o bandeja de aplicación. …  no se evidencia durante la visita que el área cuente con jabón líquido u otro sanitizante o producto para la asepsia de las manos, no se evidenciaron toallas desechables… no presenta certificación académica que certifique la capacitación para la aplicación de medicamentos vía intramuscular …. No se evidencia ni contrato con empresa gestión de residuos, ni tampoco manifiesto de recolección mensual”, sin embargo, no se aplicó medida sanitaria de seguridad. _x000a__x000a_Se evidenció incumplimiento en las características de calidad en el diligenciamiento de los instrumentos en acta MS05C017741 con ID 426540 del 12/02/2025 con concepto desfavorable, debido que el contratista indicó para el ítem 5.7 relacionado al cumplimiento del área de inyectología como si cumple, sin embargo, en el ítem 1.1 de acta anexa MS19C017741 indicó no cumple._x000a_"/>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D. MARZO 2025"/>
    <s v="65Vigilancia de la salud ambientalKENNEDYD. MARZO 2025"/>
    <s v="Didier Alexis Santos Lozano"/>
    <n v="0"/>
    <n v="138720"/>
    <n v="0"/>
    <n v="92"/>
    <n v="0"/>
    <n v="12762240"/>
    <s v="G3-3"/>
    <n v="1"/>
    <m/>
    <n v="4"/>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_x000a__x000a_Se evidenció incumplimiento en las características de calidad en el diligenciamiento de los instrumentos en acta MS05C017937 con ID 646763 del 10/03/2025 con concepto desfavorable, debido que el contratista indicó incumplimiento para los ítems 3.1, 3.2, 3.3, 4.1, 4.2, 4.3, 4.4, 4.6, 4.7, sin embargo, no aplico medida sanitaria de seguridad para el área de inyectología._x000a__x000a_Se evidenció incumplimiento en las características de calidad en el diligenciamiento de los instrumentos en acta MS05C017915 con ID 642763 del 10/03/2025 con concepto desfavorable, debido que para el ítem 14.10 se identificó espacio en blanco._x000a__x000a_Se evidenció incumplimiento en las características de calidad en el diligenciamiento de los instrumentos en acta MS05C017919 con ID 702951 del 13/03/2025 con concepto desfavorable, debido que el contratista indicó que para el ítem 5.10.2 no cumple, sin embargo, indicó para el ítem 5.14 el cual evalúa el cumplimiento de la totalidad del bloque como si cumple. Aunado a esto, en la sección de hallazgos y exigencias no se registró hallazgos relacionados al numeral 5.10.2_x000a__x000a_Se evidenció incumplimiento en las características de calidad en el diligenciamiento de los instrumentos en acta MS05C017920 con ID 339688 del 13/03/2025 con concepto favorable con requerimientos, debido a que el contratista indicó que, para el ítem 5.10.1 no cumple con lo establecido, además en la sección de hallazgos y exigencias se registró “no cuenta con adecuada señalización de productos fitoterapéuticos”, sin embargo, para el ítem 3.10 señalo que si cumple, el cual está relacionado con la señalización de áreas._x000a_"/>
    <m/>
    <m/>
    <m/>
    <n v="0"/>
    <m/>
    <m/>
    <n v="0"/>
  </r>
  <r>
    <s v="RETROSPECTIVO"/>
    <n v="69"/>
    <x v="2"/>
    <s v="69Vigilancia de la salud ambiental"/>
    <s v="Línea medicamentos seguros"/>
    <s v="Visitas de IVC a distribuidores de cosméticos"/>
    <s v="Establecimiento vigilado y controlado"/>
    <s v="VER SIVIGILA"/>
    <s v="VER SIVIGILA"/>
    <s v="KENNEDY"/>
    <s v="C. FEBRERO 2025"/>
    <s v="69Vigilancia de la salud ambientalKENNEDYC. FEBRERO 2025"/>
    <s v="Didier Alexis Santos Lozano"/>
    <n v="0"/>
    <n v="49130"/>
    <n v="0"/>
    <n v="20"/>
    <n v="0"/>
    <n v="98260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s el siguiente hallazgo:_x000a__x000a_Se evidenció incumplimiento en las características de calidad en el diligenciamiento de los instrumentos en acta MS12C005521 con ID 828449 del 22/02/2025 con concepto favorable con requerimientos, debido que en la cedula del establecimiento el contratista indico “901808702” como numero de documento del propietario, sin embargo, el número de documento es 901808702-1_x000a_"/>
    <m/>
    <m/>
    <m/>
    <n v="0"/>
    <m/>
    <m/>
    <n v="0"/>
  </r>
  <r>
    <s v="RETROSPECTIVO"/>
    <n v="71"/>
    <x v="2"/>
    <s v="71Vigilancia de la salud ambiental"/>
    <s v="Línea medicamentos seguros"/>
    <s v="Visitas de IVC a distribuidores de productos de higiene doméstica, absorbentes de higiene personal y pañaleras"/>
    <s v="Establecimiento vigilado y controlado"/>
    <s v="VER SIVIGILA"/>
    <s v="VER SIVIGILA"/>
    <s v="KENNEDY"/>
    <s v="C. FEBRERO 2025"/>
    <s v="71Vigilancia de la salud ambientalKENNEDYC. FEBRERO 2025"/>
    <s v="Didier Alexis Santos Lozano"/>
    <n v="0"/>
    <n v="49130"/>
    <n v="0"/>
    <n v="7"/>
    <n v="0"/>
    <n v="343910"/>
    <s v="G3-3"/>
    <n v="1"/>
    <m/>
    <n v="2"/>
    <n v="0"/>
    <n v="98260"/>
    <n v="9826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5C005557 con ID 781490 del 26/02/2025 con concepto favorable con requerimientos, debido que en la cedula del establecimiento se registró como telefono “106880707”, sin embargo, el telefono real es “3106880707”, y no se realizó alguna aclaración sobre esto en el acta._x000a__x000a_Se evidenció incumplimiento en las características de calidad en el diligenciamiento de los instrumentos en acta MS05C005546 con ID 574445 del 25/02/2025 con concepto favorable con requerimientos, debido que en la cedula del establecimiento se registró como nombre del establecimiento “D’mona”, sin embargo, el nombre real es “D’monar” y no se realizó alguna aclaración sobre esto en el acta._x000a_"/>
    <m/>
    <m/>
    <m/>
    <n v="0"/>
    <m/>
    <m/>
    <n v="0"/>
  </r>
  <r>
    <s v="RETROSPECTIVO"/>
    <n v="71"/>
    <x v="2"/>
    <s v="71Vigilancia de la salud ambiental"/>
    <s v="Línea medicamentos seguros"/>
    <s v="Visitas de IVC a distribuidores de productos de higiene doméstica, absorbentes de higiene personal y pañaleras"/>
    <s v="Establecimiento vigilado y controlado"/>
    <s v="VER SIVIGILA"/>
    <s v="VER SIVIGILA"/>
    <s v="PUENTE ARANDA"/>
    <s v="D. MARZO 2025"/>
    <s v="71Vigilancia de la salud ambientalPUENTE ARANDAD. MARZO 2025"/>
    <s v="Didier Alexis Santos Lozano"/>
    <n v="0"/>
    <n v="49130"/>
    <n v="0"/>
    <n v="3"/>
    <n v="0"/>
    <n v="14739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12C005585 con ID 719778 del 25/03/2025 con concepto favorable con requerimientos, debido que el acta anexa MS28C005585 no se encuentra firmada por parte del establecimiento._x000a_"/>
    <m/>
    <m/>
    <m/>
    <n v="0"/>
    <m/>
    <m/>
    <n v="0"/>
  </r>
  <r>
    <s v="RETROSPECTIVO"/>
    <n v="81"/>
    <x v="2"/>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PUENTE ARANDA"/>
    <s v="C. FEBRERO 2025"/>
    <s v="81Vigilancia de la salud ambientalPUENTE ARANDAC. FEBRERO 2025"/>
    <s v="Didier Alexis Santos Lozano"/>
    <n v="0"/>
    <n v="194208"/>
    <n v="0"/>
    <n v="9"/>
    <n v="0"/>
    <n v="1747872"/>
    <s v="G3-3"/>
    <n v="1"/>
    <m/>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09C005912 con ID 391665 del 20/02/2025 con concepto desfavorable, debido a que en acta anexa MH02C006101, en la sección causal de aplicación de medida el funcionario no realizó diferenciación de los productos según la causal de aplicación de medida incumpliendo lo descrito en el instructivo para el diligenciamiento de actas de aplicación de medidas sanitarias de seguridad, levantamiento y anexos, en establecimiento_x000a_"/>
    <m/>
    <m/>
    <m/>
    <n v="0"/>
    <m/>
    <m/>
    <n v="0"/>
  </r>
  <r>
    <s v="RETROSPECTIVO"/>
    <n v="81"/>
    <x v="2"/>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PUENTE ARANDA"/>
    <s v="D. MARZO 2025"/>
    <s v="81Vigilancia de la salud ambientalPUENTE ARANDAD. MARZO 2025"/>
    <s v="Didier Alexis Santos Lozano"/>
    <n v="0"/>
    <n v="194208"/>
    <n v="0"/>
    <n v="11"/>
    <n v="0"/>
    <n v="2136288"/>
    <s v="G3-3"/>
    <n v="1"/>
    <m/>
    <n v="2"/>
    <n v="0"/>
    <n v="388416"/>
    <n v="388416"/>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2) actas los siguientes hallazgos:_x000a__x000a_Se evidenció incumplimiento en las características de calidad en el diligenciamiento de los instrumentos en acta MS09C005963 con ID 552878 del 25/03/2025 con concepto desfavorable, debido que para la calificación del ítem 9.1 se detectó espacio en blanco._x000a__x000a_Se evidenció incumplimiento en las características de calidad en el diligenciamiento de los instrumentos en el acta MS09C005970 con ID 694969 del 27/03/2025 con concepto desfavorable, debido a que en acta anexa MH02C006188, en la sección causal de aplicación de medida el funcionario no realizó diferenciación de los productos según la causal de aplicación de medida._x000a_"/>
    <m/>
    <m/>
    <m/>
    <n v="0"/>
    <m/>
    <m/>
    <n v="0"/>
  </r>
  <r>
    <s v="RETROSPECTIVO"/>
    <n v="81"/>
    <x v="2"/>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KENNEDY"/>
    <s v="C. FEBRERO 2025"/>
    <s v="81Vigilancia de la salud ambientalKENNEDYC. FEBRERO 2025"/>
    <s v="Didier Alexis Santos Lozano"/>
    <n v="0"/>
    <n v="194208"/>
    <n v="0"/>
    <n v="22"/>
    <n v="0"/>
    <n v="4272576"/>
    <s v="G3-3"/>
    <n v="1"/>
    <m/>
    <n v="2"/>
    <n v="0"/>
    <n v="388416"/>
    <n v="388416"/>
    <s v="81 - Visita de IVC a Ópticas sin consultorio, Óptica con consultorio, Taller óptico y/o comercializadores de dispositivos médicos sobre medida para la salud visual y ocular Kennedy G3-3 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9C005891, con ID 547252 del 11/02/2025 con concepto desfavorable, debido que el contratista indicó en la cedula del establecimiento tipo de establecimiento óptica sin consultorio, sin embargo, en el bloque 15 indicó que el establecimiento no cuenta con habilitación y en exigencias indicó “se evidencia espacio dotado de equipos de consultorio de optometría sin habilitación”. Aunado a esto, indicó que el establecimiento no cuenta con director científico sin embargo no aplicó medida sanitaria de seguridad._x000a__x000a_Se evidenció incumplimiento en las características de calidad en el diligenciamiento de los instrumentos en acta MS09C005882, con ID 827413 del 06/02/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para consultorio de optometría en lugar no autorizado, ya que no tienen habilitación”._x000a_"/>
    <m/>
    <m/>
    <m/>
    <n v="0"/>
    <m/>
    <m/>
    <n v="0"/>
  </r>
  <r>
    <s v="RETROSPECTIVO"/>
    <n v="81"/>
    <x v="2"/>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KENNEDY"/>
    <s v="D. MARZO 2025"/>
    <s v="81Vigilancia de la salud ambientalKENNEDYD. MARZO 2025"/>
    <s v="Didier Alexis Santos Lozano"/>
    <n v="0"/>
    <n v="194208"/>
    <n v="0"/>
    <n v="22"/>
    <n v="0"/>
    <n v="4272576"/>
    <s v="G3-3"/>
    <n v="1"/>
    <m/>
    <n v="2"/>
    <n v="0"/>
    <n v="388416"/>
    <n v="3884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9C005999, con ID 830176 del 17/03/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de consultorio de consultorio de optometría en lugar no autorizado, ya que no se encuentra habilitado el consultorio”._x000a__x000a_Se evidenció incumplimiento en las características de calidad en el diligenciamiento de los instrumentos en acta MS09C005941 con ID 703047 del 04/03/2025 con concepto desfavorable, debido que en la cedula del establecimiento se registró como dirección “KR 71D 6 94 LC 2505”, sin embargo, la dirección real es “KR 71D 6 94 SUR LC 2505” y no se realizó alguna aclaración sobre dicha situación en el acta._x000a_"/>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C. FEBRERO 2025"/>
    <s v="65Vigilancia de la salud ambientalBOSAC. FEBRERO 2025"/>
    <s v="Andrés Felipe López Rodríguez"/>
    <n v="0"/>
    <n v="138720"/>
    <n v="0"/>
    <n v="33"/>
    <n v="0"/>
    <n v="4577760"/>
    <s v="G3-3"/>
    <n v="1"/>
    <m/>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5C017859, ID: 367246 – Concepto: Favorable con Requerimientos (FR), se identificó una incongruencia en el diligenciamiento del acta, específicamente en el ítem 13.10, correspondiente al totalizador del bloque 13 – Almacenamiento, en los ítems 13.1 al 13.9 se registra cumplimiento en todos los criterios evaluados, sin embargo, en el punto 20.5 &quot;Observaciones de quien realiza la visita&quot;, se consigna la siguiente corrección: “Se aclara que el ítem 13.10 se marca como no”, lo cual resulta contradictorio, ya que el totalizador debe reflejar el cumplimiento global del bloque, y todos los ítems previos fueron marcados como cumplidos."/>
    <m/>
    <m/>
    <m/>
    <n v="0"/>
    <m/>
    <m/>
    <n v="0"/>
  </r>
  <r>
    <s v="RETROSPECTIVO"/>
    <n v="69"/>
    <x v="2"/>
    <s v="69Vigilancia de la salud ambiental"/>
    <s v="Línea medicamentos seguros"/>
    <s v="Visitas de IVC a distribuidores de cosméticos"/>
    <s v="Establecimiento vigilado y controlado"/>
    <s v="VER SIVIGILA"/>
    <s v="VER SIVIGILA"/>
    <s v="BOSA"/>
    <s v="C. FEBRERO 2025"/>
    <s v="69Vigilancia de la salud ambientalBOSAC. FEBRERO 2025"/>
    <s v="Andrés Felipe López Rodríguez"/>
    <n v="0"/>
    <n v="49130"/>
    <n v="0"/>
    <n v="20"/>
    <n v="0"/>
    <n v="982600"/>
    <s v="G3-3"/>
    <n v="1"/>
    <m/>
    <n v="2"/>
    <n v="0"/>
    <n v="98260"/>
    <n v="98260"/>
    <s v="Se genera Glosa del 100% de cada intervención, por incumplimiento de Anexo 6 Lineamientos Técnicos de la Gestión de la Salud Pública GSP y del Plan de Salud Pública de Intervenciones Colectivas - PSPIC y Módulo de Estándares - SIVIGILA D.C., ya que se evidenció en (2) acta el siguiente hallazgo: _x000a__x000a_Actas MS12C005510 (ID: 828131) y MS12C005501 (ID: 815276) – Concepto: Favorable con Requerimientos (FR), se identificó una incongruencia en el diligenciamiento del bloque 2 – Saneamiento de Edificaciones, específicamente en el ítem 2.13, que corresponde al totalizador del bloque. Este fue marcado como cumplido, a pesar de que los ítems 2.5 y 2.6 fueron registrados como no cumplidos, lo cual genera una inconsistencia en la evaluación del cumplimiento del bloque."/>
    <m/>
    <m/>
    <m/>
    <n v="0"/>
    <m/>
    <m/>
    <n v="0"/>
  </r>
  <r>
    <s v="RETROSPECTIVO"/>
    <n v="71"/>
    <x v="2"/>
    <s v="71Vigilancia de la salud ambiental"/>
    <s v="Línea medicamentos seguros"/>
    <s v="Visitas de IVC a distribuidores de productos de higiene doméstica, absorbentes de higiene personal y pañaleras"/>
    <s v="Establecimiento vigilado y controlado"/>
    <s v="VER SIVIGILA"/>
    <s v="VER SIVIGILA"/>
    <s v="BOSA"/>
    <s v="C. FEBRERO 2025"/>
    <s v="71Vigilancia de la salud ambientalBOSAC. FEBRERO 2025"/>
    <s v="Andrés Felipe López Rodríguez"/>
    <n v="0"/>
    <n v="49130"/>
    <n v="0"/>
    <n v="6"/>
    <n v="0"/>
    <n v="29478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Acta MS12C005493, ID: 701847 – Concepto: Favorable con Requerimientos (FR), se identificó que el establecimiento presenta un historial de dos conceptos sanitarios consecutivos Favorables con Requerimientos, con fechas del 24/06/2023 y 22/07/2024, a pesar de esta reiteración, en la presente visita se vuelve a otorgar el mismo concepto, sin evidencia de un análisis técnico que justifique la no evolución del concepto sanitario."/>
    <m/>
    <m/>
    <m/>
    <n v="0"/>
    <m/>
    <m/>
    <n v="0"/>
  </r>
  <r>
    <s v="RETROSPECTIVO"/>
    <n v="79"/>
    <x v="2"/>
    <s v="79Vigilancia de la salud ambiental"/>
    <s v="Línea medicamentos seguros"/>
    <s v="Visitas de IVC a tiendas naturistas"/>
    <s v="Establecimiento vigilado y controlado"/>
    <s v="VER SIVIGILA"/>
    <s v="VER SIVIGILA"/>
    <s v="BOSA"/>
    <s v="C. FEBRERO 2025"/>
    <s v="79Vigilancia de la salud ambientalBOSAC. FEBRERO 2025"/>
    <s v="Andrés Felipe López Rodríguez"/>
    <n v="0"/>
    <n v="104040"/>
    <n v="0"/>
    <n v="16"/>
    <n v="0"/>
    <n v="166464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5C017817, ID: 803389 – Concepto: Favorable con Requerimientos (FR), se evidenció que el establecimiento cuenta con dos conceptos sanitarios previos Favorables con Requerimientos, correspondientes a las visitas realizadas el 02/07/2024 y el 13/01/2025, a pesar de esta reiteración, en la presente visita se vuelve a otorgar el mismo concepto, sin evidencia de un análisis técnico que justifique la no evolución del concepto sanitario."/>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C. FEBRERO 2025"/>
    <s v="65Vigilancia de la salud ambientalFONTIBONC. FEBRERO 2025"/>
    <s v="Andrés Felipe López Rodríguez"/>
    <n v="0"/>
    <n v="138720"/>
    <n v="0"/>
    <n v="25"/>
    <n v="0"/>
    <n v="3468000"/>
    <s v="G3-3"/>
    <n v="1"/>
    <m/>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5C017817, ID: 803389 – Concepto: Favorable con Requerimientos (FR), se evidenció que el establecimiento cuenta con dos conceptos sanitarios previos Favorables con Requerimientos, correspondientes a las visitas realizadas el 02/07/2024 y el 13/01/2025, a pesar de esta reiteración, en la presente visita se vuelve a otorgar el mismo concepto, sin evidencia de un análisis técnico que justifique la no evolución del concepto sanitario."/>
    <m/>
    <m/>
    <m/>
    <n v="0"/>
    <m/>
    <m/>
    <n v="0"/>
  </r>
  <r>
    <s v="RETROSPECTIVO"/>
    <n v="68"/>
    <x v="2"/>
    <s v="68Vigilancia de la salud ambiental"/>
    <s v="Línea medicamentos seguros"/>
    <s v="Visitas de IVC a depósitos de drogas (Incluye operativos logísticos y depósitos que almacenen y/o reenvasen materias primas de uso farmacéutico)"/>
    <s v="Establecimiento vigilado y controlado"/>
    <s v="VER SIVIGILA"/>
    <s v="VER SIVIGILA"/>
    <s v="FONTIBON"/>
    <s v="C. FEBRERO 2025"/>
    <s v="68Vigilancia de la salud ambientalFONTIBONC. FEBRERO 2025"/>
    <s v="Andrés Felipe López Rodríguez"/>
    <n v="0"/>
    <n v="277440"/>
    <n v="0"/>
    <n v="3"/>
    <n v="0"/>
    <n v="832320"/>
    <s v="G3-3"/>
    <n v="1"/>
    <m/>
    <n v="2"/>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2) acta el siguiente hallazgo: _x000a__x000a_MS04C001420 (ID: 442152) – Concepto: Favorable (F) y acta MS04C001418 (ID: 350052) – Concepto: Favorable con Requerimientos (FR), se evidenció que ambas visitas corresponden a solicitudes realizadas por el interesado, sin embargo, en el acta MS04 no se registró la anotación correspondiente, que permita identificar con claridad el tipo de solicitud atendida. Adicionalmente, se encontró anexado en ambos casos el formato de arqueo de medicamentos, lo cual indica que las visitas correspondían al trámite de autorización para el manejo de medicamentos de control especial, sin embargo, en el ítem de observaciones del acta MS04 no se registró la nota requerida conforme a la ficha técnica de la Línea de Medicamentos Seguros: “Se realiza visita con el fin de verificar condiciones mínimas para el manejo de medicamentos de control especial,” lo que afecta la trazabilidad del proceso."/>
    <m/>
    <m/>
    <m/>
    <n v="0"/>
    <m/>
    <m/>
    <n v="0"/>
  </r>
  <r>
    <s v="RETROSPECTIVO"/>
    <n v="69"/>
    <x v="2"/>
    <s v="69Vigilancia de la salud ambiental"/>
    <s v="Línea medicamentos seguros"/>
    <s v="Visitas de IVC a distribuidores de cosméticos"/>
    <s v="Establecimiento vigilado y controlado"/>
    <s v="VER SIVIGILA"/>
    <s v="VER SIVIGILA"/>
    <s v="FONTIBON"/>
    <s v="C. FEBRERO 2025"/>
    <s v="69Vigilancia de la salud ambientalFONTIBONC. FEBRERO 2025"/>
    <s v="Andrés Felipe López Rodríguez"/>
    <n v="0"/>
    <n v="49130"/>
    <n v="0"/>
    <n v="6"/>
    <n v="0"/>
    <n v="294780"/>
    <s v="G3-3"/>
    <n v="1"/>
    <m/>
    <n v="3"/>
    <n v="0"/>
    <n v="147390"/>
    <n v="147390"/>
    <s v="Se genera Glosa del 100% de cada intervención, por incumplimiento de Anexo 6 Lineamientos Técnicos de la Gestión de la Salud Pública GSP y del Plan de Salud Pública de Intervenciones Colectivas - PSPIC y Módulo de Estándares - SIVIGILA D.C., ya que se evidenció en (3) acta el siguiente hallazgo: _x000a__x000a_Acta MS12C005515 – ID: 828167 – Concepto: Favorable con Requerimientos (FR)_x000a_Se identificó que el diligenciamiento del acta presenta espacios en blanco en el ítem 2.13, correspondiente al totalizador del bloque de saneamiento de edificaciones._x000a__x000a_Acta MS12C005513 – ID: 352418 – Concepto: Favorable con Requerimientos (FR), se evidenció que el establecimiento presenta historial de conceptos sanitarios Favorables con Requerimientos, correspondientes a las visitas realizadas el 07/07/2022 y el 16/11/2023, a pesar de esta reiteración, en la presente visita se vuelve a otorgar el mismo concepto, sin evidencia de un análisis técnico que justifique la no evolución del concepto sanitario._x000a__x000a_Acta MS12C005511 – ID: 573397 – Concepto: Favorable con Requerimientos (FR), se identificó que el establecimiento cuenta con antecedentes de conceptos Favorables con Requerimientos en visitas anteriores realizadas el 05/10/2022 y el 14/12/2023, a pesar de esta reiteración, en la presente visita se vuelve a otorgar el mismo concepto, sin evidencia de un análisis técnico que justifique la no evolución del concepto sanitario."/>
    <m/>
    <m/>
    <m/>
    <n v="0"/>
    <m/>
    <m/>
    <n v="0"/>
  </r>
  <r>
    <s v="RETROSPECTIVO"/>
    <n v="79"/>
    <x v="2"/>
    <s v="79Vigilancia de la salud ambiental"/>
    <s v="Línea medicamentos seguros"/>
    <s v="Visitas de IVC a tiendas naturistas"/>
    <s v="Establecimiento vigilado y controlado"/>
    <s v="VER SIVIGILA"/>
    <s v="VER SIVIGILA"/>
    <s v="FONTIBON"/>
    <s v="C. FEBRERO 2025"/>
    <s v="79Vigilancia de la salud ambientalFONTIBONC. FEBRERO 2025"/>
    <s v="Andrés Felipe López Rodríguez"/>
    <n v="0"/>
    <n v="104040"/>
    <n v="0"/>
    <n v="7"/>
    <n v="0"/>
    <n v="72828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7C002222 – ID: 350295 – Concepto: Favorable con Requerimientos (FR), se evidenció que el establecimiento presenta un historial de conceptos sanitarios Favorables con Requerimientos (FR) en las visitas realizadas el 18/05/2022 y el 21/02/2023, sin embargo, en la presente intervención se vuelve a emitir el mismo concepto sin incluir observaciones o justificaciones técnicas que expliquen la reiteración del concepto sanitario."/>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D. MARZO 2025"/>
    <s v="65Vigilancia de la salud ambientalBOSAD. MARZO 2025"/>
    <s v="Andrés Felipe López Rodríguez"/>
    <n v="0"/>
    <n v="138720"/>
    <n v="0"/>
    <n v="45"/>
    <n v="0"/>
    <n v="6242400"/>
    <s v="G3-3"/>
    <n v="1"/>
    <m/>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5C017935 – ID: 365927 – Concepto: Favorables con Requerimientos (FR), se verificó que el establecimiento cuenta con dos conceptos sanitarios previos Favorables con Requerimientos (FR) en visitas realizadas el 04/02/2024 y el 14/08/2024, sin embargo, en la presente intervención se vuelve a emitir el mismo concepto sin incluir observaciones o justificaciones técnicas que expliquen la reiteración del concepto sanitario."/>
    <m/>
    <m/>
    <m/>
    <n v="0"/>
    <m/>
    <m/>
    <n v="0"/>
  </r>
  <r>
    <s v="RETROSPECTIVO"/>
    <n v="69"/>
    <x v="2"/>
    <s v="69Vigilancia de la salud ambiental"/>
    <s v="Línea medicamentos seguros"/>
    <s v="Visitas de IVC a distribuidores de cosméticos"/>
    <s v="Establecimiento vigilado y controlado"/>
    <s v="VER SIVIGILA"/>
    <s v="VER SIVIGILA"/>
    <s v="BOSA"/>
    <s v="D. MARZO 2025"/>
    <s v="69Vigilancia de la salud ambientalBOSAD. MARZO 2025"/>
    <s v="Andrés Felipe López Rodríguez"/>
    <n v="0"/>
    <n v="49130"/>
    <n v="0"/>
    <n v="20"/>
    <n v="0"/>
    <n v="98260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12C005600 – ID: 733329 – Concepto: Favorable con Requerimientos (FR), se identificó que el establecimiento presenta dos conceptos sanitarios previos Favorables con Requerimientos (FR) correspondientes a las visitas realizadas el 11/04/2022 y el 03/05/2023, sin embargo, en la presente intervención se vuelve a emitir el mismo concepto sin incluir observaciones o justificaciones técnicas que expliquen la reiteración del concepto sanitario."/>
    <m/>
    <m/>
    <m/>
    <n v="0"/>
    <m/>
    <m/>
    <n v="0"/>
  </r>
  <r>
    <s v="RETROSPECTIVO"/>
    <n v="75"/>
    <x v="2"/>
    <s v="75Vigilancia de la salud ambiental"/>
    <s v="Línea medicamentos seguros"/>
    <s v="Visitas de IVC a farmacias homeopáticas nivel I"/>
    <s v="Establecimiento vigilado y controlado"/>
    <s v="VER SIVIGILA"/>
    <s v="VER SIVIGILA"/>
    <s v="FONTIBON"/>
    <s v="D. MARZO 2025"/>
    <s v="75Vigilancia de la salud ambientalFONTIBOND. MARZO 2025"/>
    <s v="Andrés Felipe López Rodríguez"/>
    <n v="0"/>
    <n v="104040"/>
    <n v="0"/>
    <n v="1"/>
    <n v="0"/>
    <n v="10404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6C000169 – ID: 707413 – Concepto: Desfavorable (D), se evidenció que el establecimiento cuenta con un Director Técnico identificado como Auxiliar en Servicios Farmacéuticos (ASF). Sin embargo, de acuerdo con la normativa vigente, para este tipo de establecimientos el Director Técnico debe ser un Químico Farmacéutico (QF) o Regente de Farmacia (RF), ante este incumplimiento crítico, se debió aplicar una medida sanitaria de seguridad."/>
    <m/>
    <m/>
    <m/>
    <n v="0"/>
    <m/>
    <m/>
    <n v="0"/>
  </r>
  <r>
    <s v="RETROSPECTIVO"/>
    <n v="1067"/>
    <x v="2"/>
    <s v="1067Vigilancia de la salud ambiental"/>
    <s v="Aspectos administrativos"/>
    <s v="Técnico Sisvea"/>
    <s v="Gestión de vigilancia de la Salud Ambiental"/>
    <s v="VER SIVIGILA"/>
    <s v="VER SIVIGILA"/>
    <s v="BOSA"/>
    <s v="C. FEBRERO 2025"/>
    <s v="1067Vigilancia de la salud ambientalBOSAC. FEBRERO 2025"/>
    <s v="Iván Garzón"/>
    <n v="0"/>
    <n v="3616139"/>
    <n v="0"/>
    <n v="3"/>
    <n v="0"/>
    <n v="10848417"/>
    <s v="G6-2"/>
    <n v="1"/>
    <m/>
    <n v="3"/>
    <n v="0"/>
    <n v="10848417"/>
    <n v="10848417"/>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5 intervenciones, Eventos Transmisibles de Origen Zoonótico en 1 intervención, Seguridad Química en 4 intervenciones y Medicamentos Seguros en 2 intervenciones. 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4-EE-47562 del 20/05/2025 y 2025-EE-50442 del 26/05/2025, en los que se comunicó que persistieron los hallazgos en la información ingresada por parte de la Subred de Servicios de Salud Sur Occidente en el aplicativo SIVIGILA D.C, , en la que se vieron afectadas las líneas de Aire Ruido y Radiación Electromagnética en 21 intervenciones, Alimentos Sanos y Seguros en 53 intervenciones, Calidad del Agua y Saneamiento Básico en 4 intervenciones, Seguridad Química en 9 intervenciones y Medicamentos Seguros en 1 intervención._x000a__x000a_Se aclara que la sumatoria de los conceptos técnicos definitivos y los hallazgos generados por las diferentes líneas de intervención, supera el valor ejecutado por Técnico Sisvea, sin embargo, el valor de la glosa para el mes de febrero de 2025 se establece por el 100% de la meta ejecutada en el informe de gestión. Lo anterior en concordancia con lo descrito en el anexo 9 criterios de glosas._x000a__x000a_El cálculo de meta afectada se realizó sobre el valor reportado en el informe de gestión en la intervención Técnico SISVEA. Las inconsistencias reportadas de las diferentes líneas de intervención se encuentran en el archivo anexo de glosas iniciales."/>
    <m/>
    <m/>
    <m/>
    <n v="0"/>
    <m/>
    <m/>
    <n v="0"/>
  </r>
  <r>
    <s v="RETROSPECTIVO"/>
    <n v="1067"/>
    <x v="2"/>
    <s v="1067Vigilancia de la salud ambiental"/>
    <s v="Aspectos administrativos"/>
    <s v="Técnico Sisvea"/>
    <s v="Gestión de vigilancia de la Salud Ambiental"/>
    <s v="VER SIVIGILA"/>
    <s v="VER SIVIGILA"/>
    <s v="BOSA"/>
    <s v="D. MARZO 2025"/>
    <s v="1067Vigilancia de la salud ambientalBOSAD. MARZO 2025"/>
    <s v="Iván Garzón"/>
    <n v="0"/>
    <n v="3616139"/>
    <n v="0"/>
    <n v="3"/>
    <n v="0"/>
    <n v="10848417"/>
    <s v="G6-2"/>
    <n v="1"/>
    <m/>
    <n v="2.6892229529893625"/>
    <n v="0"/>
    <n v="9724604"/>
    <n v="9724604"/>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Alimentos Sanos y Seguros en 2 intervenciones, Eventos Transmisibles de Origen Zoonótico en 3 intervenciones, Calidad del Agua y Saneamiento Básico en 2 intervenciones, Medicamentos Seguros en 2 intervenciones y Seguridad Química en 9 intervenciones. 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4-EE-5181 del 28/05/2025 y 2025-EE-50442 del 26/05/2025, en los que se comunicó que persistieron los hallazgos en la información ingresada por parte de la Subred de Servicios de Salud Sur Occidente en el aplicativo SIVIGILA D.C, , en la que se vieron afectadas las líneas de Aire Ruido y Radiación Electromagnética en 51 intervenciones, Alimentos Sanos y Seguros en 16 intervenciones, Calidad del Agua y Saneamiento Básico en 11 intervenciones, Eventos Transmisibles de Origen Zoonótico en 1 intervención, Medicamentos Seguros en 8 intervenciones y Seguridad Química en 20 intervenciones._x000a__x000a_El cálculo de meta afectada se realizó sobre el valor reportado en el informe de gestión en la intervención Técnico SISVEA. Las inconsistencias reportadas de las diferentes líneas de intervención se encuentran en el archivo anexo de glosas iniciales."/>
    <m/>
    <m/>
    <m/>
    <n v="0"/>
    <m/>
    <m/>
    <n v="0"/>
  </r>
  <r>
    <s v="RETROSPECTIVO"/>
    <n v="1063"/>
    <x v="2"/>
    <s v="1063Vigilancia de la salud ambiental"/>
    <s v="Aspectos administrativos"/>
    <s v="Digitador Sisvea"/>
    <s v="Gestión de vigilancia de la Salud Ambiental"/>
    <s v="VER SIVIGILA"/>
    <s v="VER SIVIGILA"/>
    <s v="BOSA"/>
    <s v="C. FEBRERO 2025"/>
    <s v="1063Vigilancia de la salud ambientalBOSAC. FEBRERO 2025"/>
    <s v="Iván Garzón"/>
    <n v="0"/>
    <n v="2552457"/>
    <n v="0"/>
    <n v="11"/>
    <n v="0"/>
    <n v="28077027"/>
    <s v="G7-2"/>
    <n v="1"/>
    <m/>
    <n v="2.193551546607837"/>
    <n v="0"/>
    <n v="5598946"/>
    <n v="5598946"/>
    <s v="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3 en Seguridad Química. _x000a__x000a_Adicionalmente:_x000a__x000a_Se genera glosa por Bases de datos Vs soportes en medio físico del 50% del valor de cada intervención por la no concordancia entre Bases de datos Vs. Soportes en medio físico, ya que se evidenciaron inconsistencias así: 20 en Aire Ruido y Radiación Electromagnética, 5 en Calidad del Agua y Saneamiento Básico, 2 en Eventos Transmisibles de Origen Zoonótico, 4 en Alimentos Sanos y Seguros, 41 en Seguridad Química y 6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0"/>
    <m/>
    <m/>
    <n v="0"/>
  </r>
  <r>
    <s v="RETROSPECTIVO"/>
    <n v="1063"/>
    <x v="2"/>
    <s v="1063Vigilancia de la salud ambiental"/>
    <s v="Aspectos administrativos"/>
    <s v="Digitador Sisvea"/>
    <s v="Gestión de vigilancia de la Salud Ambiental"/>
    <s v="VER SIVIGILA"/>
    <s v="VER SIVIGILA"/>
    <s v="BOSA"/>
    <s v="D. MARZO 2025"/>
    <s v="1063Vigilancia de la salud ambientalBOSAD. MARZO 2025"/>
    <s v="Iván Garzón"/>
    <n v="0"/>
    <n v="2552457"/>
    <n v="0"/>
    <n v="11"/>
    <n v="0"/>
    <n v="28077027"/>
    <s v="G7-2"/>
    <n v="1"/>
    <m/>
    <n v="1.3664551449838331"/>
    <n v="0"/>
    <n v="3487818"/>
    <n v="3487818"/>
    <s v="Se genera glosa por Bases de datos Vs soportes en medio físico del 100% del valor de cada intervención por la no concordancia entre Bases de datos Vs. Soportes en medio físico, ya que se evidenciaron inconsistencias en acciones de Vigilancia intensificada así: 1 en Alimentos Sanos y Seguros y 2 en Seguridad Química._x000a__x000a_Adicionalmente:_x000a__x000a_Se genera glosa por Bases de datos Vs soportes en medio físico del 50% del valor de cada intervención por la no concordancia entre Bases de datos Vs. Soportes en medio físico, ya que se evidenciaron inconsistencias así: 9 en Aire Ruido y Radiación Electromagnética, 2 en Calidad del Agua y Saneamiento Básico, 5 en Alimentos Sanos y Seguros, 37 en Seguridad Química, 4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0"/>
    <m/>
    <m/>
    <n v="0"/>
  </r>
  <r>
    <s v="RETROSPECTIVO"/>
    <n v="1066"/>
    <x v="2"/>
    <s v="1066Vigilancia de la salud ambiental"/>
    <s v="Aspectos administrativos"/>
    <s v="Referencia de la Vigilancia de la Salud Ambiental"/>
    <s v="Gestión de vigilancia de la Salud Ambiental"/>
    <s v="VER SIVIGILA"/>
    <s v="VER SIVIGILA"/>
    <s v="FONTIBON"/>
    <s v="C. FEBRERO 2025"/>
    <s v="1066Vigilancia de la salud ambientalFONTIBONC. FEBRER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5 en Eventos Transmisibles de Origen Zoonótico, 10 en Aire Ruido y Radiaciones Electromagnéticas, 1 Seguridad Química, 24 Calidad del Agua y Saneamiento Básico, 4 Alimentos Sanos y Seguros y 2 en Aspectos Administrativos._x000a__x000a_Las inconsistencias reportadas se encuentran en el archivo de glosas iniciales."/>
    <m/>
    <m/>
    <m/>
    <n v="0"/>
    <m/>
    <m/>
    <n v="0"/>
  </r>
  <r>
    <s v="RETROSPECTIVO"/>
    <n v="1066"/>
    <x v="2"/>
    <s v="1066Vigilancia de la salud ambiental"/>
    <s v="Aspectos administrativos"/>
    <s v="Referencia de la Vigilancia de la Salud Ambiental"/>
    <s v="Gestión de vigilancia de la Salud Ambiental"/>
    <s v="VER SIVIGILA"/>
    <s v="VER SIVIGILA"/>
    <s v="FONTIBON"/>
    <s v="D. MARZO 2025"/>
    <s v="1066Vigilancia de la salud ambientalFONTIBOND. MARZ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9 en Eventos Transmisibles de Origen Zoonótico, 15 Calidad del Agua y Saneamiento Básico, 9 en Aire Ruido y Radiaciones Electromagnéticas y 2 en Aspectos Administrativos._x000a__x000a_Las inconsistencias reportadas se encuentran en el archivo de glosas iniciales."/>
    <m/>
    <m/>
    <m/>
    <n v="0"/>
    <m/>
    <m/>
    <n v="0"/>
  </r>
  <r>
    <s v="RETROSPECTIVO"/>
    <n v="1064"/>
    <x v="2"/>
    <s v="1064Vigilancia de la salud ambiental"/>
    <s v="Aspectos administrativos"/>
    <s v="Liderazgo técnico de la Vigilancia de la Salud Ambiental"/>
    <s v="Gestión de vigilancia de la Salud Ambiental"/>
    <s v="VER SIVIGILA"/>
    <s v="VER SIVIGILA"/>
    <s v="PUENTE ARANDA"/>
    <s v="D. MARZO 2025"/>
    <s v="1064Vigilancia de la salud ambientalPUENTE ARANDAD. MARZO 2025"/>
    <s v="Iván Garzón"/>
    <n v="0"/>
    <n v="8082843"/>
    <n v="0"/>
    <n v="12"/>
    <n v="0"/>
    <n v="96994116"/>
    <s v="G3-3"/>
    <n v="0.2"/>
    <m/>
    <n v="1"/>
    <n v="0"/>
    <n v="1616569"/>
    <n v="1616569"/>
    <s v="Se genera Glosa del 20% sobre el valor total del líder de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o:_x000a__x000a_Incumplimiento en las actividades correspondientes a Evaluar de manera trimestral las capacidades técnicas del equipo operativo, con el objetivo de definir acciones correctivas o de mejora. _x000a__x000a_Se estableció por parte de la líder que el 100% de los colaboradores obtuvieron una calificación excelente (5.0), sin embargo, se encontraron falencias en las respuestas a las preguntas que hacen referencia a “Productos de la línea” y “Tipos de establecimientos que pertenecen al IVC a establecimientos que prestan servicios para animales”. _x000a_De acuerdo con lo verificado durante el seguimiento la líder debió definir acciones correctivas o de mejora, especificas a los colaboradores que tuvieron respuestas erróneas a estos puntos, sin embargo, no se evidencio ningún tipo de acción._x000a_Adicionalmente durante la reinducción a uno de los colaboradores que realiza actividades en Control de Vectores se evidencio en el pre y post test con calificación excelente, aun cuando se evidencio error en la respuesta que hace referencia la pregunta “Que es un MIPE”"/>
    <m/>
    <m/>
    <m/>
    <n v="0"/>
    <m/>
    <m/>
    <n v="0"/>
  </r>
  <r>
    <s v="RETROSPECTIVO"/>
    <n v="69"/>
    <x v="0"/>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D. MARZO 2025"/>
    <s v="69Macro, meso y micro gestión de la salud públicaSUBREDD. MARZO 2025"/>
    <s v="Marcela López Hernández"/>
    <n v="11126848"/>
    <n v="11486245.190400001"/>
    <n v="0"/>
    <n v="3.9839841126791393"/>
    <n v="0"/>
    <n v="45761018.352890775"/>
    <s v="G1"/>
    <n v="1"/>
    <m/>
    <n v="0.21420176560886381"/>
    <n v="0"/>
    <n v="2460374"/>
    <n v="2460374"/>
    <s v="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_x000a__x000a_- Técnico 1, Diana Carolina Marín Ruiz, no hay registro de pago de 184 horas de marzo_x000a__x000a_Total: 184 horas técnico 1"/>
    <m/>
    <m/>
    <m/>
    <n v="0"/>
    <m/>
    <m/>
    <n v="0"/>
  </r>
  <r>
    <s v="RETROSPECTIVO"/>
    <n v="71"/>
    <x v="0"/>
    <s v="71Macro, meso y micro gestión de la salud pública"/>
    <s v="ENTORNOS CUIDADORES"/>
    <s v="IMPLEMENTACIÓN CONCEPTUAL, METODOLÓGICA Y TÉCNICA"/>
    <s v="Gestión de la información de Acciones Colectivas en Salud Pública"/>
    <s v="Informe"/>
    <s v="Subred"/>
    <s v="SUBRED"/>
    <s v="D. MARZO 2025"/>
    <s v="71Macro, meso y micro gestión de la salud públicaSUBREDD. MARZO 2025"/>
    <s v="erica borda"/>
    <n v="82832384"/>
    <n v="85507870.003199995"/>
    <n v="0"/>
    <n v="1"/>
    <n v="0"/>
    <n v="85507870.003199995"/>
    <s v="G1"/>
    <n v="1"/>
    <m/>
    <n v="9.1477666728102102E-3"/>
    <n v="0"/>
    <n v="782206"/>
    <n v="782206"/>
    <s v="Se genera glosa POR INCUMPLIMIENTO EN LA UNIDAD BASE DE COSTEO DE LOS PRODUCTOS GSP-PSPIC, en el producto Gestión de la información de acciones colectivas en salud pública, por la diferencia entre el valor mensual reconocido por la Subred al perfil del PSPIC y los valores de referencia descritos en la columna 1 VALOR BASE 184 HORAS MES, ya que se evidenció el no pago de honorarios del perfil de técnico 3 Nataly Dayan González por   78 Horas."/>
    <m/>
    <m/>
    <m/>
    <n v="0"/>
    <m/>
    <m/>
    <n v="0"/>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C. FEBRERO 2025"/>
    <s v="34Entorno cuidador Laboral “Bienestar en nuestro entorno laboral”SUBREDC. FEBRERO 2025"/>
    <s v="SANDRA JIMENEZ ALEJANDRO BUSTOS"/>
    <n v="31731720"/>
    <n v="32756654.556000002"/>
    <n v="0"/>
    <n v="1"/>
    <n v="0"/>
    <n v="32756654.556000002"/>
    <s v="G9"/>
    <n v="0.05"/>
    <m/>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esagregación de meta por localidad, sin afectación de la meta total ejecutada para producto 40 - Tu Bar tu Responsabilidad, ya que la meta reportada en informe de gestión fue de 56 en Distrito, sin embargo, la meta soportada y verificada correspondió a: Fontibón 28, Bosa 5, Kennedy 17 y Subred 6, para un total de 56 intervenciones."/>
    <m/>
    <m/>
    <m/>
    <n v="0"/>
    <m/>
    <m/>
    <n v="0"/>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JIMENEZ ALEJANDRO BUSTOS"/>
    <n v="31731720"/>
    <n v="32756654.556000002"/>
    <n v="0"/>
    <n v="1"/>
    <n v="0"/>
    <n v="32756654.556000002"/>
    <s v="G9"/>
    <n v="0.05"/>
    <m/>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esagregación de meta por localidad, sin afectación de la meta total ejecutada para producto 40 - Tu Bar tu Responsabilidad, ya que la meta reportada en informe de gestión fue de 56 en Distrito, sin embargo, la meta soportada y verificada correspondió a: Fontibón 50 y Subred 6, para un total de 56 intervenciones._x000a__x000a_De igual manera para el producto 37 - Asesoría para la desvinculación del trabajo infantil, Asesoría para el cuidado y la protección de la salud, monitoreo de la desvinculación, monitoreo – seguimiento del efecto, se evidenció que se reportó en el informe de gestión una meta ejecutada de 1.132 distribuida por localidad de la siguiente manera: Fontibón 72, Kennedy 316, Puente Aranda 62 y Bosa 682 y la meta verificada corresponde a: Fontibón 72, Kennedy 316, Puente Aranda 61 y Bosa 683, esto sin afectación de la meta ejecutada en el producto del mes."/>
    <m/>
    <m/>
    <m/>
    <n v="0"/>
    <m/>
    <m/>
    <n v="0"/>
  </r>
  <r>
    <s v="RETROSPECTIVO"/>
    <n v="40"/>
    <x v="3"/>
    <s v="40Entorno cuidador Laboral “Bienestar en nuestro entorno laboral”"/>
    <s v="ENTORNOS CUIDADORES"/>
    <s v="INTER ACCIÓN INTEGRADA PRÁCTICAS DE PROMOCIÓN DEL CUIDADO DE LA SALUD DE LOS TRABAJADORES INFORMALES Y GESTIÓN DEL RIESGO EN LAS UNIDADES DE TRABAJO INFORMAL"/>
    <s v="Tu Bar  tu responsabilidad "/>
    <s v="Asesoría"/>
    <s v="Distrital"/>
    <s v="DISTRITO"/>
    <s v="C. FEBRERO 2025"/>
    <s v="40Entorno cuidador Laboral “Bienestar en nuestro entorno laboral”DISTRITOC. FEBRERO 2025"/>
    <s v="Sandra Jiménez"/>
    <n v="125201"/>
    <n v="129244.9923"/>
    <n v="0"/>
    <n v="56"/>
    <n v="0"/>
    <n v="7237719.5687999995"/>
    <s v="G3"/>
    <n v="1"/>
    <m/>
    <n v="1"/>
    <n v="0"/>
    <n v="129245"/>
    <n v="129245"/>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identificó hallazgo en 1 asesoría:_x000a__x000a_Ficha No. 40902228925 establecimiento “Seventy Five 2” en asesoría con fecha 13/02/2025 por perfil de psicología no se registró el compromiso generado con el usuario del establecimiento el cual es requerido con el fin de evaluar su cumplimiento en las asesorías posteriores."/>
    <m/>
    <m/>
    <m/>
    <n v="0"/>
    <m/>
    <m/>
    <n v="0"/>
  </r>
  <r>
    <s v="RETROSPECTIVO"/>
    <n v="40"/>
    <x v="3"/>
    <s v="40Entorno cuidador Laboral “Bienestar en nuestro entorno laboral”"/>
    <s v="ENTORNOS CUIDADORES"/>
    <s v="INTER ACCIÓN INTEGRADA PRÁCTICAS DE PROMOCIÓN DEL CUIDADO DE LA SALUD DE LOS TRABAJADORES INFORMALES Y GESTIÓN DEL RIESGO EN LAS UNIDADES DE TRABAJO INFORMAL"/>
    <s v="Tu Bar  tu responsabilidad "/>
    <s v="Asesoría"/>
    <s v="Distrital"/>
    <s v="DISTRITO"/>
    <s v="D. MARZO 2025"/>
    <s v="40Entorno cuidador Laboral “Bienestar en nuestro entorno laboral”DISTRITOD. MARZO 2025"/>
    <s v="Sandra Jiménez"/>
    <n v="125201"/>
    <n v="129244.9923"/>
    <n v="0"/>
    <n v="56"/>
    <n v="0"/>
    <n v="7237719.5687999995"/>
    <s v="G3"/>
    <n v="1"/>
    <m/>
    <n v="1"/>
    <n v="0"/>
    <n v="129245"/>
    <n v="129245"/>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identificó hallazgo en 1 asesoría:_x000a__x000a_Ficha No. 40902228928 establecimiento “Wym-wood” en asesoría con fecha 21/03/2025 por perfil de Tecnólogo en Salud Ocupacional no se registró el compromiso generado con el usuario del establecimiento el cual es requerido con el fin de evaluar su cumplimiento en las asesorías posteriores."/>
    <m/>
    <m/>
    <m/>
    <n v="0"/>
    <m/>
    <m/>
    <n v="0"/>
  </r>
  <r>
    <s v="RETROSPECTIVO"/>
    <n v="27"/>
    <x v="3"/>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C. FEBRERO 2025"/>
    <s v="27Entorno cuidador Laboral “Bienestar en nuestro entorno laboral”SUBREDC. FEBRERO 2025"/>
    <s v="SANDRA LEAL"/>
    <n v="60195"/>
    <n v="62139.298499999997"/>
    <n v="0"/>
    <n v="215"/>
    <n v="0"/>
    <n v="13359949.1775"/>
    <s v="G3"/>
    <n v="1"/>
    <m/>
    <n v="1"/>
    <n v="0"/>
    <n v="62139"/>
    <n v="62139"/>
    <s v="Se genera GLOSA POR INCUMPLIMIENTO DE ANEXO 6 LINEAMIENTOS TÉCNICOS DE LA GESTIÓN DE LA SALUD PUBLICA GSP Y DEL PLAN DE SALUD PÚBLICA DE INTERVENCIONES COLECTIVAS – PSPIC Y MODULO DE ESTANDARES - SIVIGILA D.C del 100% del valor ejecutado en el producto en donde se identificó para el mes de febrero de 2025 en la ficha No. 41602229038, en la asesoría de salud del 11/02/2025 por parte de perfil de enfermería, no se diligencio el tamizaje de OMS del trabajador # 3, pero si se reportó tanto en la ficha como en la base de GESI, el cual si debió ser aplicado pues en el lineamiento se refiere que “Tamizaje OMS para la detección del Riesgo Cardiovascular aplicado a todos los trabajadores con edad mayor o igual a 40 años” y la usuaria tiene 56 años de edad."/>
    <m/>
    <m/>
    <m/>
    <n v="0"/>
    <m/>
    <m/>
    <n v="0"/>
  </r>
  <r>
    <s v="RETROSPECTIVO"/>
    <n v="27"/>
    <x v="3"/>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D. MARZO 2025"/>
    <s v="27Entorno cuidador Laboral “Bienestar en nuestro entorno laboral”SUBREDD. MARZO 2025"/>
    <s v="SANDRA LEAL"/>
    <n v="60195"/>
    <n v="62139.298499999997"/>
    <n v="0"/>
    <n v="200"/>
    <n v="0"/>
    <n v="12427859.699999999"/>
    <s v="G3"/>
    <n v="1"/>
    <m/>
    <n v="1"/>
    <n v="0"/>
    <n v="62139"/>
    <n v="62139"/>
    <s v="Se genera GLOSA POR INCUMPLIMIENTO DE ANEXO 6 LINEAMIENTOS TÉCNICOS DE LA GESTIÓN DE LA SALUD PUBLICA GSP Y DEL PLAN DE SALUD PÚBLICA DE INTERVENCIONES COLECTIVAS – PSPIC Y MODULO DE ESTANDARES - SIVIGILA D.C del 100% del valor ejecutado en el producto en donde se evidencio para el mes de marzo de 2025 en la ficha No. 41602229526 en la asesoría de salud del 16/03/2025 por parte de perfil de enfermería se reportó al trabajador No.1 con diligenciamiento del tamizaje de OMS, Findrisk y EPOC y registro en el aplicativo GESI, el cual no corresponde dado que este no fue intervenido por el perfil de enfermería, de igual forma para el trabajador 2, no se evidenció la aplicación del tamizaje para la detección temprana de Diabetes Mellitus – Cuestionario Findrisk en los trabajadores con edad mayor o igual a 18 años y no diagnosticados con diabetes”, como refiere el lineamiento."/>
    <m/>
    <m/>
    <m/>
    <n v="0"/>
    <m/>
    <m/>
    <n v="0"/>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C. FEBRERO 2025"/>
    <s v="74Macro, meso y micro gestión de la salud públicaSUBREDC. FEBRERO 2025"/>
    <s v="Jennifer Jimenez Ladino"/>
    <n v="9478392"/>
    <n v="9784544.0615999997"/>
    <n v="0"/>
    <n v="3"/>
    <n v="0"/>
    <n v="29353632.184799999"/>
    <s v="G3"/>
    <n v="1"/>
    <m/>
    <n v="0.5"/>
    <n v="0"/>
    <n v="4892272"/>
    <n v="4892272"/>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_x000a__x000a_1._x0009_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_x000a__x000a_1)Durante el mes de febrero, se evidenciaron cinco (5) actas de asistencia técnica con incumplimientos en los estándares de calidad, asociados principalmente a inconsistencias en los registros de atención. Los hallazgos específicos fueron los siguientes:_x000a_Duplicidad de registros: Se identificaron soportes correspondientes al mismo día, realizados por la misma profesional y con registro de la misma hora ; estas irregularidades fueron identificadas en las siguientes Instituciones Prestadoras de Servicios de Salud (IPS):_x000a_• Centro de Salud El Porvenir_x000a_• Hospital de Bosa_x000a_• Centro Médico Colsanitas Premium Salitre_x000a_• Centro Médico Colmédica – Sede Salitre_x000a__x000a_Falta de firma: La IPS Virrey Solís IPS S.A – Gran Plaza Bosa no cuenta con la firma del técnico responsable, incumpliendo con los requisitos mínimos de validación documental._x000a_2._x0009_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_x000a__x000a_2)Se identificó en el Anexo 74B.1_AT_Tecnicos_SI_IPS  con incumplimientos de calidad en relación a  la coincidencia de los totales de dosis registrados en los siguientes campos: dosis aplicadas en aplicativo PAI, total de dosis aplicadas esquema No Pos vs el campo de total registros aplicativo Pai 2,0. "/>
    <m/>
    <m/>
    <m/>
    <n v="0"/>
    <m/>
    <m/>
    <n v="0"/>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D. MARZO 2025"/>
    <s v="74Macro, meso y micro gestión de la salud públicaSUBREDD. MARZO 2025"/>
    <s v="Jennifer Jimenez Ladino"/>
    <n v="9478392"/>
    <n v="9784544.0615999997"/>
    <n v="0"/>
    <n v="3"/>
    <n v="0"/>
    <n v="29353632.184799999"/>
    <s v="G3"/>
    <n v="1"/>
    <m/>
    <n v="0.25"/>
    <n v="0"/>
    <n v="2446136"/>
    <n v="244613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_x000a__x000a_1._x0009_Realizar asistencia técnica a IPS (públicas y privadas) en conjunto con el técnico de sistemas de información. _x000a_Donde debe evaluar, avance de coberturas, seguimiento a cohortes y arqueo de medicamentos inmunobiológicos, dispositivos médicos e insumos y priorizar _x000a_tema de acuerdo con las necesidades identificadas.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_x000a__x000a_1) Hallazgos del Mes :Durante el proceso de revisión en el Punto Viajero del Terminal de Transporte de Bosa, se identificaron inconsistencias en los reportes de dosis aplicadas en el acta correspondiente al período comprendido entre el 1° y el 25 de marzo. Las inconsistencias encontradas fueron:_x000a_• El acta reporta la aplicación de 333 dosis dirigidas a la población entre 18 y 59 años. En el aplicativo PAI 2,0, se registraron 348 dosis aplicadas, en la verificación de encuestas realizadas, el total de dosis administradas fueron 349 dosis._x000a_Estas diferencias evidencian debilidades en la consolidación y reporte de la información, lo cual impacta negativamente la confiabilidad de los datos y la gestión del programa."/>
    <m/>
    <m/>
    <m/>
    <n v="0"/>
    <m/>
    <m/>
    <n v="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n v="0"/>
    <n v="1.6630434782608696"/>
    <n v="0"/>
    <n v="10612116.261"/>
    <s v="G3"/>
    <n v="1"/>
    <m/>
    <n v="0.49891304347826088"/>
    <n v="0"/>
    <n v="3183635"/>
    <n v="318363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Realizar supervisión, seguimiento, acompañamiento, y fortalecimiento técnico con priorización de temáticas de acuerdo a los componentes del Programa PAI en terreno, al 100% del talento humano distribuido en las diferentes tácticas de la modalidad extramural. _x000a__x000a_1)Se identificaron incumplimientos en la calidad de los soportes asociados a las listas de chequeo, relacionados con inconsistencias en la cantidad y trazabilidad de los registros presentados. Los principales hallazgos fueron los siguientes:_x000a_• Se evidenciaron cuatro (4) soportes correspondientes a dos técnicas auxiliares de enfermería, con duplicidades en la información._x000a_• El día 19 de febrero, las profesionales reportaron un total de diez (10) listas de chequeo; sin embargo, adicionalmente se encontraron diecinueve (19) listas más con registros del mismo día, todas diligenciadas por la misma profesional. _x000a__x000a_1._x0009_Realizar seguimiento a la gestión de las bases de cohortes realizados por la modalidad extramural, validando que el resultado del seguimiento se encuentre cargado en el aplicativo PAI 2.0. Nota: La SDS dispondrá bases de cohortes y/o de trazador priorizado a las subredes la última semana del mes anterior._x000a__x000a_2) No se identificaron los seguimientos del 100% de la base asignada en el módulo cohorte del aplicativo PAI 2.0, adicional no se identificó la gestión realizada que soporte el motivo de no ingreso, y el no seguimiento correspondiente. _x000a__x000a_2._x0009_Fortalecer alianzas con actores y sectores para impulsar acciones en las diferentes tácticas de la modalidad extramural. _x000a__x000a_3) No se realizó envió al correo de sdspai@saludcapital.gov.co  y referentes de estrategias de la Secretaría Distrital de Salud del Anexo 76.2_micropl_actores_sociales."/>
    <m/>
    <m/>
    <m/>
    <n v="0"/>
    <m/>
    <m/>
    <n v="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3"/>
    <n v="0"/>
    <n v="19143425.412"/>
    <s v="G3"/>
    <n v="1"/>
    <m/>
    <n v="0.60000000000000009"/>
    <n v="0"/>
    <n v="3828685"/>
    <n v="382868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 Durante el mes de marzo se evidenciaron incumplimientos en la calidad de la información registrada en los procesos de vacunación, específicamente en lo relacionado con el manejo y registro de biológicos. Los principales hallazgos fueron los siguientes:_x000a_• Campos incompletos o vacíos en los registros de entrega y recepción de biológicos, especialmente en lo referente al saldo de entrega de neveras, lo cual impide establecer una trazabilidad clara entre lo entregado y lo efectivamente aplicado._x000a_• Incongruencias entre los datos registrados en los formatos oficiales:_x000a_o Anexo 77.1 – Registro Diario de Vacunación en Infancia_x000a_o Anexo 77.2 – Registro Diario de Vacunación en Adultez_x000a_en comparación con la información contenida en el Kardex._x000a_Estas diferencias fueron detectadas en las cuatro localidades evaluadas, lo que evidencia fallas en la consolidación, verificación y consistencia de la información registrada. Dichas inconsistencias afectan directamente la calidad de los datos reportados y dificultan una adecuada gestión y seguimiento del programa de vacunación. _x000a__x000a_2._x0009_Realizar seguimiento a la gestión de las bases de cohortes realizados por la modalidad extramural, validando que el resultado del seguimiento se encuentre cargado en el aplicativo PAI 2.0.  Nota: La SDS dispondrá bases de cohortes y/o de trazador priorizado a las subredes la última semana del mes anterior._x000a__x000a_2) No se identificaron los seguimientos del 100% de la base asignada en el módulo cohorte del aplicativo PAI 2.0, adicional no se identificó la gestión realizada que soporte el motivo de no ingreso, y el no seguimiento correspondiente."/>
    <m/>
    <m/>
    <m/>
    <n v="0"/>
    <m/>
    <m/>
    <n v="0"/>
  </r>
  <r>
    <s v="RETROSPECTIVO"/>
    <n v="77"/>
    <x v="0"/>
    <s v="77Macro, meso y micro gestión de la salud pública"/>
    <s v="ENTORNOS CUIDADORES"/>
    <s v="IMPLEMENTACIÓN CONCEPTUAL, METODOLÓGICA Y TÉCNICA"/>
    <s v="Operación de la modalidad extramural del PAI"/>
    <s v="Monitoreo a la modalidad extramural"/>
    <s v="Subred"/>
    <s v="SUBRED"/>
    <s v="C. FEBRERO 2025"/>
    <s v="77Macro, meso y micro gestión de la salud públicaSUBREDC. FEBRERO 2025"/>
    <s v="Jennifer Jimenez Ladino"/>
    <n v="3296912"/>
    <n v="3403402.2576000001"/>
    <n v="0"/>
    <n v="64.070652173913047"/>
    <n v="0"/>
    <n v="218058202.25460002"/>
    <s v="G3"/>
    <n v="1"/>
    <m/>
    <n v="3.9999999999999996"/>
    <n v="0"/>
    <n v="13613609"/>
    <n v="13613609"/>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0 auxiliares de las 64,070652173913 reportadas en el informe de gestión, en los registros de 1 actividad de las 5 establecidas en el lineamiento técnico, a continuación se describe la Subactividad afectada especificando el número de auxiliares: _x000a__x000a_1. Realizar censo de población sujeto del Programa Ampliado de Inmunizaciones donde se incluya cantidad de viviendas, mapa con identificación de manzanas intervenidas y semaforización de cobertura de la táctica casa a casa. Nota: Realizar barrido documentado de _x000a_acuerdo a Programación. _x000a_1) Se identificaron incumplimientos en la calidad de la información registrada en el Anexo 77.4 – Censo de Población Sujeta a Vacunación, los cuales afectan la integridad, trazabilidad y consistencia del proceso de registro. Entre los hallazgos _x000a_más relevantes se destacan: _x000a_• Campos incompletos o sin diligenciar, específicamente en las secciones de dirección de terminación del recorrido, fecha y firmas del responsable, lo que impide verificar la finalización adecuada del censo y compromete la validez del registro. _x000a_• Inconsistencias entre el Anexo 77.4 y el Anexo 77.3 – Consolidado del Censo de Población Sujeta a Vacunación, evidenciando falta de concordancia en los datos consolidados versus los recolectados en terreno. _x000a_• Diferencias entre el número de viviendas visitadas y la población encontrada, registradas en el Anexo 77.4, lo que pone en duda la precisión del barrido territorial y la cobertura real de la actividad. Estos incumplimientos evidencian debilidades en el diligenciamiento de los formatos, así como en los procesos de verificación y consolidación de la información.Total de auxiliares afectadas 12. _x000a__x000a_2. Realizar seguimiento, agendamiento y retroalimentación al Aplicativo PAI 2.0 de las cohortes de no vacunados. _x000a__x000a_2) no se identificaron los seguimientos, agendamientos y retroalimentaciones al aplicativo PAI 2.0 de las cohortes de no vacunados Total de auxiliares afectadas 8. "/>
    <m/>
    <m/>
    <m/>
    <n v="0"/>
    <m/>
    <m/>
    <n v="0"/>
  </r>
  <r>
    <s v="RETROSPECTIVO"/>
    <n v="77"/>
    <x v="0"/>
    <s v="77Macro, meso y micro gestión de la salud pública"/>
    <s v="ENTORNOS CUIDADORES"/>
    <s v="IMPLEMENTACIÓN CONCEPTUAL, METODOLÓGICA Y TÉCNICA"/>
    <s v="Operación de la modalidad extramural del PAI"/>
    <s v="Monitoreo a la modalidad extramural"/>
    <s v="Subred"/>
    <s v="SUBRED"/>
    <s v="D. MARZO 2025"/>
    <s v="77Macro, meso y micro gestión de la salud públicaSUBREDD. MARZO 2025"/>
    <s v="Jennifer Jimenez Ladino"/>
    <n v="3296912"/>
    <n v="3403402.2576000001"/>
    <n v="0"/>
    <n v="63.168478260869563"/>
    <n v="0"/>
    <n v="214987741.52219999"/>
    <s v="G3"/>
    <n v="1"/>
    <m/>
    <n v="1.6"/>
    <n v="0"/>
    <n v="5445444"/>
    <n v="5445444"/>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8 auxiliares de las 63,1684782608696 reportadas en el informe de gestión, en los registros de 1 actividad de las 5 establecidas en el lineamiento técnico, a continuación se describe la Subactividad afectada especificando el número de auxiliares:_x000a_1. Realizar seguimiento, agendamiento y retroalimentación al Aplicativo PAI 2.0 de las cohortes de no vacunados._x000a_1) No se identificaron los seguimientos, agendamientos y retroalimentaciones al aplicativo PAI 2.0 de las cohortes de no_x000a_vacunados Total de auxiliares afectadas 8."/>
    <m/>
    <m/>
    <m/>
    <n v="0"/>
    <m/>
    <m/>
    <n v="0"/>
  </r>
  <r>
    <s v="RETROSPECTIVO"/>
    <n v="73"/>
    <x v="0"/>
    <s v="73Macro, meso y micro gestión de la salud pública"/>
    <s v="ENTORNOS CUIDADORES"/>
    <s v="IMPLEMENTACIÓN CONCEPTUAL, METODOLÓGICA Y TÉCNICA"/>
    <s v="Seguimiento a la implementación del PAI en las localidades"/>
    <s v="Avance mensual al plan de acción"/>
    <s v="Subred"/>
    <s v="SUBRED"/>
    <s v="C. FEBRERO 2025"/>
    <s v="73Macro, meso y micro gestión de la salud públicaSUBREDC. FEBRERO 2025"/>
    <s v="Karen Molano"/>
    <n v="7005616"/>
    <n v="7231897.3968000002"/>
    <s v="GLOSAS"/>
    <n v="2"/>
    <n v="0"/>
    <n v="14463794.7936"/>
    <s v="G3"/>
    <n v="1"/>
    <m/>
    <n v="0.16666666666666699"/>
    <n v="0"/>
    <n v="1205316"/>
    <n v="1205316"/>
    <s v="Se genera GLOSA POR INCUMPLIMIENTO DE ANEXO 6 LINEAMIENTOS TÉCNICOS DE LA GESTIÓN DE LA SALUD PÚBLICA GSP Y DEL PLAN DE SALUD PÚBLICA DE INTERVENCIONES COLECTIVAS - PSPIC Y MÓDULO DE ESTÁNDARES - SIVIGILA D.C, del 100%, en el producto 73 Seguimiento a la implementación del PAI en las localidades, el cual tiene doce (12) actividades, se identificó incumplimiento, en la actividad, Aprobar la solicitud de necesidades de los medicamentos e inmunobiológicos dispositivos médicos e insumos del Programa permanente y Covid19 de las IPS de la subred, la  cual tiene una (1) subactividad, Anexo_78.6_Solicitud_y_aprobacion_IPS, se identificaron campos vacíos en firma, fecha, e inconsistencia en registro de la fecha._x000a_"/>
    <m/>
    <m/>
    <m/>
    <n v="0"/>
    <m/>
    <m/>
    <n v="0"/>
  </r>
  <r>
    <s v="RETROSPECTIVO"/>
    <n v="83"/>
    <x v="0"/>
    <s v="83Macro, meso y micro gestión de la salud pública"/>
    <s v="ENTORNOS CUIDADORES"/>
    <s v="IMPLEMENTACIÓN CONCEPTUAL, METODOLÓGICA Y TÉCNICA"/>
    <s v="Gestión logística para la disposición de insumos y biológicos del PAI"/>
    <s v="Vehículos "/>
    <s v="Distrital"/>
    <s v="DISTRITO"/>
    <s v="C. FEBRERO 2025"/>
    <s v="83Macro, meso y micro gestión de la salud públicaDISTRITOC. FEBRERO 2025"/>
    <s v="Aida Carrillo "/>
    <n v="21000000"/>
    <n v="21678300"/>
    <n v="0"/>
    <n v="1"/>
    <n v="0"/>
    <n v="21678300"/>
    <s v="G3"/>
    <n v="1"/>
    <m/>
    <n v="0.33333333333333331"/>
    <n v="0"/>
    <n v="7226100"/>
    <n v="722610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_x000a_1) Vehículos isotérmicos con capacidad mínima de carga de cada vehículo 1.2 toneladas, que garanticen el transporte de biológicos, dispositivos médicos e insumos del Programa de acuerdo la normativa vigente._x000a__x000a_La subred en el periodo del seguimiento, no contó con auxiliar de carga dando incumplimiento al anexo 6, dado que se verifica en el Anexo_78.9_Lista_De_Chequeo_Vehiculo, y  no se identificaron las firmas correspondientes."/>
    <m/>
    <m/>
    <m/>
    <n v="0"/>
    <m/>
    <m/>
    <n v="0"/>
  </r>
  <r>
    <s v="RETROSPECTIVO"/>
    <n v="83"/>
    <x v="0"/>
    <s v="83Macro, meso y micro gestión de la salud pública"/>
    <s v="ENTORNOS CUIDADORES"/>
    <s v="IMPLEMENTACIÓN CONCEPTUAL, METODOLÓGICA Y TÉCNICA"/>
    <s v="Gestión logística para la disposición de insumos y biológicos del PAI"/>
    <s v="Vehículos "/>
    <s v="Distrital"/>
    <s v="DISTRITO"/>
    <s v="D. MARZO 2025"/>
    <s v="83Macro, meso y micro gestión de la salud públicaDISTRITOD. MARZO 2025"/>
    <s v="Aida Carrillo "/>
    <n v="21000000"/>
    <n v="21678300"/>
    <n v="0"/>
    <n v="1"/>
    <n v="0"/>
    <n v="21678300"/>
    <s v="G3"/>
    <n v="1"/>
    <m/>
    <n v="0.33333333333333331"/>
    <n v="0"/>
    <n v="7226100"/>
    <n v="722610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_x000a_1) Vehículos isotérmicos con capacidad mínima de carga de cada vehículo 1.2 toneladas, que garanticen el transporte de biológicos, dispositivos médicos e insumos del Programa de acuerdo la normativa vigente._x000a__x000a_La subred en el periodo del seguimiento no contó con auxiliar de carga dando incumplimiento al anexo 6, dado que se verifica en el Anexo_78.9_Lista_De_Chequeo_Vehiculo, y no se identificaron las firmas correspondientes. "/>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1"/>
    <n v="0"/>
    <n v="37436095.231200002"/>
    <s v="G10"/>
    <n v="1"/>
    <m/>
    <n v="0.135007709"/>
    <n v="0"/>
    <n v="5054161"/>
    <n v="5054161"/>
    <s v="Se genera GLOSA POR AUSENCIA DE SOPORTES del 100% del valor del producto faltante, porque los productos reportados como desarrollados en el informe de gestión, fueron soportados. Sin embargo, se evidenció ausencia de talento humano de 42 horas del perfil profesional especializado 4 y 184 horas del perfil técnico 2 las cuales no fueron soportadas durante el seguimiento retrospectivo para el periodo del 01 al 28 de febrero del 2025."/>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1"/>
    <n v="0"/>
    <n v="37436095.231200002"/>
    <s v="G10"/>
    <n v="1"/>
    <m/>
    <n v="9.0911989999999998E-2"/>
    <n v="0"/>
    <n v="3403390"/>
    <n v="3403390"/>
    <s v="Se genera GLOSA POR AUSENCIA DE SOPORTES del 100% del valor del producto faltante, porque los productos reportados como desarrollados en el informe de gestión, fueron soportados. Sin embargo, se evidenció ausencia de talento humano de 184 horas del perfil técnico 2, las cuales no fueron soportadas durante el seguimiento retrospectivo para el periodo del 01 al 31 de marzo del 2025."/>
    <m/>
    <m/>
    <m/>
    <n v="0"/>
    <m/>
    <m/>
    <n v="0"/>
  </r>
  <r>
    <s v="RETROSPECTIVO"/>
    <n v="55"/>
    <x v="4"/>
    <s v="55Entorno cuidador educativo “Bienestar en nuestro entorno educativo”"/>
    <s v="ENTORNOS CUIDADORES"/>
    <s v="PROMOCIÓN DE LA SALUD"/>
    <s v="Sonrisa Saludable"/>
    <s v="Sesiones"/>
    <s v="Subred"/>
    <s v="SUBRED"/>
    <s v="D. MARZO 2025"/>
    <s v="55Entorno cuidador educativo “Bienestar en nuestro entorno educativo”SUBREDD. MARZO 2025"/>
    <s v="Anyela Rodriguez"/>
    <n v="139220"/>
    <n v="143716.80600000001"/>
    <n v="0"/>
    <n v="248"/>
    <n v="0"/>
    <n v="35641767.888000004"/>
    <s v="G1"/>
    <n v="1"/>
    <m/>
    <n v="11.35103803"/>
    <n v="0"/>
    <n v="1631335"/>
    <n v="1631335"/>
    <s v="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horas adicionales) del perfil Técnico 1: a las siguientes contratistas (Liz Adriana Diaz Cuevas: 61 horas adicionales) y (Dora Stella Guacaneme Hernández: 61 horas adicionales). Para un total de 122 horas adicionales."/>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1"/>
    <n v="0"/>
    <n v="37436095.231200002"/>
    <s v="G12"/>
    <n v="0.05"/>
    <m/>
    <n v="1"/>
    <n v="0"/>
    <n v="1871805"/>
    <n v="1871805"/>
    <s v="Se genera GLOSA POR BASE DE TALENTO HUMANO del 5% del valor total por el producto, ya que se evidenciaron inconsistencias en la base y el aplicativo de talento humano el seguimiento retrospectivo para el periodo del 01 al 28 de febrero del 2025., según se describen a continuación:_x000a_*En el producto 54 Bienestar en Colegios el profesional universitario 2 (Olga Lucia Dávila Jiménez) no fue cargada en el aplicativo._x000a_*En el producto 55 Sonrisa Saludable los profesionales universitarios 2 (Nivia Maria Osorio Moreno) fue cargada en el aplicativo con 222 horas cuando ejecuto 242 horas, (Diana Maryury Romero Abril) fue cargada en el aplicativo con 219 horas y ejecuto 239 horas. y (Fanny Yasmith Ramírez Ospina) fue cargada en el aplicativo con 183 horas y ejecuto 204 horas._x000a_*En el producto 64 Gestión en los niveles Maso Meso y Micro, fueron reportadas con el perfil Técnico 1 y realizaron acciones con el perfil profesional especializado 4: (Laura Lucia Rubio Rivillas) y con el perfil universitario 2: (Erika Daniela Leal)_x000a_* En el producto 64 Gestión en los niveles Maso Meso y Micro, el perfil técnico 2 (Mary Sofia Silva Cardozo) se reportó en formación académica como bachiller y en los anexos se evidencia diploma de técnico laboral por competencias en auxiliar administrativo._x000a_"/>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1"/>
    <n v="0"/>
    <n v="37436095.231200002"/>
    <s v="G12"/>
    <n v="0.05"/>
    <m/>
    <n v="1"/>
    <n v="0"/>
    <n v="1871805"/>
    <n v="1871805"/>
    <s v="Se genera GLOSA POR BASE DE TALENTO HUMANO del 5% del valor total por el producto, ya que se evidenciaron inconsistencias en la base y el aplicativo de talento humano para el periodo del 01 al 31 de marzo 2025, según se describen a continuación:_x000a_*En el producto 52 Jardín Saludable, cargue de 275 en el aplicativo a la profesional universitaria 2 (Olga Lucia Dávila Jiménez) y ejecuto 263 horas._x000a_*En el producto 53 Salud y Nutrición, la profesional universitaria 2 (Laura Camila Parra D Alemán), fue cargada en el aplicativo, cuando ella presto sus servicios para el producto 57 salud y bienestar._x000a_*En el producto 54 Bienestar en Colegios los profesionales universitarios 2 (Carol Yanella Urrego Martínez Y Nancy Fajardo) fueron cargados en el aplicativo con 0 horas, cuando realizaron 183 horas respectivamente._x000a_*En el producto 55 Sonrisa Saludable los profesionales universitarios 2 (Fanny Yasmith Ramírez Ospina) fue cargada en el aplicativo con 244 horas cuando realizo 245 horas._x000a_"/>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1"/>
    <n v="0"/>
    <n v="37436095.231200002"/>
    <s v="G3"/>
    <n v="1"/>
    <m/>
    <n v="3.3333330000000001E-2"/>
    <n v="0"/>
    <n v="1247870"/>
    <n v="1247870"/>
    <s v="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de la cual se afectó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_x000a_Número de ficha 24614  fecha de captación 24/02/2025 documento de identidad TI número 1028721206; número de ficha 924575 fecha de captación 24/02/2025  documento de identidad TI número 1016718653; número de ficha 924546 fecha de captación 25/02/2025  documento de identidad TI número 1146128949; número de ficha 924367 fecha de captación 21/02/2025 documento de identidad  TI  número 1034663135; número de ficha 923798 fecha de captación 22/02/2025 documento de identidad RC número  1011255348; número de ficha 923790 fecha de captación 22/02/2025  documento de identidad TI  número 1011249421; número de ficha 923601 fecha de captación  21/02/2025 documento de identidad TI    número 1023167835; número de ficha 919492 fecha de captación 15/02/2025 documento de identidad  TI número   1030639587; número de ficha 919069 fecha de captación 15/02/2025 documento de identidad  TI número 1011220081; número de ficha 928629 fecha de captación 28/02/2025 documento de identidad  TI número 1233504318._x000a_"/>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1"/>
    <n v="0"/>
    <n v="37436095.231200002"/>
    <s v="G3"/>
    <n v="1"/>
    <m/>
    <n v="3.3333330000000001E-2"/>
    <n v="0"/>
    <n v="1247870"/>
    <n v="1247870"/>
    <s v="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de la cual se afectó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_x000a_Número de ficha 928438 fecha de captación  1/03/2025 documento de identidad   RC número 1141368950; Número de ficha 937414 fecha de captación  13/03/2025  documento de identidad TI número 1141352935; Número de ficha 937393 fecha de captación   14/03/2025 documento de identidad TI número 1141352448; Número de ficha 937573 fecha de captación  14/03/2025  documento de identidad TI número  1146128699; Número de ficha 938144 fecha de captación  14/03/2025 documento de identidad    RC   número 1012471779; Número de ficha 938243 fecha de captación  14/03/2025  documento de identidad   RC número  1024611009; Número de ficha 938206 fecha de captación   15/03/2025 documento de identidad    TI número  1013146464; Número de ficha 938242 fecha de captación  15/03/2025 documento de identidad TI número   1016727426; Número de ficha 938363 fecha de captación  17/03/2025 documento de identidad TI número 1027537701; Número de ficha 938376 fecha de captación   17/03/2025  documento de identidad TI número 1034669468; Número de ficha 938391 fecha de captación   17/03/2025  documento de identidad  TI número 1034669468; Número de ficha 940658 fecha de captación 19/03/2025 documento de identidad TI número  1012427931_x000a_"/>
    <m/>
    <m/>
    <m/>
    <n v="0"/>
    <m/>
    <m/>
    <n v="0"/>
  </r>
  <r>
    <s v="RETROSPECTIVO"/>
    <n v="42"/>
    <x v="5"/>
    <s v="42Entorno cuidador comunitaria “Bienestar con nuestras comunidades”"/>
    <s v="ENTORNOS CUIDADORES"/>
    <s v="DESARROLLO DE LA INTERACCIÓN INTEGRAL E INTEGRADA EN LA IDENTIFICACIÓN Y GESTIÓN DEL RIESGO INDIVIDUAL Y EN COLECTIVOS."/>
    <s v="Dispositivos comunitarios para el cuidado colectivo para el bienestar"/>
    <s v="SESIONES COLECTIVOS "/>
    <s v="Subred"/>
    <s v="SUBRED"/>
    <s v="D. MARZO 2025"/>
    <s v="42Entorno cuidador comunitaria “Bienestar con nuestras comunidades”SUBREDD. MARZO 2025"/>
    <s v="Yury Moncada "/>
    <n v="154537"/>
    <n v="159528.54509999999"/>
    <n v="0"/>
    <n v="804"/>
    <n v="0"/>
    <n v="128260950.2604"/>
    <s v="G1"/>
    <n v="1"/>
    <m/>
    <n v="2.7240658386722791"/>
    <n v="0"/>
    <n v="434566"/>
    <n v="434566"/>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JOSUE CALEB DUEÑAS GALEANO) correspondiente a: 52 horas adicionales."/>
    <m/>
    <m/>
    <m/>
    <n v="0"/>
    <m/>
    <m/>
    <n v="0"/>
  </r>
  <r>
    <s v="RETROSPECTIVO"/>
    <n v="44"/>
    <x v="5"/>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C. FEBRERO 2025"/>
    <s v="44Entorno cuidador comunitaria “Bienestar con nuestras comunidades”SUBREDC. FEBRERO 2025"/>
    <s v="Johanna Lucila Balaguera Rojas"/>
    <n v="103026016"/>
    <n v="106353756.3168"/>
    <n v="0"/>
    <n v="0.68799999999999994"/>
    <n v="0"/>
    <n v="73171384.345958397"/>
    <s v="G1"/>
    <n v="1"/>
    <m/>
    <n v="7.229153972801901E-3"/>
    <n v="0"/>
    <n v="768848"/>
    <n v="768848"/>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_x000a_*Perfil gestor comunitario (Blanca Cecilia Contreras) correspondiente a: 92 horas"/>
    <m/>
    <m/>
    <m/>
    <n v="0"/>
    <m/>
    <m/>
    <n v="0"/>
  </r>
  <r>
    <s v="RETROSPECTIVO"/>
    <n v="47"/>
    <x v="5"/>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D. MARZO 2025"/>
    <s v="47Entorno cuidador comunitaria “Bienestar con nuestras comunidades”SUBREDD. MARZO 2025"/>
    <s v="Johanna Lucila Balaguera Rojas"/>
    <n v="142586752"/>
    <n v="147192304.0896"/>
    <n v="0"/>
    <n v="0.985566365941"/>
    <n v="0"/>
    <n v="145067784.23606965"/>
    <s v="G1"/>
    <n v="1"/>
    <m/>
    <n v="6.8131632710195279E-4"/>
    <n v="0"/>
    <n v="100285"/>
    <n v="100285"/>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_x000a_*Perfil gestor comunitario (Josué Caleb Dueñas Galeano) correspondiente a: 12 horas"/>
    <m/>
    <m/>
    <m/>
    <n v="0"/>
    <m/>
    <m/>
    <n v="0"/>
  </r>
  <r>
    <s v="RETROSPECTIVO"/>
    <n v="24"/>
    <x v="6"/>
    <s v="24Entorno Cuidador Institucional “Bienestar en nuestro entorno institucional”"/>
    <s v="ENTORNOS CUIDADORES"/>
    <s v="Gestión Macro-Meso y Micro"/>
    <s v="Gestión en los niveles meso y micro de la salud pública del Entorno Cuidador Institucional “Bienestar en nuestro entorno institucional”"/>
    <s v="Avance mensual del plan de acción"/>
    <s v="Subred"/>
    <s v="SUBRED"/>
    <s v="C. FEBRERO 2025"/>
    <s v="24Entorno Cuidador Institucional “Bienestar en nuestro entorno institucional”SUBREDC. FEBRERO 2025"/>
    <s v="LUISA MAYORGA "/>
    <n v="25962216"/>
    <n v="26800795.5768"/>
    <n v="0"/>
    <n v="1"/>
    <n v="0"/>
    <n v="26800795.5768"/>
    <s v="G12"/>
    <n v="0.05"/>
    <m/>
    <n v="1"/>
    <n v="0"/>
    <n v="1340040"/>
    <n v="1340040"/>
    <s v="Se genera GLOSA POR BASE DE TALENTO HUMANO del 5% del valor total por el producto, ya que se evidenciaron inconsistencias en la base del aplicativo de talento humano. En el producto 24 – “Gestión en los niveles meso y micro de la salud pública del entorno cuidador institucional: Bienestar en nuestro entorno institucional”, se identificó inconsistencias en la base de talento humano y aplicativo en el mes de febrero de 2025, ya que reportaron el valor de la hora del perfil de gestor comunitario, inferior al valor pagado en planilla a la contratista Girlesa Emilsen Vargas Arias."/>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1" cacheId="14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34">
    <pivotField showAll="0"/>
    <pivotField showAll="0"/>
    <pivotField axis="axisRow" showAll="0">
      <items count="9">
        <item x="5"/>
        <item x="4"/>
        <item x="6"/>
        <item x="3"/>
        <item x="0"/>
        <item x="2"/>
        <item x="1"/>
        <item x="7"/>
        <item t="default"/>
      </items>
    </pivotField>
    <pivotField showAll="0"/>
    <pivotField showAll="0"/>
    <pivotField showAll="0"/>
    <pivotField showAll="0"/>
    <pivotField showAll="0"/>
    <pivotField showAll="0"/>
    <pivotField showAll="0"/>
    <pivotField showAll="0"/>
    <pivotField showAll="0"/>
    <pivotField showAll="0"/>
    <pivotField numFmtId="169" showAll="0"/>
    <pivotField numFmtId="169" showAll="0"/>
    <pivotField showAll="0"/>
    <pivotField numFmtId="2" showAll="0"/>
    <pivotField numFmtId="175" showAll="0"/>
    <pivotField showAll="0"/>
    <pivotField showAll="0"/>
    <pivotField showAll="0"/>
    <pivotField showAll="0"/>
    <pivotField showAll="0"/>
    <pivotField numFmtId="165" showAll="0"/>
    <pivotField numFmtId="165" showAll="0"/>
    <pivotField dataField="1" numFmtId="165" showAll="0"/>
    <pivotField showAll="0"/>
    <pivotField showAll="0"/>
    <pivotField showAll="0"/>
    <pivotField showAll="0"/>
    <pivotField numFmtId="169" showAll="0"/>
    <pivotField showAll="0"/>
    <pivotField showAll="0"/>
    <pivotField numFmtId="169" showAll="0"/>
  </pivotFields>
  <rowFields count="1">
    <field x="2"/>
  </rowFields>
  <rowItems count="9">
    <i>
      <x/>
    </i>
    <i>
      <x v="1"/>
    </i>
    <i>
      <x v="2"/>
    </i>
    <i>
      <x v="3"/>
    </i>
    <i>
      <x v="4"/>
    </i>
    <i>
      <x v="5"/>
    </i>
    <i>
      <x v="6"/>
    </i>
    <i>
      <x v="7"/>
    </i>
    <i t="grand">
      <x/>
    </i>
  </rowItems>
  <colItems count="1">
    <i/>
  </colItems>
  <dataFields count="1">
    <dataField name="Suma de VALOR TOTAL DE LA GLOSA" fld="25"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4" totalsRowShown="0" headerRowDxfId="125" dataDxfId="124" totalsRowDxfId="123" headerRowCellStyle="Énfasis5" dataCellStyle="Énfasis5">
  <autoFilter ref="B13:AI284" xr:uid="{00000000-0009-0000-0100-000001000000}">
    <filterColumn colId="2">
      <filters>
        <filter val="Entorno cuidador Laboral “Bienestar en nuestro entorno laboral”"/>
      </filters>
    </filterColumn>
    <filterColumn colId="12">
      <filters>
        <filter val="SANDRA JIMENEZ ALEJANDRO BUSTOS"/>
      </filters>
    </filterColumn>
  </autoFilter>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7" totalsRowDxfId="118" dataCellStyle="Énfasis5">
      <calculatedColumnFormula>+VLOOKUP(Tabla1[[#This Row],[Columna1]],IG!$D$3:$L$1907,3,FALSE)</calculatedColumnFormula>
    </tableColumn>
    <tableColumn id="5" xr3:uid="{00000000-0010-0000-0000-000005000000}" name="ITER- ACCION_x000a_INTEGRAL E INTEGRADA / NOMBRE INTERVENCIÓN VSA" dataDxfId="115" totalsRowDxfId="116" dataCellStyle="Énfasis5">
      <calculatedColumnFormula>+VLOOKUP(Tabla1[[#This Row],[Columna1]],IG!$D$3:$W$1907,4,FALSE)</calculatedColumnFormula>
    </tableColumn>
    <tableColumn id="6" xr3:uid="{00000000-0010-0000-0000-000006000000}" name="PRODUCTO" dataDxfId="113" totalsRowDxfId="114" dataCellStyle="Énfasis5">
      <calculatedColumnFormula>+VLOOKUP(Tabla1[[#This Row],[Columna1]],IG!$D$3:$W$1907,5,FALSE)</calculatedColumnFormula>
    </tableColumn>
    <tableColumn id="7" xr3:uid="{00000000-0010-0000-0000-000007000000}" name="UNIDAD DE MEDIDA_x000a_SEGUIMIENTO FINANCIERO" dataDxfId="111" totalsRowDxfId="112" dataCellStyle="Énfasis5">
      <calculatedColumnFormula>+VLOOKUP(Tabla1[[#This Row],[Columna1]],IG!$D$3:$W$1907,6,FALSE)</calculatedColumnFormula>
    </tableColumn>
    <tableColumn id="8" xr3:uid="{00000000-0010-0000-0000-000008000000}" name="NIVEL DE OPERACIÓN" dataDxfId="109" totalsRowDxfId="110" dataCellStyle="Énfasis5">
      <calculatedColumnFormula>+VLOOKUP(Tabla1[[#This Row],[Columna1]],IG!$D$3:$W$1907,7,FALSE)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3" totalsRowDxfId="104" dataCellStyle="Énfasis5">
      <calculatedColumnFormula>+VLOOKUP(Tabla1[[#This Row],[concatenar]],IG!$M$3:$W$1907,2,FALSE)</calculatedColumnFormula>
    </tableColumn>
    <tableColumn id="33" xr3:uid="{00000000-0010-0000-0000-000021000000}" name="VALOR UNITARIO SEGUIMIENTO FINANCIERO_x000a_2025" dataDxfId="101" totalsRowDxfId="102" dataCellStyle="Énfasis5">
      <calculatedColumnFormula>+VLOOKUP(Tabla1[[#This Row],[concatenar]],IG!$M$3:$W$1907,3,FALSE)</calculatedColumnFormula>
    </tableColumn>
    <tableColumn id="28" xr3:uid="{00000000-0010-0000-0000-00001C000000}" name="META EJECUTADA RECURSOS 2024" dataDxfId="99" totalsRowDxfId="100" dataCellStyle="Énfasis5">
      <calculatedColumnFormula>+VLOOKUP(Tabla1[[#This Row],[concatenar]],IG!$M$3:$W$1907,8,FALSE)</calculatedColumnFormula>
    </tableColumn>
    <tableColumn id="30" xr3:uid="{00000000-0010-0000-0000-00001E000000}" name="META EJECUTADA RECURSOS 2025" dataDxfId="97" totalsRowDxfId="98" dataCellStyle="Millares">
      <calculatedColumnFormula>+VLOOKUP(Tabla1[[#This Row],[concatenar]],IG!$M$3:$W$1907,9,FALSE)</calculatedColumnFormula>
    </tableColumn>
    <tableColumn id="14" xr3:uid="{00000000-0010-0000-0000-00000E000000}" name="VALOR EJECUTADO RECURSOS 2024" dataDxfId="95" totalsRowDxfId="96" dataCellStyle="Millares [0]">
      <calculatedColumnFormula>+VLOOKUP(Tabla1[[#This Row],[concatenar]],IG!$M$3:$W$1907,10,FALSE)</calculatedColumnFormula>
    </tableColumn>
    <tableColumn id="16" xr3:uid="{00000000-0010-0000-0000-000010000000}" name="VALOR EJECUTADO RECURSOS 2025 (Incluye Indexación)" dataDxfId="93" totalsRowDxfId="94" dataCellStyle="Énfasis5">
      <calculatedColumnFormula>+VLOOKUP(Tabla1[[#This Row],[concatenar]],IG!$M$3:$W$1907,11,FALSE)</calculatedColumnFormula>
    </tableColumn>
    <tableColumn id="17" xr3:uid="{00000000-0010-0000-0000-000011000000}" name="Criterio de Glosa" dataDxfId="91" totalsRowDxfId="92" dataCellStyle="Énfasis5"/>
    <tableColumn id="18" xr3:uid="{00000000-0010-0000-0000-000012000000}" name="Porcentaje de Glosa" dataDxfId="89" totalsRowDxfId="90" dataCellStyle="Porcentaje"/>
    <tableColumn id="19" xr3:uid="{00000000-0010-0000-0000-000013000000}" name="MET AFECTADA PORLA GLOSA_x000a_RECURSOS 2024" dataDxfId="87" totalsRowDxfId="88" dataCellStyle="Énfasis5"/>
    <tableColumn id="31" xr3:uid="{00000000-0010-0000-0000-00001F000000}" name="META AFECTADA PORLA GLOSA_x000a_RECURSOS 2025" dataDxfId="85" totalsRowDxfId="86" dataCellStyle="Énfasis5"/>
    <tableColumn id="20" xr3:uid="{00000000-0010-0000-0000-000014000000}" name="VALOR DE LA GLOSA 2024" dataDxfId="83" totalsRowDxfId="84" dataCellStyle="Moneda [0]">
      <calculatedColumnFormula>ROUND(Tabla1[[#This Row],[VALOR UNITARIO SEGUIMIENTO FINANCIERO
2024]]*Tabla1[[#This Row],[MET AFECTADA PORLA GLOSA
RECURSOS 2024]]*Tabla1[[#This Row],[Porcentaje de Glosa]],0)</calculatedColumnFormula>
    </tableColumn>
    <tableColumn id="32" xr3:uid="{00000000-0010-0000-0000-000020000000}" name="VALOR DE LA GLOSA 2025" dataDxfId="81" totalsRowDxfId="82" dataCellStyle="Moneda [0]">
      <calculatedColumnFormula>ROUND(Tabla1[[#This Row],[VALOR UNITARIO SEGUIMIENTO FINANCIERO
2025]]*Tabla1[[#This Row],[META AFECTADA PORLA GLOSA
RECURSOS 2025]]*Tabla1[[#This Row],[Porcentaje de Glosa]],0)</calculatedColumnFormula>
    </tableColumn>
    <tableColumn id="34" xr3:uid="{00000000-0010-0000-0000-000022000000}" name="VALOR TOTAL DE LA GLOSA" dataDxfId="79" totalsRowDxfId="80" dataCellStyle="Moneda [0]">
      <calculatedColumnFormula>ROUND(Tabla1[[#This Row],[VALOR DE LA GLOSA 2024]]+Tabla1[[#This Row],[VALOR DE LA GLOSA 2025]],0)</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284" totalsRowShown="0" headerRowDxfId="62" dataDxfId="61" totalsRowDxfId="60" headerRowCellStyle="Énfasis5" dataCellStyle="Énfasis5">
  <autoFilter ref="B13:AI284" xr:uid="{00000000-0009-0000-0100-000002000000}"/>
  <tableColumns count="34">
    <tableColumn id="1" xr3:uid="{00000000-0010-0000-0100-000001000000}" name="TIPO DE SEGUIMIENTO" dataDxfId="59" dataCellStyle="Énfasis5"/>
    <tableColumn id="29" xr3:uid="{00000000-0010-0000-0100-00001D000000}" name="CODIGO ACTIVIDAD EN PPP Y LINEAMIENTO" dataDxfId="58" dataCellStyle="Énfasis5"/>
    <tableColumn id="2" xr3:uid="{00000000-0010-0000-0100-000002000000}" name="ENTORNO/COMPONENTE" dataDxfId="57" dataCellStyle="Énfasis5"/>
    <tableColumn id="3" xr3:uid="{00000000-0010-0000-0100-000003000000}" name="Columna1" dataDxfId="56" dataCellStyle="Énfasis5"/>
    <tableColumn id="4" xr3:uid="{00000000-0010-0000-0100-000004000000}" name="LINEAS OPERATIVAS DEL MODELO TERRITORIAL EN SALUD/NOMBRE LINEA VSA" dataDxfId="54" totalsRowDxfId="55" dataCellStyle="Énfasis5"/>
    <tableColumn id="5" xr3:uid="{00000000-0010-0000-0100-000005000000}" name="ITER- ACCION_x000a_INTEGRAL E INTEGRADA / NOMBRE INTERVENCIÓN VSA" dataDxfId="52" totalsRowDxfId="53" dataCellStyle="Énfasis5"/>
    <tableColumn id="6" xr3:uid="{00000000-0010-0000-0100-000006000000}" name="PRODUCTO" dataDxfId="50" totalsRowDxfId="51" dataCellStyle="Énfasis5"/>
    <tableColumn id="7" xr3:uid="{00000000-0010-0000-0100-000007000000}" name="UNIDAD DE MEDIDA_x000a_SEGUIMIENTO FINANCIERO" dataDxfId="48" totalsRowDxfId="49" dataCellStyle="Énfasis5"/>
    <tableColumn id="8" xr3:uid="{00000000-0010-0000-0100-000008000000}" name="NIVEL DE OPERACIÓN" dataDxfId="46" totalsRowDxfId="47" dataCellStyle="Énfasis5"/>
    <tableColumn id="9" xr3:uid="{00000000-0010-0000-0100-000009000000}" name="LOCALIDAD" dataDxfId="45" dataCellStyle="Énfasis5"/>
    <tableColumn id="10" xr3:uid="{00000000-0010-0000-0100-00000A000000}" name="ME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0" totalsRowDxfId="41" dataCellStyle="Énfasis5"/>
    <tableColumn id="33" xr3:uid="{00000000-0010-0000-0100-000021000000}" name="VALOR UNITARIO SEGUIMIENTO FINANCIERO_x000a_2025" dataDxfId="38" totalsRowDxfId="39" dataCellStyle="Énfasis5"/>
    <tableColumn id="28" xr3:uid="{00000000-0010-0000-0100-00001C000000}" name="META EJECUTADA RECURSOS 2024" dataDxfId="36" totalsRowDxfId="37" dataCellStyle="Énfasis5"/>
    <tableColumn id="30" xr3:uid="{00000000-0010-0000-0100-00001E000000}" name="META EJECUTADA RECURSOS 2025" dataDxfId="34" totalsRowDxfId="35" dataCellStyle="Millares"/>
    <tableColumn id="14" xr3:uid="{00000000-0010-0000-0100-00000E000000}" name="VALOR EJECUTADO RECURSOS 2024" dataDxfId="32" totalsRowDxfId="33" dataCellStyle="Millares [0]"/>
    <tableColumn id="16" xr3:uid="{00000000-0010-0000-0100-000010000000}" name="VALOR EJECUTADO RECURSOS 2025 (Incluye Indexación)" dataDxfId="30" totalsRowDxfId="31" dataCellStyle="Énfasis5"/>
    <tableColumn id="17" xr3:uid="{00000000-0010-0000-0100-000011000000}" name="Criterio de Glosa" dataDxfId="28" totalsRowDxfId="29" dataCellStyle="Énfasis5"/>
    <tableColumn id="18" xr3:uid="{00000000-0010-0000-0100-000012000000}" name="Porcentaje de Glosa" dataDxfId="26" totalsRowDxfId="27" dataCellStyle="Porcentaje"/>
    <tableColumn id="19" xr3:uid="{00000000-0010-0000-0100-000013000000}" name="MET AFECTADA PORLA GLOSA_x000a_RECURSOS 2024" dataDxfId="24" totalsRowDxfId="25" dataCellStyle="Énfasis5"/>
    <tableColumn id="31" xr3:uid="{00000000-0010-0000-0100-00001F000000}" name="META AFECTADA PORLA GLOSA_x000a_RECURSOS 2025" dataDxfId="22" totalsRowDxfId="23" dataCellStyle="Énfasis5"/>
    <tableColumn id="20" xr3:uid="{00000000-0010-0000-0100-000014000000}" name="VALOR DE LA GLOSA 2024" dataDxfId="20" totalsRowDxfId="21" dataCellStyle="Moneda [0]"/>
    <tableColumn id="32" xr3:uid="{00000000-0010-0000-0100-000020000000}" name="VALOR DE LA GLOSA 2025" dataDxfId="18" totalsRowDxfId="19" dataCellStyle="Moneda [0]"/>
    <tableColumn id="34" xr3:uid="{00000000-0010-0000-0100-000022000000}" name="VALOR TOTAL DE LA GLOSA"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calculatedColumnFormula>ROUND(Tabla13[[#This Row],[VALOR DE LA GLOSA 2024]]-Tabla13[[#This Row],[Valor soportado por la Subred]],0)</calculatedColumnFormula>
    </tableColumn>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calculatedColumnFormula>ROUND(Tabla13[[#This Row],[VALOR GLOSA DEFINITIVA]]-Tabla13[[#This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1908"/>
  <sheetViews>
    <sheetView zoomScale="70" zoomScaleNormal="70" workbookViewId="0">
      <pane ySplit="2" topLeftCell="A1239" activePane="bottomLeft" state="frozen"/>
      <selection pane="bottomLeft" activeCell="K2" sqref="K2"/>
    </sheetView>
  </sheetViews>
  <sheetFormatPr defaultColWidth="11.42578125" defaultRowHeight="15"/>
  <cols>
    <col min="2" max="2" width="17" customWidth="1"/>
    <col min="4" max="4" width="28.7109375" style="9" customWidth="1"/>
    <col min="5" max="5" width="18.5703125" customWidth="1"/>
    <col min="7" max="7" width="16.5703125" customWidth="1"/>
    <col min="12" max="12" width="11.42578125" style="124"/>
    <col min="13" max="13" width="11.42578125" style="8"/>
    <col min="14" max="17" width="14" style="125" customWidth="1"/>
    <col min="18" max="18" width="18.7109375" style="125" customWidth="1"/>
    <col min="19" max="19" width="19.5703125" style="125" customWidth="1"/>
    <col min="20" max="20" width="15.140625" style="126" customWidth="1"/>
    <col min="21" max="21" width="16.7109375" style="127" customWidth="1"/>
    <col min="22" max="22" width="20.5703125" style="126" customWidth="1"/>
    <col min="23" max="23" width="16.5703125" style="127" customWidth="1"/>
  </cols>
  <sheetData>
    <row r="1" spans="1:27" ht="57.75" customHeight="1" thickBot="1">
      <c r="I1" s="82"/>
      <c r="K1" s="8"/>
      <c r="L1" s="8"/>
      <c r="M1" s="10"/>
      <c r="N1" s="11"/>
      <c r="O1" s="11"/>
      <c r="P1" s="11">
        <f t="shared" ref="P1:W1" si="0">SUBTOTAL(9,P3:P1048576)</f>
        <v>0</v>
      </c>
      <c r="Q1" s="11">
        <f t="shared" si="0"/>
        <v>77128</v>
      </c>
      <c r="R1" s="11">
        <f t="shared" si="0"/>
        <v>0</v>
      </c>
      <c r="S1" s="11">
        <f t="shared" si="0"/>
        <v>1061472197.3714</v>
      </c>
      <c r="T1" s="11">
        <f t="shared" si="0"/>
        <v>0</v>
      </c>
      <c r="U1" s="11">
        <f t="shared" si="0"/>
        <v>74824</v>
      </c>
      <c r="V1" s="11">
        <f t="shared" si="0"/>
        <v>0</v>
      </c>
      <c r="W1" s="11">
        <f t="shared" si="0"/>
        <v>982135782.3714</v>
      </c>
    </row>
    <row r="2" spans="1:27" s="7" customFormat="1" ht="87" customHeight="1" thickTop="1" thickBot="1">
      <c r="A2" s="5"/>
      <c r="B2" s="62" t="s">
        <v>0</v>
      </c>
      <c r="C2" s="63" t="s">
        <v>1</v>
      </c>
      <c r="D2" s="107" t="s">
        <v>2</v>
      </c>
      <c r="E2" s="68" t="s">
        <v>3</v>
      </c>
      <c r="F2" s="69" t="s">
        <v>4</v>
      </c>
      <c r="G2" s="69" t="s">
        <v>5</v>
      </c>
      <c r="H2" s="69" t="s">
        <v>6</v>
      </c>
      <c r="I2" s="69" t="s">
        <v>7</v>
      </c>
      <c r="J2" s="70" t="s">
        <v>8</v>
      </c>
      <c r="K2" s="63" t="s">
        <v>9</v>
      </c>
      <c r="L2" s="64" t="s">
        <v>10</v>
      </c>
      <c r="M2" s="108" t="s">
        <v>2</v>
      </c>
      <c r="N2" s="85" t="s">
        <v>11</v>
      </c>
      <c r="O2" s="86" t="s">
        <v>12</v>
      </c>
      <c r="P2" s="78" t="s">
        <v>13</v>
      </c>
      <c r="Q2" s="78" t="s">
        <v>14</v>
      </c>
      <c r="R2" s="79" t="s">
        <v>15</v>
      </c>
      <c r="S2" s="80" t="s">
        <v>16</v>
      </c>
      <c r="T2" s="78" t="s">
        <v>17</v>
      </c>
      <c r="U2" s="78" t="s">
        <v>18</v>
      </c>
      <c r="V2" s="79" t="s">
        <v>19</v>
      </c>
      <c r="W2" s="80" t="s">
        <v>20</v>
      </c>
      <c r="X2" s="6"/>
      <c r="Y2" s="6"/>
      <c r="Z2" s="6"/>
      <c r="AA2" s="6"/>
    </row>
    <row r="3" spans="1:27" ht="101.25" customHeight="1" thickTop="1">
      <c r="B3" s="74">
        <v>80</v>
      </c>
      <c r="C3" s="81" t="s">
        <v>21</v>
      </c>
      <c r="D3" s="8" t="str">
        <f>+B3&amp;C3</f>
        <v>80Macro, meso y micro gestión de la salud pública</v>
      </c>
      <c r="E3" s="8" t="s">
        <v>22</v>
      </c>
      <c r="F3" s="8" t="s">
        <v>23</v>
      </c>
      <c r="G3" s="8" t="s">
        <v>24</v>
      </c>
      <c r="H3" s="8" t="s">
        <v>25</v>
      </c>
      <c r="I3" s="8" t="s">
        <v>26</v>
      </c>
      <c r="J3" s="8" t="s">
        <v>27</v>
      </c>
      <c r="K3" s="72" t="s">
        <v>28</v>
      </c>
      <c r="L3" s="81" t="s">
        <v>29</v>
      </c>
      <c r="M3" s="8" t="str">
        <f t="shared" ref="M3:M66" si="1">+D3&amp;K3&amp;L3</f>
        <v>80Macro, meso y micro gestión de la salud públicaFONTIBONC. FEBRERO 2025</v>
      </c>
      <c r="N3" s="87">
        <v>3135</v>
      </c>
      <c r="O3" s="89">
        <v>3236.2604999999999</v>
      </c>
      <c r="P3" s="92"/>
      <c r="Q3" s="89">
        <v>4092</v>
      </c>
      <c r="R3" s="93">
        <v>0</v>
      </c>
      <c r="S3" s="89">
        <v>13242777.966</v>
      </c>
      <c r="T3" s="92"/>
      <c r="U3" s="89">
        <v>4092</v>
      </c>
      <c r="V3" s="93">
        <v>0</v>
      </c>
      <c r="W3" s="89">
        <v>13242777.966</v>
      </c>
    </row>
    <row r="4" spans="1:27" ht="101.25" customHeight="1">
      <c r="B4" s="75">
        <v>86</v>
      </c>
      <c r="C4" s="82" t="s">
        <v>30</v>
      </c>
      <c r="D4" s="8" t="str">
        <f t="shared" ref="D4:D67" si="2">+B4&amp;C4</f>
        <v>86Gestión y Análisis de Políticas para el bienestar en los territorios</v>
      </c>
      <c r="E4" s="8" t="s">
        <v>22</v>
      </c>
      <c r="F4" s="8" t="s">
        <v>23</v>
      </c>
      <c r="G4" s="8" t="s">
        <v>31</v>
      </c>
      <c r="H4" s="8" t="s">
        <v>32</v>
      </c>
      <c r="I4" s="8" t="s">
        <v>33</v>
      </c>
      <c r="J4" s="8" t="s">
        <v>27</v>
      </c>
      <c r="K4" s="72" t="s">
        <v>28</v>
      </c>
      <c r="L4" s="82" t="s">
        <v>29</v>
      </c>
      <c r="M4" s="8" t="str">
        <f t="shared" si="1"/>
        <v>86Gestión y Análisis de Políticas para el bienestar en los territoriosFONTIBONC. FEBRERO 2025</v>
      </c>
      <c r="N4" s="89">
        <v>16287024</v>
      </c>
      <c r="O4" s="89">
        <v>16813094.8752</v>
      </c>
      <c r="P4" s="96"/>
      <c r="Q4" s="89">
        <v>1</v>
      </c>
      <c r="R4" s="89">
        <v>0</v>
      </c>
      <c r="S4" s="89">
        <v>16813094.8752</v>
      </c>
      <c r="T4" s="96"/>
      <c r="U4" s="89">
        <v>1</v>
      </c>
      <c r="V4" s="89">
        <v>0</v>
      </c>
      <c r="W4" s="89">
        <v>16813094.8752</v>
      </c>
    </row>
    <row r="5" spans="1:27" ht="101.25" customHeight="1">
      <c r="B5" s="75">
        <v>87</v>
      </c>
      <c r="C5" s="82" t="s">
        <v>30</v>
      </c>
      <c r="D5" s="8" t="str">
        <f t="shared" si="2"/>
        <v>87Gestión y Análisis de Políticas para el bienestar en los territorios</v>
      </c>
      <c r="E5" s="8" t="s">
        <v>22</v>
      </c>
      <c r="F5" s="8" t="s">
        <v>23</v>
      </c>
      <c r="G5" s="8" t="s">
        <v>34</v>
      </c>
      <c r="H5" s="8" t="s">
        <v>35</v>
      </c>
      <c r="I5" s="8" t="s">
        <v>35</v>
      </c>
      <c r="J5" s="8" t="s">
        <v>27</v>
      </c>
      <c r="K5" s="72" t="s">
        <v>28</v>
      </c>
      <c r="L5" s="82" t="s">
        <v>29</v>
      </c>
      <c r="M5" s="8" t="str">
        <f t="shared" si="1"/>
        <v>87Gestión y Análisis de Políticas para el bienestar en los territoriosFONTIBONC. FEBRERO 2025</v>
      </c>
      <c r="N5" s="89">
        <v>23686976</v>
      </c>
      <c r="O5" s="89">
        <v>24452065.3248</v>
      </c>
      <c r="P5" s="96"/>
      <c r="Q5" s="89">
        <v>1</v>
      </c>
      <c r="R5" s="89">
        <v>0</v>
      </c>
      <c r="S5" s="89">
        <v>24452065.3248</v>
      </c>
      <c r="T5" s="96"/>
      <c r="U5" s="89">
        <v>1</v>
      </c>
      <c r="V5" s="89">
        <v>0</v>
      </c>
      <c r="W5" s="89">
        <v>24452065.3248</v>
      </c>
    </row>
    <row r="6" spans="1:27" ht="101.25" customHeight="1">
      <c r="B6" s="75">
        <v>141</v>
      </c>
      <c r="C6" s="82" t="s">
        <v>36</v>
      </c>
      <c r="D6" s="8" t="str">
        <f t="shared" si="2"/>
        <v>141Vigilancia en salud pública</v>
      </c>
      <c r="E6" s="8" t="s">
        <v>22</v>
      </c>
      <c r="F6" s="8" t="s">
        <v>23</v>
      </c>
      <c r="G6" s="8" t="s">
        <v>37</v>
      </c>
      <c r="H6" s="8" t="s">
        <v>38</v>
      </c>
      <c r="I6" s="8" t="s">
        <v>39</v>
      </c>
      <c r="J6" s="8" t="s">
        <v>27</v>
      </c>
      <c r="K6" s="72" t="s">
        <v>28</v>
      </c>
      <c r="L6" s="82" t="s">
        <v>29</v>
      </c>
      <c r="M6" s="8" t="str">
        <f t="shared" si="1"/>
        <v>141Vigilancia en salud públicaFONTIBONC. FEBRERO 2025</v>
      </c>
      <c r="N6" s="89">
        <v>5357344</v>
      </c>
      <c r="O6" s="89">
        <v>5530386.2111999998</v>
      </c>
      <c r="P6" s="96"/>
      <c r="Q6" s="89">
        <v>1</v>
      </c>
      <c r="R6" s="89">
        <v>0</v>
      </c>
      <c r="S6" s="89">
        <v>5530386.2111999998</v>
      </c>
      <c r="T6" s="96">
        <v>0</v>
      </c>
      <c r="U6" s="89">
        <v>1</v>
      </c>
      <c r="V6" s="89">
        <v>0</v>
      </c>
      <c r="W6" s="89">
        <v>5530386.2111999998</v>
      </c>
    </row>
    <row r="7" spans="1:27" ht="101.25" hidden="1" customHeight="1">
      <c r="B7" s="75">
        <v>86</v>
      </c>
      <c r="C7" s="82" t="s">
        <v>30</v>
      </c>
      <c r="D7" s="8" t="str">
        <f t="shared" si="2"/>
        <v>86Gestión y Análisis de Políticas para el bienestar en los territorios</v>
      </c>
      <c r="E7" s="8" t="s">
        <v>22</v>
      </c>
      <c r="F7" s="8" t="s">
        <v>23</v>
      </c>
      <c r="G7" s="8" t="s">
        <v>31</v>
      </c>
      <c r="H7" s="8" t="s">
        <v>32</v>
      </c>
      <c r="I7" s="8" t="s">
        <v>33</v>
      </c>
      <c r="J7" s="8" t="s">
        <v>27</v>
      </c>
      <c r="K7" s="82" t="s">
        <v>40</v>
      </c>
      <c r="L7" s="82" t="s">
        <v>29</v>
      </c>
      <c r="M7" s="8" t="str">
        <f t="shared" si="1"/>
        <v>86Gestión y Análisis de Políticas para el bienestar en los territoriosKENNEDYC. FEBRERO 2025</v>
      </c>
      <c r="N7" s="89">
        <v>16287024</v>
      </c>
      <c r="O7" s="89">
        <v>16813094.8752</v>
      </c>
      <c r="P7" s="89"/>
      <c r="Q7" s="89">
        <v>1</v>
      </c>
      <c r="R7" s="89">
        <v>0</v>
      </c>
      <c r="S7" s="89">
        <v>16813094.8752</v>
      </c>
      <c r="T7" s="89"/>
      <c r="U7" s="89">
        <v>0.93</v>
      </c>
      <c r="V7" s="89">
        <v>0</v>
      </c>
      <c r="W7" s="89">
        <v>15636178.233936001</v>
      </c>
    </row>
    <row r="8" spans="1:27" ht="101.25" hidden="1" customHeight="1">
      <c r="B8" s="75">
        <v>87</v>
      </c>
      <c r="C8" s="82" t="s">
        <v>30</v>
      </c>
      <c r="D8" s="8" t="str">
        <f t="shared" si="2"/>
        <v>87Gestión y Análisis de Políticas para el bienestar en los territorios</v>
      </c>
      <c r="E8" s="8" t="s">
        <v>22</v>
      </c>
      <c r="F8" s="8" t="s">
        <v>23</v>
      </c>
      <c r="G8" s="8" t="s">
        <v>34</v>
      </c>
      <c r="H8" s="8" t="s">
        <v>35</v>
      </c>
      <c r="I8" s="8" t="s">
        <v>35</v>
      </c>
      <c r="J8" s="8" t="s">
        <v>27</v>
      </c>
      <c r="K8" s="82" t="s">
        <v>40</v>
      </c>
      <c r="L8" s="82" t="s">
        <v>29</v>
      </c>
      <c r="M8" s="8" t="str">
        <f t="shared" si="1"/>
        <v>87Gestión y Análisis de Políticas para el bienestar en los territoriosKENNEDYC. FEBRERO 2025</v>
      </c>
      <c r="N8" s="89">
        <v>23686976</v>
      </c>
      <c r="O8" s="89">
        <v>24452065.3248</v>
      </c>
      <c r="P8" s="89"/>
      <c r="Q8" s="89">
        <v>1</v>
      </c>
      <c r="R8" s="89">
        <v>0</v>
      </c>
      <c r="S8" s="89">
        <v>24452065.3248</v>
      </c>
      <c r="T8" s="89"/>
      <c r="U8" s="89">
        <v>0.91</v>
      </c>
      <c r="V8" s="89">
        <v>0</v>
      </c>
      <c r="W8" s="89">
        <v>22251379.445567999</v>
      </c>
    </row>
    <row r="9" spans="1:27" ht="101.25" hidden="1" customHeight="1">
      <c r="B9" s="75">
        <v>141</v>
      </c>
      <c r="C9" s="82" t="s">
        <v>36</v>
      </c>
      <c r="D9" s="8" t="str">
        <f t="shared" si="2"/>
        <v>141Vigilancia en salud pública</v>
      </c>
      <c r="E9" s="8" t="s">
        <v>22</v>
      </c>
      <c r="F9" s="8" t="s">
        <v>23</v>
      </c>
      <c r="G9" s="8" t="s">
        <v>37</v>
      </c>
      <c r="H9" s="8" t="s">
        <v>38</v>
      </c>
      <c r="I9" s="8" t="s">
        <v>39</v>
      </c>
      <c r="J9" s="8" t="s">
        <v>27</v>
      </c>
      <c r="K9" s="82" t="s">
        <v>40</v>
      </c>
      <c r="L9" s="82" t="s">
        <v>29</v>
      </c>
      <c r="M9" s="8" t="str">
        <f t="shared" si="1"/>
        <v>141Vigilancia en salud públicaKENNEDYC. FEBRERO 2025</v>
      </c>
      <c r="N9" s="89">
        <v>5357344</v>
      </c>
      <c r="O9" s="89">
        <v>5530386.2111999998</v>
      </c>
      <c r="P9" s="89"/>
      <c r="Q9" s="89">
        <v>1</v>
      </c>
      <c r="R9" s="89">
        <v>0</v>
      </c>
      <c r="S9" s="89">
        <v>5530386.2111999998</v>
      </c>
      <c r="T9" s="89">
        <v>0</v>
      </c>
      <c r="U9" s="89">
        <v>0.84783709987635669</v>
      </c>
      <c r="V9" s="89">
        <v>0</v>
      </c>
      <c r="W9" s="89">
        <v>4688866.6064999998</v>
      </c>
    </row>
    <row r="10" spans="1:27" ht="101.25" hidden="1" customHeight="1">
      <c r="B10" s="75">
        <v>86</v>
      </c>
      <c r="C10" s="82" t="s">
        <v>30</v>
      </c>
      <c r="D10" s="8" t="str">
        <f t="shared" si="2"/>
        <v>86Gestión y Análisis de Políticas para el bienestar en los territorios</v>
      </c>
      <c r="E10" s="8" t="s">
        <v>22</v>
      </c>
      <c r="F10" s="8" t="s">
        <v>23</v>
      </c>
      <c r="G10" s="8" t="s">
        <v>31</v>
      </c>
      <c r="H10" s="8" t="s">
        <v>32</v>
      </c>
      <c r="I10" s="8" t="s">
        <v>33</v>
      </c>
      <c r="J10" s="8" t="s">
        <v>27</v>
      </c>
      <c r="K10" s="82" t="s">
        <v>41</v>
      </c>
      <c r="L10" s="82" t="s">
        <v>29</v>
      </c>
      <c r="M10" s="8" t="str">
        <f t="shared" si="1"/>
        <v>86Gestión y Análisis de Políticas para el bienestar en los territoriosPUENTE ARANDAC. FEBRERO 2025</v>
      </c>
      <c r="N10" s="89">
        <v>16287024</v>
      </c>
      <c r="O10" s="89">
        <v>16813094.8752</v>
      </c>
      <c r="P10" s="89"/>
      <c r="Q10" s="89">
        <v>1</v>
      </c>
      <c r="R10" s="89">
        <v>0</v>
      </c>
      <c r="S10" s="89">
        <v>16813094.8752</v>
      </c>
      <c r="T10" s="89"/>
      <c r="U10" s="89">
        <v>1</v>
      </c>
      <c r="V10" s="89">
        <v>0</v>
      </c>
      <c r="W10" s="89">
        <v>16813094.8752</v>
      </c>
    </row>
    <row r="11" spans="1:27" ht="101.25" hidden="1" customHeight="1">
      <c r="B11" s="75">
        <v>87</v>
      </c>
      <c r="C11" s="82" t="s">
        <v>30</v>
      </c>
      <c r="D11" s="8" t="str">
        <f t="shared" si="2"/>
        <v>87Gestión y Análisis de Políticas para el bienestar en los territorios</v>
      </c>
      <c r="E11" s="8" t="s">
        <v>22</v>
      </c>
      <c r="F11" s="8" t="s">
        <v>23</v>
      </c>
      <c r="G11" s="8" t="s">
        <v>34</v>
      </c>
      <c r="H11" s="8" t="s">
        <v>35</v>
      </c>
      <c r="I11" s="8" t="s">
        <v>35</v>
      </c>
      <c r="J11" s="8" t="s">
        <v>27</v>
      </c>
      <c r="K11" s="82" t="s">
        <v>41</v>
      </c>
      <c r="L11" s="82" t="s">
        <v>29</v>
      </c>
      <c r="M11" s="8" t="str">
        <f t="shared" si="1"/>
        <v>87Gestión y Análisis de Políticas para el bienestar en los territoriosPUENTE ARANDAC. FEBRERO 2025</v>
      </c>
      <c r="N11" s="89">
        <v>23686976</v>
      </c>
      <c r="O11" s="89">
        <v>24452065.3248</v>
      </c>
      <c r="P11" s="89"/>
      <c r="Q11" s="89">
        <v>1</v>
      </c>
      <c r="R11" s="89">
        <v>0</v>
      </c>
      <c r="S11" s="89">
        <v>24452065.3248</v>
      </c>
      <c r="T11" s="89"/>
      <c r="U11" s="89">
        <v>1</v>
      </c>
      <c r="V11" s="89">
        <v>0</v>
      </c>
      <c r="W11" s="89">
        <v>24452065.3248</v>
      </c>
    </row>
    <row r="12" spans="1:27" ht="101.25" hidden="1" customHeight="1">
      <c r="B12" s="75">
        <v>141</v>
      </c>
      <c r="C12" s="82" t="s">
        <v>36</v>
      </c>
      <c r="D12" s="8" t="str">
        <f t="shared" si="2"/>
        <v>141Vigilancia en salud pública</v>
      </c>
      <c r="E12" s="8" t="s">
        <v>22</v>
      </c>
      <c r="F12" s="8" t="s">
        <v>23</v>
      </c>
      <c r="G12" s="8" t="s">
        <v>37</v>
      </c>
      <c r="H12" s="8" t="s">
        <v>38</v>
      </c>
      <c r="I12" s="8" t="s">
        <v>39</v>
      </c>
      <c r="J12" s="8" t="s">
        <v>27</v>
      </c>
      <c r="K12" s="82" t="s">
        <v>41</v>
      </c>
      <c r="L12" s="82" t="s">
        <v>29</v>
      </c>
      <c r="M12" s="8" t="str">
        <f t="shared" si="1"/>
        <v>141Vigilancia en salud públicaPUENTE ARANDAC. FEBRERO 2025</v>
      </c>
      <c r="N12" s="89">
        <v>5357344</v>
      </c>
      <c r="O12" s="89">
        <v>5530386.2111999998</v>
      </c>
      <c r="P12" s="89"/>
      <c r="Q12" s="89">
        <v>1</v>
      </c>
      <c r="R12" s="89">
        <v>0</v>
      </c>
      <c r="S12" s="89">
        <v>5530386.2111999998</v>
      </c>
      <c r="T12" s="89">
        <v>0</v>
      </c>
      <c r="U12" s="89">
        <v>1</v>
      </c>
      <c r="V12" s="89">
        <v>0</v>
      </c>
      <c r="W12" s="89">
        <v>5530386.2111999998</v>
      </c>
    </row>
    <row r="13" spans="1:27" ht="101.25" hidden="1" customHeight="1">
      <c r="B13" s="75">
        <v>80</v>
      </c>
      <c r="C13" s="82" t="s">
        <v>21</v>
      </c>
      <c r="D13" s="8" t="str">
        <f t="shared" si="2"/>
        <v>80Macro, meso y micro gestión de la salud pública</v>
      </c>
      <c r="E13" s="8" t="s">
        <v>22</v>
      </c>
      <c r="F13" s="8" t="s">
        <v>23</v>
      </c>
      <c r="G13" s="8" t="s">
        <v>24</v>
      </c>
      <c r="H13" s="8" t="s">
        <v>25</v>
      </c>
      <c r="I13" s="8" t="s">
        <v>26</v>
      </c>
      <c r="J13" s="8" t="s">
        <v>27</v>
      </c>
      <c r="K13" s="72" t="s">
        <v>42</v>
      </c>
      <c r="L13" s="82" t="s">
        <v>29</v>
      </c>
      <c r="M13" s="8" t="str">
        <f t="shared" si="1"/>
        <v>80Macro, meso y micro gestión de la salud públicaBOSAC. FEBRERO 2025</v>
      </c>
      <c r="N13" s="89">
        <v>3135</v>
      </c>
      <c r="O13" s="89">
        <v>3236.2604999999999</v>
      </c>
      <c r="P13" s="89"/>
      <c r="Q13" s="89">
        <v>385</v>
      </c>
      <c r="R13" s="89">
        <v>0</v>
      </c>
      <c r="S13" s="89">
        <v>1245960.2925</v>
      </c>
      <c r="T13" s="89"/>
      <c r="U13" s="89">
        <v>385</v>
      </c>
      <c r="V13" s="89">
        <v>0</v>
      </c>
      <c r="W13" s="89">
        <v>1245960.2925</v>
      </c>
    </row>
    <row r="14" spans="1:27" ht="101.25" hidden="1" customHeight="1">
      <c r="B14" s="75">
        <v>86</v>
      </c>
      <c r="C14" s="82" t="s">
        <v>30</v>
      </c>
      <c r="D14" s="8" t="str">
        <f t="shared" si="2"/>
        <v>86Gestión y Análisis de Políticas para el bienestar en los territorios</v>
      </c>
      <c r="E14" s="8" t="s">
        <v>22</v>
      </c>
      <c r="F14" s="8" t="s">
        <v>23</v>
      </c>
      <c r="G14" s="8" t="s">
        <v>31</v>
      </c>
      <c r="H14" s="8" t="s">
        <v>32</v>
      </c>
      <c r="I14" s="8" t="s">
        <v>33</v>
      </c>
      <c r="J14" s="8" t="s">
        <v>27</v>
      </c>
      <c r="K14" s="72" t="s">
        <v>42</v>
      </c>
      <c r="L14" s="82" t="s">
        <v>29</v>
      </c>
      <c r="M14" s="8" t="str">
        <f t="shared" si="1"/>
        <v>86Gestión y Análisis de Políticas para el bienestar en los territoriosBOSAC. FEBRERO 2025</v>
      </c>
      <c r="N14" s="89">
        <v>16287024</v>
      </c>
      <c r="O14" s="89">
        <v>16813094.8752</v>
      </c>
      <c r="P14" s="89"/>
      <c r="Q14" s="89">
        <v>1</v>
      </c>
      <c r="R14" s="89">
        <v>0</v>
      </c>
      <c r="S14" s="89">
        <v>16813094.8752</v>
      </c>
      <c r="T14" s="89"/>
      <c r="U14" s="89">
        <v>0.97</v>
      </c>
      <c r="V14" s="89">
        <v>0</v>
      </c>
      <c r="W14" s="89">
        <v>16308702.028943999</v>
      </c>
    </row>
    <row r="15" spans="1:27" ht="101.25" hidden="1" customHeight="1">
      <c r="B15" s="75">
        <v>87</v>
      </c>
      <c r="C15" s="82" t="s">
        <v>30</v>
      </c>
      <c r="D15" s="8" t="str">
        <f t="shared" si="2"/>
        <v>87Gestión y Análisis de Políticas para el bienestar en los territorios</v>
      </c>
      <c r="E15" s="8" t="s">
        <v>22</v>
      </c>
      <c r="F15" s="8" t="s">
        <v>23</v>
      </c>
      <c r="G15" s="8" t="s">
        <v>34</v>
      </c>
      <c r="H15" s="8" t="s">
        <v>35</v>
      </c>
      <c r="I15" s="8" t="s">
        <v>35</v>
      </c>
      <c r="J15" s="8" t="s">
        <v>27</v>
      </c>
      <c r="K15" s="72" t="s">
        <v>42</v>
      </c>
      <c r="L15" s="82" t="s">
        <v>29</v>
      </c>
      <c r="M15" s="8" t="str">
        <f t="shared" si="1"/>
        <v>87Gestión y Análisis de Políticas para el bienestar en los territoriosBOSAC. FEBRERO 2025</v>
      </c>
      <c r="N15" s="89">
        <v>23686976</v>
      </c>
      <c r="O15" s="89">
        <v>24452065.3248</v>
      </c>
      <c r="P15" s="89"/>
      <c r="Q15" s="89">
        <v>1</v>
      </c>
      <c r="R15" s="89">
        <v>0</v>
      </c>
      <c r="S15" s="89">
        <v>24452065.3248</v>
      </c>
      <c r="T15" s="89"/>
      <c r="U15" s="89">
        <v>0.96</v>
      </c>
      <c r="V15" s="89">
        <v>0</v>
      </c>
      <c r="W15" s="89">
        <v>23473982.711808</v>
      </c>
    </row>
    <row r="16" spans="1:27" ht="101.25" hidden="1" customHeight="1">
      <c r="B16" s="75">
        <v>141</v>
      </c>
      <c r="C16" s="82" t="s">
        <v>36</v>
      </c>
      <c r="D16" s="8" t="str">
        <f t="shared" si="2"/>
        <v>141Vigilancia en salud pública</v>
      </c>
      <c r="E16" s="8" t="s">
        <v>22</v>
      </c>
      <c r="F16" s="8" t="s">
        <v>23</v>
      </c>
      <c r="G16" s="8" t="s">
        <v>37</v>
      </c>
      <c r="H16" s="8" t="s">
        <v>38</v>
      </c>
      <c r="I16" s="8" t="s">
        <v>39</v>
      </c>
      <c r="J16" s="8" t="s">
        <v>27</v>
      </c>
      <c r="K16" s="72" t="s">
        <v>42</v>
      </c>
      <c r="L16" s="82" t="s">
        <v>29</v>
      </c>
      <c r="M16" s="8" t="str">
        <f t="shared" si="1"/>
        <v>141Vigilancia en salud públicaBOSAC. FEBRERO 2025</v>
      </c>
      <c r="N16" s="89">
        <v>5357344</v>
      </c>
      <c r="O16" s="89">
        <v>5530386.2111999998</v>
      </c>
      <c r="P16" s="96"/>
      <c r="Q16" s="89">
        <v>1</v>
      </c>
      <c r="R16" s="89">
        <v>0</v>
      </c>
      <c r="S16" s="89">
        <v>5530386.2111999998</v>
      </c>
      <c r="T16" s="96">
        <v>0</v>
      </c>
      <c r="U16" s="89">
        <v>1</v>
      </c>
      <c r="V16" s="89">
        <v>0</v>
      </c>
      <c r="W16" s="89">
        <v>5530386.2111999998</v>
      </c>
    </row>
    <row r="17" spans="2:23" ht="101.25" hidden="1" customHeight="1">
      <c r="B17" s="75">
        <v>1</v>
      </c>
      <c r="C17" s="82" t="s">
        <v>43</v>
      </c>
      <c r="D17" s="8" t="str">
        <f t="shared" si="2"/>
        <v>1Gestión de Estrategias y Programas de interés en Salud Pública</v>
      </c>
      <c r="E17" s="8" t="s">
        <v>22</v>
      </c>
      <c r="F17" s="8" t="s">
        <v>23</v>
      </c>
      <c r="G17" s="8" t="s">
        <v>44</v>
      </c>
      <c r="H17" s="8" t="s">
        <v>45</v>
      </c>
      <c r="I17" s="8" t="s">
        <v>46</v>
      </c>
      <c r="J17" s="8" t="s">
        <v>47</v>
      </c>
      <c r="K17" s="82" t="s">
        <v>48</v>
      </c>
      <c r="L17" s="82" t="s">
        <v>29</v>
      </c>
      <c r="M17" s="8" t="str">
        <f t="shared" si="1"/>
        <v>1Gestión de Estrategias y Programas de interés en Salud PúblicaSUBREDC. FEBRERO 2025</v>
      </c>
      <c r="N17" s="89">
        <v>6181480</v>
      </c>
      <c r="O17" s="89">
        <v>6381141.8039999995</v>
      </c>
      <c r="P17" s="96"/>
      <c r="Q17" s="89">
        <v>1</v>
      </c>
      <c r="R17" s="89">
        <v>0</v>
      </c>
      <c r="S17" s="89">
        <v>6381141.8039999995</v>
      </c>
      <c r="T17" s="96"/>
      <c r="U17" s="89">
        <v>1</v>
      </c>
      <c r="V17" s="89">
        <v>0</v>
      </c>
      <c r="W17" s="89">
        <v>6381141.8039999995</v>
      </c>
    </row>
    <row r="18" spans="2:23" ht="101.25" hidden="1" customHeight="1">
      <c r="B18" s="75">
        <v>2</v>
      </c>
      <c r="C18" s="82" t="s">
        <v>43</v>
      </c>
      <c r="D18" s="8" t="str">
        <f t="shared" si="2"/>
        <v>2Gestión de Estrategias y Programas de interés en Salud Pública</v>
      </c>
      <c r="E18" s="8" t="s">
        <v>22</v>
      </c>
      <c r="F18" s="8" t="s">
        <v>23</v>
      </c>
      <c r="G18" s="8" t="s">
        <v>44</v>
      </c>
      <c r="H18" s="8" t="s">
        <v>49</v>
      </c>
      <c r="I18" s="8" t="s">
        <v>50</v>
      </c>
      <c r="J18" s="8" t="s">
        <v>47</v>
      </c>
      <c r="K18" s="82" t="s">
        <v>48</v>
      </c>
      <c r="L18" s="82" t="s">
        <v>29</v>
      </c>
      <c r="M18" s="8" t="str">
        <f t="shared" si="1"/>
        <v>2Gestión de Estrategias y Programas de interés en Salud PúblicaSUBREDC. FEBRERO 2025</v>
      </c>
      <c r="N18" s="89">
        <v>3296912</v>
      </c>
      <c r="O18" s="89">
        <v>3403402.2576000001</v>
      </c>
      <c r="P18" s="96"/>
      <c r="Q18" s="89">
        <v>1</v>
      </c>
      <c r="R18" s="89">
        <v>0</v>
      </c>
      <c r="S18" s="89">
        <v>3403402.2576000001</v>
      </c>
      <c r="T18" s="96"/>
      <c r="U18" s="89">
        <v>1</v>
      </c>
      <c r="V18" s="89">
        <v>0</v>
      </c>
      <c r="W18" s="89">
        <v>3403402.2576000001</v>
      </c>
    </row>
    <row r="19" spans="2:23" ht="101.25" hidden="1" customHeight="1">
      <c r="B19" s="75">
        <v>4</v>
      </c>
      <c r="C19" s="82" t="s">
        <v>43</v>
      </c>
      <c r="D19" s="8" t="str">
        <f t="shared" si="2"/>
        <v>4Gestión de Estrategias y Programas de interés en Salud Pública</v>
      </c>
      <c r="E19" s="8" t="s">
        <v>22</v>
      </c>
      <c r="F19" s="8" t="s">
        <v>23</v>
      </c>
      <c r="G19" s="8" t="s">
        <v>44</v>
      </c>
      <c r="H19" s="8" t="s">
        <v>51</v>
      </c>
      <c r="I19" s="8" t="s">
        <v>52</v>
      </c>
      <c r="J19" s="8" t="s">
        <v>47</v>
      </c>
      <c r="K19" s="82" t="s">
        <v>48</v>
      </c>
      <c r="L19" s="82" t="s">
        <v>29</v>
      </c>
      <c r="M19" s="8" t="str">
        <f t="shared" si="1"/>
        <v>4Gestión de Estrategias y Programas de interés en Salud PúblicaSUBREDC. FEBRERO 2025</v>
      </c>
      <c r="N19" s="89">
        <v>7005616</v>
      </c>
      <c r="O19" s="89">
        <v>7231897.3968000002</v>
      </c>
      <c r="P19" s="89"/>
      <c r="Q19" s="89">
        <v>1</v>
      </c>
      <c r="R19" s="89">
        <v>0</v>
      </c>
      <c r="S19" s="89">
        <v>7231897.3968000002</v>
      </c>
      <c r="T19" s="89"/>
      <c r="U19" s="89">
        <v>1</v>
      </c>
      <c r="V19" s="89">
        <v>0</v>
      </c>
      <c r="W19" s="89">
        <v>7231897.3968000002</v>
      </c>
    </row>
    <row r="20" spans="2:23" ht="101.25" hidden="1" customHeight="1">
      <c r="B20" s="75">
        <v>5</v>
      </c>
      <c r="C20" s="82" t="s">
        <v>43</v>
      </c>
      <c r="D20" s="8" t="str">
        <f t="shared" si="2"/>
        <v>5Gestión de Estrategias y Programas de interés en Salud Pública</v>
      </c>
      <c r="E20" s="8" t="s">
        <v>22</v>
      </c>
      <c r="F20" s="8" t="s">
        <v>23</v>
      </c>
      <c r="G20" s="8" t="s">
        <v>44</v>
      </c>
      <c r="H20" s="8" t="s">
        <v>53</v>
      </c>
      <c r="I20" s="8" t="s">
        <v>54</v>
      </c>
      <c r="J20" s="8" t="s">
        <v>47</v>
      </c>
      <c r="K20" s="82" t="s">
        <v>48</v>
      </c>
      <c r="L20" s="82" t="s">
        <v>29</v>
      </c>
      <c r="M20" s="8" t="str">
        <f t="shared" si="1"/>
        <v>5Gestión de Estrategias y Programas de interés en Salud PúblicaSUBREDC. FEBRERO 2025</v>
      </c>
      <c r="N20" s="89">
        <v>6181480</v>
      </c>
      <c r="O20" s="89">
        <v>6381141.8039999995</v>
      </c>
      <c r="P20" s="89"/>
      <c r="Q20" s="89">
        <v>2</v>
      </c>
      <c r="R20" s="89">
        <v>0</v>
      </c>
      <c r="S20" s="89">
        <v>12762283.607999999</v>
      </c>
      <c r="T20" s="89"/>
      <c r="U20" s="89">
        <v>2</v>
      </c>
      <c r="V20" s="89">
        <v>0</v>
      </c>
      <c r="W20" s="89">
        <v>12762283.607999999</v>
      </c>
    </row>
    <row r="21" spans="2:23" ht="101.25" hidden="1" customHeight="1">
      <c r="B21" s="75">
        <v>6</v>
      </c>
      <c r="C21" s="82" t="s">
        <v>43</v>
      </c>
      <c r="D21" s="8" t="str">
        <f t="shared" si="2"/>
        <v>6Gestión de Estrategias y Programas de interés en Salud Pública</v>
      </c>
      <c r="E21" s="8" t="s">
        <v>22</v>
      </c>
      <c r="F21" s="8" t="s">
        <v>23</v>
      </c>
      <c r="G21" s="8" t="s">
        <v>44</v>
      </c>
      <c r="H21" s="8" t="s">
        <v>55</v>
      </c>
      <c r="I21" s="8" t="s">
        <v>56</v>
      </c>
      <c r="J21" s="8" t="s">
        <v>47</v>
      </c>
      <c r="K21" s="82" t="s">
        <v>48</v>
      </c>
      <c r="L21" s="82" t="s">
        <v>29</v>
      </c>
      <c r="M21" s="8" t="str">
        <f t="shared" si="1"/>
        <v>6Gestión de Estrategias y Programas de interés en Salud PúblicaSUBREDC. FEBRERO 2025</v>
      </c>
      <c r="N21" s="89">
        <v>6181480</v>
      </c>
      <c r="O21" s="89">
        <v>6381141.8039999995</v>
      </c>
      <c r="P21" s="89"/>
      <c r="Q21" s="89">
        <v>1</v>
      </c>
      <c r="R21" s="89">
        <v>0</v>
      </c>
      <c r="S21" s="89">
        <v>6381141.8039999995</v>
      </c>
      <c r="T21" s="89"/>
      <c r="U21" s="89">
        <v>1</v>
      </c>
      <c r="V21" s="89">
        <v>0</v>
      </c>
      <c r="W21" s="89">
        <v>6381141.8039999995</v>
      </c>
    </row>
    <row r="22" spans="2:23" ht="101.25" hidden="1" customHeight="1">
      <c r="B22" s="75">
        <v>7</v>
      </c>
      <c r="C22" s="82" t="s">
        <v>43</v>
      </c>
      <c r="D22" s="8" t="str">
        <f t="shared" si="2"/>
        <v>7Gestión de Estrategias y Programas de interés en Salud Pública</v>
      </c>
      <c r="E22" s="8" t="s">
        <v>22</v>
      </c>
      <c r="F22" s="8" t="s">
        <v>23</v>
      </c>
      <c r="G22" s="8" t="s">
        <v>44</v>
      </c>
      <c r="H22" s="8" t="s">
        <v>57</v>
      </c>
      <c r="I22" s="8" t="s">
        <v>58</v>
      </c>
      <c r="J22" s="8" t="s">
        <v>47</v>
      </c>
      <c r="K22" s="82" t="s">
        <v>48</v>
      </c>
      <c r="L22" s="82" t="s">
        <v>29</v>
      </c>
      <c r="M22" s="8" t="str">
        <f t="shared" si="1"/>
        <v>7Gestión de Estrategias y Programas de interés en Salud PúblicaSUBREDC. FEBRERO 2025</v>
      </c>
      <c r="N22" s="89">
        <v>3296912</v>
      </c>
      <c r="O22" s="89">
        <v>3403402.2576000001</v>
      </c>
      <c r="P22" s="89"/>
      <c r="Q22" s="89">
        <v>3</v>
      </c>
      <c r="R22" s="89">
        <v>0</v>
      </c>
      <c r="S22" s="89">
        <v>10210206.7728</v>
      </c>
      <c r="T22" s="89"/>
      <c r="U22" s="89">
        <v>3</v>
      </c>
      <c r="V22" s="89">
        <v>0</v>
      </c>
      <c r="W22" s="89">
        <v>10210206.7728</v>
      </c>
    </row>
    <row r="23" spans="2:23" ht="101.25" hidden="1" customHeight="1">
      <c r="B23" s="75">
        <v>8</v>
      </c>
      <c r="C23" s="82" t="s">
        <v>43</v>
      </c>
      <c r="D23" s="8" t="str">
        <f t="shared" si="2"/>
        <v>8Gestión de Estrategias y Programas de interés en Salud Pública</v>
      </c>
      <c r="E23" s="8" t="s">
        <v>22</v>
      </c>
      <c r="F23" s="8" t="s">
        <v>23</v>
      </c>
      <c r="G23" s="8" t="s">
        <v>44</v>
      </c>
      <c r="H23" s="8" t="s">
        <v>59</v>
      </c>
      <c r="I23" s="8" t="s">
        <v>60</v>
      </c>
      <c r="J23" s="8" t="s">
        <v>47</v>
      </c>
      <c r="K23" s="82" t="s">
        <v>48</v>
      </c>
      <c r="L23" s="82" t="s">
        <v>29</v>
      </c>
      <c r="M23" s="8" t="str">
        <f t="shared" si="1"/>
        <v>8Gestión de Estrategias y Programas de interés en Salud PúblicaSUBREDC. FEBRERO 2025</v>
      </c>
      <c r="N23" s="89">
        <v>3296912</v>
      </c>
      <c r="O23" s="89">
        <v>3403402.2576000001</v>
      </c>
      <c r="P23" s="89"/>
      <c r="Q23" s="89">
        <v>1</v>
      </c>
      <c r="R23" s="89">
        <v>0</v>
      </c>
      <c r="S23" s="89">
        <v>3403402.2576000001</v>
      </c>
      <c r="T23" s="89"/>
      <c r="U23" s="89">
        <v>1</v>
      </c>
      <c r="V23" s="89">
        <v>0</v>
      </c>
      <c r="W23" s="89">
        <v>3403402.2576000001</v>
      </c>
    </row>
    <row r="24" spans="2:23" ht="101.25" hidden="1" customHeight="1">
      <c r="B24" s="75">
        <v>10</v>
      </c>
      <c r="C24" s="82" t="s">
        <v>43</v>
      </c>
      <c r="D24" s="8" t="str">
        <f t="shared" si="2"/>
        <v>10Gestión de Estrategias y Programas de interés en Salud Pública</v>
      </c>
      <c r="E24" s="8" t="s">
        <v>22</v>
      </c>
      <c r="F24" s="8" t="s">
        <v>23</v>
      </c>
      <c r="G24" s="8" t="s">
        <v>61</v>
      </c>
      <c r="H24" s="8" t="s">
        <v>62</v>
      </c>
      <c r="I24" s="8" t="s">
        <v>63</v>
      </c>
      <c r="J24" s="8" t="s">
        <v>47</v>
      </c>
      <c r="K24" s="82" t="s">
        <v>48</v>
      </c>
      <c r="L24" s="82" t="s">
        <v>29</v>
      </c>
      <c r="M24" s="8" t="str">
        <f t="shared" si="1"/>
        <v>10Gestión de Estrategias y Programas de interés en Salud PúblicaSUBREDC. FEBRERO 2025</v>
      </c>
      <c r="N24" s="89">
        <v>6181480</v>
      </c>
      <c r="O24" s="89">
        <v>6381141.8039999995</v>
      </c>
      <c r="P24" s="89"/>
      <c r="Q24" s="89">
        <v>1</v>
      </c>
      <c r="R24" s="89">
        <v>0</v>
      </c>
      <c r="S24" s="89">
        <v>6381141.8039999995</v>
      </c>
      <c r="T24" s="89"/>
      <c r="U24" s="89">
        <v>1</v>
      </c>
      <c r="V24" s="89">
        <v>0</v>
      </c>
      <c r="W24" s="89">
        <v>6381141.8039999995</v>
      </c>
    </row>
    <row r="25" spans="2:23" ht="101.25" hidden="1" customHeight="1">
      <c r="B25" s="75">
        <v>11</v>
      </c>
      <c r="C25" s="82" t="s">
        <v>43</v>
      </c>
      <c r="D25" s="8" t="str">
        <f t="shared" si="2"/>
        <v>11Gestión de Estrategias y Programas de interés en Salud Pública</v>
      </c>
      <c r="E25" s="8" t="s">
        <v>22</v>
      </c>
      <c r="F25" s="8" t="s">
        <v>23</v>
      </c>
      <c r="G25" s="8" t="s">
        <v>61</v>
      </c>
      <c r="H25" s="8" t="s">
        <v>64</v>
      </c>
      <c r="I25" s="8">
        <v>0</v>
      </c>
      <c r="J25" s="8" t="s">
        <v>47</v>
      </c>
      <c r="K25" s="82" t="s">
        <v>48</v>
      </c>
      <c r="L25" s="82" t="s">
        <v>29</v>
      </c>
      <c r="M25" s="8" t="str">
        <f t="shared" si="1"/>
        <v>11Gestión de Estrategias y Programas de interés en Salud PúblicaSUBREDC. FEBRERO 2025</v>
      </c>
      <c r="N25" s="89">
        <v>20192712</v>
      </c>
      <c r="O25" s="89">
        <v>20844936.597600002</v>
      </c>
      <c r="P25" s="89"/>
      <c r="Q25" s="89">
        <v>1</v>
      </c>
      <c r="R25" s="89">
        <v>0</v>
      </c>
      <c r="S25" s="89">
        <v>20844936.597600002</v>
      </c>
      <c r="T25" s="89"/>
      <c r="U25" s="89">
        <v>1</v>
      </c>
      <c r="V25" s="89">
        <v>0</v>
      </c>
      <c r="W25" s="89">
        <v>20844936.597600002</v>
      </c>
    </row>
    <row r="26" spans="2:23" ht="101.25" hidden="1" customHeight="1">
      <c r="B26" s="75">
        <v>12</v>
      </c>
      <c r="C26" s="82" t="s">
        <v>43</v>
      </c>
      <c r="D26" s="8" t="str">
        <f t="shared" si="2"/>
        <v>12Gestión de Estrategias y Programas de interés en Salud Pública</v>
      </c>
      <c r="E26" s="8" t="s">
        <v>22</v>
      </c>
      <c r="F26" s="8" t="s">
        <v>23</v>
      </c>
      <c r="G26" s="8" t="s">
        <v>61</v>
      </c>
      <c r="H26" s="8" t="s">
        <v>65</v>
      </c>
      <c r="I26" s="8" t="s">
        <v>66</v>
      </c>
      <c r="J26" s="8" t="s">
        <v>47</v>
      </c>
      <c r="K26" s="82" t="s">
        <v>48</v>
      </c>
      <c r="L26" s="82" t="s">
        <v>29</v>
      </c>
      <c r="M26" s="8" t="str">
        <f t="shared" si="1"/>
        <v>12Gestión de Estrategias y Programas de interés en Salud PúblicaSUBREDC. FEBRERO 2025</v>
      </c>
      <c r="N26" s="89">
        <v>11950984</v>
      </c>
      <c r="O26" s="89">
        <v>12337000.783199999</v>
      </c>
      <c r="P26" s="89"/>
      <c r="Q26" s="89">
        <v>1</v>
      </c>
      <c r="R26" s="89">
        <v>0</v>
      </c>
      <c r="S26" s="89">
        <v>12337000.783199999</v>
      </c>
      <c r="T26" s="89"/>
      <c r="U26" s="89">
        <v>1</v>
      </c>
      <c r="V26" s="89">
        <v>0</v>
      </c>
      <c r="W26" s="89">
        <v>12337000.783199999</v>
      </c>
    </row>
    <row r="27" spans="2:23" ht="101.25" hidden="1" customHeight="1">
      <c r="B27" s="75">
        <v>13</v>
      </c>
      <c r="C27" s="82" t="s">
        <v>43</v>
      </c>
      <c r="D27" s="8" t="str">
        <f t="shared" si="2"/>
        <v>13Gestión de Estrategias y Programas de interés en Salud Pública</v>
      </c>
      <c r="E27" s="8" t="s">
        <v>22</v>
      </c>
      <c r="F27" s="8" t="s">
        <v>23</v>
      </c>
      <c r="G27" s="8" t="s">
        <v>61</v>
      </c>
      <c r="H27" s="8" t="s">
        <v>67</v>
      </c>
      <c r="I27" s="8" t="s">
        <v>68</v>
      </c>
      <c r="J27" s="8" t="s">
        <v>47</v>
      </c>
      <c r="K27" s="82" t="s">
        <v>48</v>
      </c>
      <c r="L27" s="82" t="s">
        <v>29</v>
      </c>
      <c r="M27" s="8" t="str">
        <f t="shared" si="1"/>
        <v>13Gestión de Estrategias y Programas de interés en Salud PúblicaSUBREDC. FEBRERO 2025</v>
      </c>
      <c r="N27" s="89">
        <v>6181480</v>
      </c>
      <c r="O27" s="89">
        <v>6381141.8039999995</v>
      </c>
      <c r="P27" s="89"/>
      <c r="Q27" s="89">
        <v>1</v>
      </c>
      <c r="R27" s="89">
        <v>0</v>
      </c>
      <c r="S27" s="89">
        <v>6381141.8039999995</v>
      </c>
      <c r="T27" s="89"/>
      <c r="U27" s="89">
        <v>0</v>
      </c>
      <c r="V27" s="89">
        <v>0</v>
      </c>
      <c r="W27" s="89">
        <v>0</v>
      </c>
    </row>
    <row r="28" spans="2:23" ht="101.25" hidden="1" customHeight="1">
      <c r="B28" s="75">
        <v>16</v>
      </c>
      <c r="C28" s="82" t="s">
        <v>69</v>
      </c>
      <c r="D28" s="8" t="str">
        <f t="shared" si="2"/>
        <v>16Entorno Cuidador Institucional “Bienestar en nuestro entorno institucional”</v>
      </c>
      <c r="E28" s="8" t="s">
        <v>22</v>
      </c>
      <c r="F28" s="8" t="s">
        <v>23</v>
      </c>
      <c r="G28" s="8" t="s">
        <v>70</v>
      </c>
      <c r="H28" s="8" t="s">
        <v>71</v>
      </c>
      <c r="I28" s="8" t="s">
        <v>72</v>
      </c>
      <c r="J28" s="8" t="s">
        <v>47</v>
      </c>
      <c r="K28" s="82" t="s">
        <v>48</v>
      </c>
      <c r="L28" s="82" t="s">
        <v>29</v>
      </c>
      <c r="M28" s="8" t="str">
        <f t="shared" si="1"/>
        <v>16Entorno Cuidador Institucional “Bienestar en nuestro entorno institucional”SUBREDC. FEBRERO 2025</v>
      </c>
      <c r="N28" s="89">
        <v>228127</v>
      </c>
      <c r="O28" s="89">
        <v>235495.50210000001</v>
      </c>
      <c r="P28" s="96"/>
      <c r="Q28" s="89">
        <v>56</v>
      </c>
      <c r="R28" s="89">
        <v>0</v>
      </c>
      <c r="S28" s="89">
        <v>13187748.117600001</v>
      </c>
      <c r="T28" s="96"/>
      <c r="U28" s="89">
        <v>56</v>
      </c>
      <c r="V28" s="89">
        <v>0</v>
      </c>
      <c r="W28" s="89">
        <v>13187748.117600001</v>
      </c>
    </row>
    <row r="29" spans="2:23" ht="101.25" hidden="1" customHeight="1">
      <c r="B29" s="75">
        <v>17</v>
      </c>
      <c r="C29" s="82" t="s">
        <v>69</v>
      </c>
      <c r="D29" s="8" t="str">
        <f t="shared" si="2"/>
        <v>17Entorno Cuidador Institucional “Bienestar en nuestro entorno institucional”</v>
      </c>
      <c r="E29" s="8" t="s">
        <v>22</v>
      </c>
      <c r="F29" s="8" t="s">
        <v>23</v>
      </c>
      <c r="G29" s="8" t="s">
        <v>70</v>
      </c>
      <c r="H29" s="8" t="s">
        <v>73</v>
      </c>
      <c r="I29" s="8" t="s">
        <v>72</v>
      </c>
      <c r="J29" s="8" t="s">
        <v>47</v>
      </c>
      <c r="K29" s="82" t="s">
        <v>48</v>
      </c>
      <c r="L29" s="82" t="s">
        <v>29</v>
      </c>
      <c r="M29" s="8" t="str">
        <f t="shared" si="1"/>
        <v>17Entorno Cuidador Institucional “Bienestar en nuestro entorno institucional”SUBREDC. FEBRERO 2025</v>
      </c>
      <c r="N29" s="89">
        <v>172937</v>
      </c>
      <c r="O29" s="89">
        <v>178522.8651</v>
      </c>
      <c r="P29" s="96"/>
      <c r="Q29" s="89">
        <v>224</v>
      </c>
      <c r="R29" s="89">
        <v>0</v>
      </c>
      <c r="S29" s="89">
        <v>39989121.782399997</v>
      </c>
      <c r="T29" s="96"/>
      <c r="U29" s="89">
        <v>224</v>
      </c>
      <c r="V29" s="89">
        <v>0</v>
      </c>
      <c r="W29" s="89">
        <v>39989121.782399997</v>
      </c>
    </row>
    <row r="30" spans="2:23" ht="101.25" hidden="1" customHeight="1">
      <c r="B30" s="75">
        <v>19</v>
      </c>
      <c r="C30" s="82" t="s">
        <v>69</v>
      </c>
      <c r="D30" s="8" t="str">
        <f t="shared" si="2"/>
        <v>19Entorno Cuidador Institucional “Bienestar en nuestro entorno institucional”</v>
      </c>
      <c r="E30" s="8" t="s">
        <v>22</v>
      </c>
      <c r="F30" s="8" t="s">
        <v>23</v>
      </c>
      <c r="G30" s="8" t="s">
        <v>70</v>
      </c>
      <c r="H30" s="8" t="s">
        <v>74</v>
      </c>
      <c r="I30" s="8" t="s">
        <v>75</v>
      </c>
      <c r="J30" s="8" t="s">
        <v>47</v>
      </c>
      <c r="K30" s="82" t="s">
        <v>48</v>
      </c>
      <c r="L30" s="82" t="s">
        <v>29</v>
      </c>
      <c r="M30" s="8" t="str">
        <f t="shared" si="1"/>
        <v>19Entorno Cuidador Institucional “Bienestar en nuestro entorno institucional”SUBREDC. FEBRERO 2025</v>
      </c>
      <c r="N30" s="89">
        <v>7005616</v>
      </c>
      <c r="O30" s="89">
        <v>7231897.3968000002</v>
      </c>
      <c r="P30" s="96"/>
      <c r="Q30" s="89">
        <v>1</v>
      </c>
      <c r="R30" s="89">
        <v>0</v>
      </c>
      <c r="S30" s="89">
        <v>7231897.3968000002</v>
      </c>
      <c r="T30" s="96"/>
      <c r="U30" s="89">
        <v>1</v>
      </c>
      <c r="V30" s="89">
        <v>0</v>
      </c>
      <c r="W30" s="89">
        <v>7231897.3968000002</v>
      </c>
    </row>
    <row r="31" spans="2:23" ht="101.25" hidden="1" customHeight="1">
      <c r="B31" s="75">
        <v>20</v>
      </c>
      <c r="C31" s="82" t="s">
        <v>69</v>
      </c>
      <c r="D31" s="8" t="str">
        <f t="shared" si="2"/>
        <v>20Entorno Cuidador Institucional “Bienestar en nuestro entorno institucional”</v>
      </c>
      <c r="E31" s="8" t="s">
        <v>22</v>
      </c>
      <c r="F31" s="8" t="s">
        <v>23</v>
      </c>
      <c r="G31" s="8" t="s">
        <v>70</v>
      </c>
      <c r="H31" s="8" t="s">
        <v>76</v>
      </c>
      <c r="I31" s="8" t="s">
        <v>72</v>
      </c>
      <c r="J31" s="8" t="s">
        <v>47</v>
      </c>
      <c r="K31" s="82" t="s">
        <v>48</v>
      </c>
      <c r="L31" s="82" t="s">
        <v>29</v>
      </c>
      <c r="M31" s="8" t="str">
        <f t="shared" si="1"/>
        <v>20Entorno Cuidador Institucional “Bienestar en nuestro entorno institucional”SUBREDC. FEBRERO 2025</v>
      </c>
      <c r="N31" s="89">
        <v>95667</v>
      </c>
      <c r="O31" s="89">
        <v>98757.044099999999</v>
      </c>
      <c r="P31" s="96"/>
      <c r="Q31" s="89">
        <v>112</v>
      </c>
      <c r="R31" s="89">
        <v>0</v>
      </c>
      <c r="S31" s="89">
        <v>11060788.939199999</v>
      </c>
      <c r="T31" s="96"/>
      <c r="U31" s="89">
        <v>56</v>
      </c>
      <c r="V31" s="89">
        <v>0</v>
      </c>
      <c r="W31" s="89">
        <v>5530394.4695999995</v>
      </c>
    </row>
    <row r="32" spans="2:23" ht="101.25" hidden="1" customHeight="1">
      <c r="B32" s="75">
        <v>21</v>
      </c>
      <c r="C32" s="82" t="s">
        <v>69</v>
      </c>
      <c r="D32" s="8" t="str">
        <f t="shared" si="2"/>
        <v>21Entorno Cuidador Institucional “Bienestar en nuestro entorno institucional”</v>
      </c>
      <c r="E32" s="8" t="s">
        <v>22</v>
      </c>
      <c r="F32" s="8" t="s">
        <v>23</v>
      </c>
      <c r="G32" s="8" t="s">
        <v>77</v>
      </c>
      <c r="H32" s="8" t="s">
        <v>78</v>
      </c>
      <c r="I32" s="8" t="s">
        <v>75</v>
      </c>
      <c r="J32" s="8" t="s">
        <v>47</v>
      </c>
      <c r="K32" s="82" t="s">
        <v>48</v>
      </c>
      <c r="L32" s="82" t="s">
        <v>29</v>
      </c>
      <c r="M32" s="8" t="str">
        <f t="shared" si="1"/>
        <v>21Entorno Cuidador Institucional “Bienestar en nuestro entorno institucional”SUBREDC. FEBRERO 2025</v>
      </c>
      <c r="N32" s="89">
        <v>13187096</v>
      </c>
      <c r="O32" s="89">
        <v>13613039.2008</v>
      </c>
      <c r="P32" s="89"/>
      <c r="Q32" s="89">
        <v>1</v>
      </c>
      <c r="R32" s="89">
        <v>0</v>
      </c>
      <c r="S32" s="89">
        <v>13613039.2008</v>
      </c>
      <c r="T32" s="89"/>
      <c r="U32" s="89">
        <v>1</v>
      </c>
      <c r="V32" s="89">
        <v>0</v>
      </c>
      <c r="W32" s="89">
        <v>13613039.2008</v>
      </c>
    </row>
    <row r="33" spans="2:23" ht="101.25" hidden="1" customHeight="1">
      <c r="B33" s="75">
        <v>22</v>
      </c>
      <c r="C33" s="82" t="s">
        <v>69</v>
      </c>
      <c r="D33" s="8" t="str">
        <f t="shared" si="2"/>
        <v>22Entorno Cuidador Institucional “Bienestar en nuestro entorno institucional”</v>
      </c>
      <c r="E33" s="8" t="s">
        <v>22</v>
      </c>
      <c r="F33" s="8" t="s">
        <v>23</v>
      </c>
      <c r="G33" s="8" t="s">
        <v>77</v>
      </c>
      <c r="H33" s="8" t="s">
        <v>79</v>
      </c>
      <c r="I33" s="8" t="s">
        <v>75</v>
      </c>
      <c r="J33" s="8" t="s">
        <v>47</v>
      </c>
      <c r="K33" s="82" t="s">
        <v>48</v>
      </c>
      <c r="L33" s="82" t="s">
        <v>29</v>
      </c>
      <c r="M33" s="8" t="str">
        <f t="shared" si="1"/>
        <v>22Entorno Cuidador Institucional “Bienestar en nuestro entorno institucional”SUBREDC. FEBRERO 2025</v>
      </c>
      <c r="N33" s="89">
        <v>12362960</v>
      </c>
      <c r="O33" s="89">
        <v>12762283.607999999</v>
      </c>
      <c r="P33" s="89"/>
      <c r="Q33" s="89">
        <v>1</v>
      </c>
      <c r="R33" s="89">
        <v>0</v>
      </c>
      <c r="S33" s="89">
        <v>12762283.607999999</v>
      </c>
      <c r="T33" s="89"/>
      <c r="U33" s="89">
        <v>1</v>
      </c>
      <c r="V33" s="89">
        <v>0</v>
      </c>
      <c r="W33" s="89">
        <v>12762283.607999999</v>
      </c>
    </row>
    <row r="34" spans="2:23" ht="101.25" hidden="1" customHeight="1">
      <c r="B34" s="75">
        <v>23</v>
      </c>
      <c r="C34" s="82" t="s">
        <v>69</v>
      </c>
      <c r="D34" s="8" t="str">
        <f t="shared" si="2"/>
        <v>23Entorno Cuidador Institucional “Bienestar en nuestro entorno institucional”</v>
      </c>
      <c r="E34" s="8" t="s">
        <v>22</v>
      </c>
      <c r="F34" s="8" t="s">
        <v>23</v>
      </c>
      <c r="G34" s="8" t="s">
        <v>77</v>
      </c>
      <c r="H34" s="8" t="s">
        <v>80</v>
      </c>
      <c r="I34" s="8" t="s">
        <v>75</v>
      </c>
      <c r="J34" s="8" t="s">
        <v>47</v>
      </c>
      <c r="K34" s="82" t="s">
        <v>48</v>
      </c>
      <c r="L34" s="82" t="s">
        <v>29</v>
      </c>
      <c r="M34" s="8" t="str">
        <f t="shared" si="1"/>
        <v>23Entorno Cuidador Institucional “Bienestar en nuestro entorno institucional”SUBREDC. FEBRERO 2025</v>
      </c>
      <c r="N34" s="89">
        <v>6181480</v>
      </c>
      <c r="O34" s="89">
        <v>6381141.8039999995</v>
      </c>
      <c r="P34" s="89"/>
      <c r="Q34" s="89">
        <v>1</v>
      </c>
      <c r="R34" s="89">
        <v>0</v>
      </c>
      <c r="S34" s="89">
        <v>6381141.8039999995</v>
      </c>
      <c r="T34" s="89"/>
      <c r="U34" s="89">
        <v>1</v>
      </c>
      <c r="V34" s="89">
        <v>0</v>
      </c>
      <c r="W34" s="89">
        <v>6381141.8039999995</v>
      </c>
    </row>
    <row r="35" spans="2:23" ht="101.25" hidden="1" customHeight="1">
      <c r="B35" s="75">
        <v>24</v>
      </c>
      <c r="C35" s="82" t="s">
        <v>69</v>
      </c>
      <c r="D35" s="8" t="str">
        <f t="shared" si="2"/>
        <v>24Entorno Cuidador Institucional “Bienestar en nuestro entorno institucional”</v>
      </c>
      <c r="E35" s="8" t="s">
        <v>22</v>
      </c>
      <c r="F35" s="8" t="s">
        <v>23</v>
      </c>
      <c r="G35" s="8" t="s">
        <v>81</v>
      </c>
      <c r="H35" s="8" t="s">
        <v>82</v>
      </c>
      <c r="I35" s="8" t="s">
        <v>75</v>
      </c>
      <c r="J35" s="8" t="s">
        <v>47</v>
      </c>
      <c r="K35" s="82" t="s">
        <v>48</v>
      </c>
      <c r="L35" s="82" t="s">
        <v>29</v>
      </c>
      <c r="M35" s="8" t="str">
        <f t="shared" si="1"/>
        <v>24Entorno Cuidador Institucional “Bienestar en nuestro entorno institucional”SUBREDC. FEBRERO 2025</v>
      </c>
      <c r="N35" s="89">
        <v>25962216</v>
      </c>
      <c r="O35" s="89">
        <v>26800795.5768</v>
      </c>
      <c r="P35" s="89"/>
      <c r="Q35" s="89">
        <v>1</v>
      </c>
      <c r="R35" s="89">
        <v>0</v>
      </c>
      <c r="S35" s="89">
        <v>26800795.5768</v>
      </c>
      <c r="T35" s="89"/>
      <c r="U35" s="89">
        <v>1</v>
      </c>
      <c r="V35" s="89">
        <v>0</v>
      </c>
      <c r="W35" s="89">
        <v>26800795.5768</v>
      </c>
    </row>
    <row r="36" spans="2:23" ht="101.25" hidden="1" customHeight="1">
      <c r="B36" s="75">
        <v>25</v>
      </c>
      <c r="C36" s="82" t="s">
        <v>83</v>
      </c>
      <c r="D36" s="8" t="str">
        <f t="shared" si="2"/>
        <v>25Entorno cuidador Laboral “Bienestar en nuestro entorno laboral”</v>
      </c>
      <c r="E36" s="8" t="s">
        <v>22</v>
      </c>
      <c r="F36" s="8" t="s">
        <v>23</v>
      </c>
      <c r="G36" s="8" t="s">
        <v>84</v>
      </c>
      <c r="H36" s="8" t="s">
        <v>85</v>
      </c>
      <c r="I36" s="8" t="s">
        <v>86</v>
      </c>
      <c r="J36" s="8" t="s">
        <v>47</v>
      </c>
      <c r="K36" s="82" t="s">
        <v>48</v>
      </c>
      <c r="L36" s="82" t="s">
        <v>29</v>
      </c>
      <c r="M36" s="8" t="str">
        <f t="shared" si="1"/>
        <v>25Entorno cuidador Laboral “Bienestar en nuestro entorno laboral”SUBREDC. FEBRERO 2025</v>
      </c>
      <c r="N36" s="89">
        <v>39359</v>
      </c>
      <c r="O36" s="89">
        <v>40630.295700000002</v>
      </c>
      <c r="P36" s="89"/>
      <c r="Q36" s="89">
        <v>319</v>
      </c>
      <c r="R36" s="89">
        <v>0</v>
      </c>
      <c r="S36" s="89">
        <v>12961064.328300001</v>
      </c>
      <c r="T36" s="89"/>
      <c r="U36" s="89">
        <v>319</v>
      </c>
      <c r="V36" s="89">
        <v>0</v>
      </c>
      <c r="W36" s="89">
        <v>12961064.328300001</v>
      </c>
    </row>
    <row r="37" spans="2:23" ht="101.25" hidden="1" customHeight="1">
      <c r="B37" s="75">
        <v>26</v>
      </c>
      <c r="C37" s="82" t="s">
        <v>83</v>
      </c>
      <c r="D37" s="8" t="str">
        <f t="shared" si="2"/>
        <v>26Entorno cuidador Laboral “Bienestar en nuestro entorno laboral”</v>
      </c>
      <c r="E37" s="8" t="s">
        <v>22</v>
      </c>
      <c r="F37" s="8" t="s">
        <v>23</v>
      </c>
      <c r="G37" s="8" t="s">
        <v>84</v>
      </c>
      <c r="H37" s="8" t="s">
        <v>87</v>
      </c>
      <c r="I37" s="8" t="s">
        <v>88</v>
      </c>
      <c r="J37" s="8" t="s">
        <v>47</v>
      </c>
      <c r="K37" s="82" t="s">
        <v>48</v>
      </c>
      <c r="L37" s="82" t="s">
        <v>29</v>
      </c>
      <c r="M37" s="8" t="str">
        <f t="shared" si="1"/>
        <v>26Entorno cuidador Laboral “Bienestar en nuestro entorno laboral”SUBREDC. FEBRERO 2025</v>
      </c>
      <c r="N37" s="89">
        <v>39359</v>
      </c>
      <c r="O37" s="89">
        <v>40630.295700000002</v>
      </c>
      <c r="P37" s="89"/>
      <c r="Q37" s="89">
        <v>598</v>
      </c>
      <c r="R37" s="89">
        <v>0</v>
      </c>
      <c r="S37" s="89">
        <v>24296916.828600001</v>
      </c>
      <c r="T37" s="89"/>
      <c r="U37" s="89">
        <v>598</v>
      </c>
      <c r="V37" s="89">
        <v>0</v>
      </c>
      <c r="W37" s="89">
        <v>24296916.828600001</v>
      </c>
    </row>
    <row r="38" spans="2:23" ht="101.25" hidden="1" customHeight="1">
      <c r="B38" s="75">
        <v>27</v>
      </c>
      <c r="C38" s="82" t="s">
        <v>83</v>
      </c>
      <c r="D38" s="8" t="str">
        <f t="shared" si="2"/>
        <v>27Entorno cuidador Laboral “Bienestar en nuestro entorno laboral”</v>
      </c>
      <c r="E38" s="8" t="s">
        <v>22</v>
      </c>
      <c r="F38" s="8" t="s">
        <v>23</v>
      </c>
      <c r="G38" s="8" t="s">
        <v>84</v>
      </c>
      <c r="H38" s="8" t="s">
        <v>89</v>
      </c>
      <c r="I38" s="8" t="s">
        <v>90</v>
      </c>
      <c r="J38" s="8" t="s">
        <v>47</v>
      </c>
      <c r="K38" s="82" t="s">
        <v>48</v>
      </c>
      <c r="L38" s="82" t="s">
        <v>29</v>
      </c>
      <c r="M38" s="8" t="str">
        <f t="shared" si="1"/>
        <v>27Entorno cuidador Laboral “Bienestar en nuestro entorno laboral”SUBREDC. FEBRERO 2025</v>
      </c>
      <c r="N38" s="89">
        <v>60195</v>
      </c>
      <c r="O38" s="89">
        <v>62139.298499999997</v>
      </c>
      <c r="P38" s="89"/>
      <c r="Q38" s="89">
        <v>215</v>
      </c>
      <c r="R38" s="89">
        <v>0</v>
      </c>
      <c r="S38" s="89">
        <v>13359949.1775</v>
      </c>
      <c r="T38" s="89"/>
      <c r="U38" s="89">
        <v>215</v>
      </c>
      <c r="V38" s="89">
        <v>0</v>
      </c>
      <c r="W38" s="89">
        <v>13359949.1775</v>
      </c>
    </row>
    <row r="39" spans="2:23" ht="101.25" hidden="1" customHeight="1">
      <c r="B39" s="75">
        <v>28</v>
      </c>
      <c r="C39" s="82" t="s">
        <v>83</v>
      </c>
      <c r="D39" s="8" t="str">
        <f t="shared" si="2"/>
        <v>28Entorno cuidador Laboral “Bienestar en nuestro entorno laboral”</v>
      </c>
      <c r="E39" s="8" t="s">
        <v>22</v>
      </c>
      <c r="F39" s="8" t="s">
        <v>23</v>
      </c>
      <c r="G39" s="8" t="s">
        <v>84</v>
      </c>
      <c r="H39" s="8" t="s">
        <v>91</v>
      </c>
      <c r="I39" s="8" t="s">
        <v>92</v>
      </c>
      <c r="J39" s="8" t="s">
        <v>47</v>
      </c>
      <c r="K39" s="82" t="s">
        <v>48</v>
      </c>
      <c r="L39" s="82" t="s">
        <v>29</v>
      </c>
      <c r="M39" s="8" t="str">
        <f t="shared" si="1"/>
        <v>28Entorno cuidador Laboral “Bienestar en nuestro entorno laboral”SUBREDC. FEBRERO 2025</v>
      </c>
      <c r="N39" s="89">
        <v>78715</v>
      </c>
      <c r="O39" s="89">
        <v>81257.494500000001</v>
      </c>
      <c r="P39" s="89"/>
      <c r="Q39" s="89">
        <v>164</v>
      </c>
      <c r="R39" s="89">
        <v>0</v>
      </c>
      <c r="S39" s="89">
        <v>13326229.097999999</v>
      </c>
      <c r="T39" s="89"/>
      <c r="U39" s="89">
        <v>164</v>
      </c>
      <c r="V39" s="89">
        <v>0</v>
      </c>
      <c r="W39" s="89">
        <v>13326229.097999999</v>
      </c>
    </row>
    <row r="40" spans="2:23" ht="101.25" hidden="1" customHeight="1">
      <c r="B40" s="75">
        <v>29</v>
      </c>
      <c r="C40" s="82" t="s">
        <v>83</v>
      </c>
      <c r="D40" s="8" t="str">
        <f t="shared" si="2"/>
        <v>29Entorno cuidador Laboral “Bienestar en nuestro entorno laboral”</v>
      </c>
      <c r="E40" s="8" t="s">
        <v>22</v>
      </c>
      <c r="F40" s="8" t="s">
        <v>23</v>
      </c>
      <c r="G40" s="8" t="s">
        <v>84</v>
      </c>
      <c r="H40" s="8" t="s">
        <v>93</v>
      </c>
      <c r="I40" s="8" t="s">
        <v>94</v>
      </c>
      <c r="J40" s="8" t="s">
        <v>47</v>
      </c>
      <c r="K40" s="82" t="s">
        <v>48</v>
      </c>
      <c r="L40" s="82" t="s">
        <v>29</v>
      </c>
      <c r="M40" s="8" t="str">
        <f t="shared" si="1"/>
        <v>29Entorno cuidador Laboral “Bienestar en nuestro entorno laboral”SUBREDC. FEBRERO 2025</v>
      </c>
      <c r="N40" s="89">
        <v>39359</v>
      </c>
      <c r="O40" s="89">
        <v>40630.295700000002</v>
      </c>
      <c r="P40" s="89"/>
      <c r="Q40" s="89">
        <v>80</v>
      </c>
      <c r="R40" s="89">
        <v>0</v>
      </c>
      <c r="S40" s="89">
        <v>3250423.6560000004</v>
      </c>
      <c r="T40" s="89"/>
      <c r="U40" s="89">
        <v>80</v>
      </c>
      <c r="V40" s="89">
        <v>0</v>
      </c>
      <c r="W40" s="89">
        <v>3250423.6560000004</v>
      </c>
    </row>
    <row r="41" spans="2:23" ht="101.25" hidden="1" customHeight="1">
      <c r="B41" s="75">
        <v>30</v>
      </c>
      <c r="C41" s="82" t="s">
        <v>83</v>
      </c>
      <c r="D41" s="8" t="str">
        <f t="shared" si="2"/>
        <v>30Entorno cuidador Laboral “Bienestar en nuestro entorno laboral”</v>
      </c>
      <c r="E41" s="8" t="s">
        <v>22</v>
      </c>
      <c r="F41" s="8" t="s">
        <v>23</v>
      </c>
      <c r="G41" s="8" t="s">
        <v>84</v>
      </c>
      <c r="H41" s="8" t="s">
        <v>95</v>
      </c>
      <c r="I41" s="8" t="s">
        <v>96</v>
      </c>
      <c r="J41" s="8" t="s">
        <v>47</v>
      </c>
      <c r="K41" s="82" t="s">
        <v>48</v>
      </c>
      <c r="L41" s="82" t="s">
        <v>29</v>
      </c>
      <c r="M41" s="8" t="str">
        <f t="shared" si="1"/>
        <v>30Entorno cuidador Laboral “Bienestar en nuestro entorno laboral”SUBREDC. FEBRERO 2025</v>
      </c>
      <c r="N41" s="89">
        <v>630428</v>
      </c>
      <c r="O41" s="89">
        <v>650790.82440000004</v>
      </c>
      <c r="P41" s="96"/>
      <c r="Q41" s="89">
        <v>3</v>
      </c>
      <c r="R41" s="89">
        <v>0</v>
      </c>
      <c r="S41" s="89">
        <v>1952372.4732000001</v>
      </c>
      <c r="T41" s="96"/>
      <c r="U41" s="89">
        <v>3</v>
      </c>
      <c r="V41" s="89">
        <v>0</v>
      </c>
      <c r="W41" s="89">
        <v>1952372.4732000001</v>
      </c>
    </row>
    <row r="42" spans="2:23" ht="101.25" hidden="1" customHeight="1">
      <c r="B42" s="75">
        <v>32</v>
      </c>
      <c r="C42" s="82" t="s">
        <v>83</v>
      </c>
      <c r="D42" s="8" t="str">
        <f t="shared" si="2"/>
        <v>32Entorno cuidador Laboral “Bienestar en nuestro entorno laboral”</v>
      </c>
      <c r="E42" s="8" t="s">
        <v>22</v>
      </c>
      <c r="F42" s="8" t="s">
        <v>23</v>
      </c>
      <c r="G42" s="8" t="s">
        <v>84</v>
      </c>
      <c r="H42" s="8" t="s">
        <v>97</v>
      </c>
      <c r="I42" s="8" t="s">
        <v>98</v>
      </c>
      <c r="J42" s="8" t="s">
        <v>47</v>
      </c>
      <c r="K42" s="82" t="s">
        <v>48</v>
      </c>
      <c r="L42" s="82" t="s">
        <v>29</v>
      </c>
      <c r="M42" s="8" t="str">
        <f t="shared" si="1"/>
        <v>32Entorno cuidador Laboral “Bienestar en nuestro entorno laboral”SUBREDC. FEBRERO 2025</v>
      </c>
      <c r="N42" s="89">
        <v>19368944</v>
      </c>
      <c r="O42" s="89">
        <v>19994560.891199999</v>
      </c>
      <c r="P42" s="96"/>
      <c r="Q42" s="89">
        <v>1</v>
      </c>
      <c r="R42" s="89">
        <v>0</v>
      </c>
      <c r="S42" s="89">
        <v>19994560.891199999</v>
      </c>
      <c r="T42" s="96"/>
      <c r="U42" s="89">
        <v>1</v>
      </c>
      <c r="V42" s="89">
        <v>0</v>
      </c>
      <c r="W42" s="89">
        <v>19994560.891199999</v>
      </c>
    </row>
    <row r="43" spans="2:23" ht="101.25" hidden="1" customHeight="1">
      <c r="B43" s="75">
        <v>34</v>
      </c>
      <c r="C43" s="82" t="s">
        <v>83</v>
      </c>
      <c r="D43" s="8" t="str">
        <f t="shared" si="2"/>
        <v>34Entorno cuidador Laboral “Bienestar en nuestro entorno laboral”</v>
      </c>
      <c r="E43" s="8" t="s">
        <v>22</v>
      </c>
      <c r="F43" s="8" t="s">
        <v>23</v>
      </c>
      <c r="G43" s="8" t="s">
        <v>84</v>
      </c>
      <c r="H43" s="8" t="s">
        <v>99</v>
      </c>
      <c r="I43" s="8" t="s">
        <v>100</v>
      </c>
      <c r="J43" s="8" t="s">
        <v>47</v>
      </c>
      <c r="K43" s="82" t="s">
        <v>48</v>
      </c>
      <c r="L43" s="82" t="s">
        <v>29</v>
      </c>
      <c r="M43" s="8" t="str">
        <f t="shared" si="1"/>
        <v>34Entorno cuidador Laboral “Bienestar en nuestro entorno laboral”SUBREDC. FEBRERO 2025</v>
      </c>
      <c r="N43" s="89">
        <v>31731720</v>
      </c>
      <c r="O43" s="89">
        <v>32756654.556000002</v>
      </c>
      <c r="P43" s="96"/>
      <c r="Q43" s="89">
        <v>1</v>
      </c>
      <c r="R43" s="89">
        <v>0</v>
      </c>
      <c r="S43" s="89">
        <v>32756654.556000002</v>
      </c>
      <c r="T43" s="96"/>
      <c r="U43" s="89">
        <v>1</v>
      </c>
      <c r="V43" s="89">
        <v>0</v>
      </c>
      <c r="W43" s="89">
        <v>32756654.556000002</v>
      </c>
    </row>
    <row r="44" spans="2:23" ht="101.25" hidden="1" customHeight="1">
      <c r="B44" s="75">
        <v>36</v>
      </c>
      <c r="C44" s="82" t="s">
        <v>83</v>
      </c>
      <c r="D44" s="8" t="str">
        <f t="shared" si="2"/>
        <v>36Entorno cuidador Laboral “Bienestar en nuestro entorno laboral”</v>
      </c>
      <c r="E44" s="8" t="s">
        <v>22</v>
      </c>
      <c r="F44" s="8" t="s">
        <v>23</v>
      </c>
      <c r="G44" s="8" t="s">
        <v>101</v>
      </c>
      <c r="H44" s="8" t="s">
        <v>102</v>
      </c>
      <c r="I44" s="8" t="s">
        <v>103</v>
      </c>
      <c r="J44" s="8" t="s">
        <v>47</v>
      </c>
      <c r="K44" s="82" t="s">
        <v>48</v>
      </c>
      <c r="L44" s="82" t="s">
        <v>29</v>
      </c>
      <c r="M44" s="8" t="str">
        <f t="shared" si="1"/>
        <v>36Entorno cuidador Laboral “Bienestar en nuestro entorno laboral”SUBREDC. FEBRERO 2025</v>
      </c>
      <c r="N44" s="89">
        <v>39359</v>
      </c>
      <c r="O44" s="89">
        <v>40630.295700000002</v>
      </c>
      <c r="P44" s="89"/>
      <c r="Q44" s="89">
        <v>0</v>
      </c>
      <c r="R44" s="89">
        <v>0</v>
      </c>
      <c r="S44" s="89">
        <v>0</v>
      </c>
      <c r="T44" s="89"/>
      <c r="U44" s="89">
        <v>0</v>
      </c>
      <c r="V44" s="89">
        <v>0</v>
      </c>
      <c r="W44" s="89">
        <v>0</v>
      </c>
    </row>
    <row r="45" spans="2:23" ht="101.25" hidden="1" customHeight="1">
      <c r="B45" s="75">
        <v>37</v>
      </c>
      <c r="C45" s="82" t="s">
        <v>83</v>
      </c>
      <c r="D45" s="8" t="str">
        <f t="shared" si="2"/>
        <v>37Entorno cuidador Laboral “Bienestar en nuestro entorno laboral”</v>
      </c>
      <c r="E45" s="8" t="s">
        <v>22</v>
      </c>
      <c r="F45" s="8" t="s">
        <v>23</v>
      </c>
      <c r="G45" s="8" t="s">
        <v>101</v>
      </c>
      <c r="H45" s="8" t="s">
        <v>104</v>
      </c>
      <c r="I45" s="8">
        <v>0</v>
      </c>
      <c r="J45" s="8" t="s">
        <v>47</v>
      </c>
      <c r="K45" s="82" t="s">
        <v>48</v>
      </c>
      <c r="L45" s="82" t="s">
        <v>29</v>
      </c>
      <c r="M45" s="8" t="str">
        <f t="shared" si="1"/>
        <v>37Entorno cuidador Laboral “Bienestar en nuestro entorno laboral”SUBREDC. FEBRERO 2025</v>
      </c>
      <c r="N45" s="89">
        <v>60195</v>
      </c>
      <c r="O45" s="89">
        <v>62139.298499999997</v>
      </c>
      <c r="P45" s="89"/>
      <c r="Q45" s="89">
        <v>1116</v>
      </c>
      <c r="R45" s="89">
        <v>0</v>
      </c>
      <c r="S45" s="89">
        <v>69347457.126000002</v>
      </c>
      <c r="T45" s="89"/>
      <c r="U45" s="89">
        <v>1116</v>
      </c>
      <c r="V45" s="89">
        <v>0</v>
      </c>
      <c r="W45" s="89">
        <v>69347457.126000002</v>
      </c>
    </row>
    <row r="46" spans="2:23" ht="101.25" hidden="1" customHeight="1">
      <c r="B46" s="75">
        <v>38</v>
      </c>
      <c r="C46" s="82" t="s">
        <v>83</v>
      </c>
      <c r="D46" s="8" t="str">
        <f t="shared" si="2"/>
        <v>38Entorno cuidador Laboral “Bienestar en nuestro entorno laboral”</v>
      </c>
      <c r="E46" s="8" t="s">
        <v>22</v>
      </c>
      <c r="F46" s="8" t="s">
        <v>23</v>
      </c>
      <c r="G46" s="8" t="s">
        <v>101</v>
      </c>
      <c r="H46" s="8" t="s">
        <v>105</v>
      </c>
      <c r="I46" s="8" t="s">
        <v>106</v>
      </c>
      <c r="J46" s="8" t="s">
        <v>47</v>
      </c>
      <c r="K46" s="82" t="s">
        <v>48</v>
      </c>
      <c r="L46" s="82" t="s">
        <v>29</v>
      </c>
      <c r="M46" s="8" t="str">
        <f t="shared" si="1"/>
        <v>38Entorno cuidador Laboral “Bienestar en nuestro entorno laboral”SUBREDC. FEBRERO 2025</v>
      </c>
      <c r="N46" s="89">
        <v>240780</v>
      </c>
      <c r="O46" s="89">
        <v>248557.19399999999</v>
      </c>
      <c r="P46" s="89"/>
      <c r="Q46" s="89">
        <v>3</v>
      </c>
      <c r="R46" s="89">
        <v>0</v>
      </c>
      <c r="S46" s="89">
        <v>745671.58199999994</v>
      </c>
      <c r="T46" s="89"/>
      <c r="U46" s="89">
        <v>3</v>
      </c>
      <c r="V46" s="89">
        <v>0</v>
      </c>
      <c r="W46" s="89">
        <v>745671.58199999994</v>
      </c>
    </row>
    <row r="47" spans="2:23" ht="101.25" hidden="1" customHeight="1">
      <c r="B47" s="75">
        <v>39</v>
      </c>
      <c r="C47" s="82" t="s">
        <v>83</v>
      </c>
      <c r="D47" s="8" t="str">
        <f t="shared" si="2"/>
        <v>39Entorno cuidador Laboral “Bienestar en nuestro entorno laboral”</v>
      </c>
      <c r="E47" s="8" t="s">
        <v>22</v>
      </c>
      <c r="F47" s="8" t="s">
        <v>23</v>
      </c>
      <c r="G47" s="8" t="s">
        <v>101</v>
      </c>
      <c r="H47" s="8" t="s">
        <v>107</v>
      </c>
      <c r="I47" s="8" t="s">
        <v>108</v>
      </c>
      <c r="J47" s="8" t="s">
        <v>47</v>
      </c>
      <c r="K47" s="82" t="s">
        <v>48</v>
      </c>
      <c r="L47" s="82" t="s">
        <v>29</v>
      </c>
      <c r="M47" s="8" t="str">
        <f t="shared" si="1"/>
        <v>39Entorno cuidador Laboral “Bienestar en nuestro entorno laboral”SUBREDC. FEBRERO 2025</v>
      </c>
      <c r="N47" s="89">
        <v>78719</v>
      </c>
      <c r="O47" s="89">
        <v>81261.623699999996</v>
      </c>
      <c r="P47" s="89"/>
      <c r="Q47" s="89">
        <v>3</v>
      </c>
      <c r="R47" s="89">
        <v>0</v>
      </c>
      <c r="S47" s="89">
        <v>243784.87109999999</v>
      </c>
      <c r="T47" s="89"/>
      <c r="U47" s="89">
        <v>3</v>
      </c>
      <c r="V47" s="89">
        <v>0</v>
      </c>
      <c r="W47" s="89">
        <v>243784.87109999999</v>
      </c>
    </row>
    <row r="48" spans="2:23" ht="101.25" hidden="1" customHeight="1">
      <c r="B48" s="75">
        <v>41</v>
      </c>
      <c r="C48" s="82" t="s">
        <v>109</v>
      </c>
      <c r="D48" s="8" t="str">
        <f t="shared" si="2"/>
        <v>41Entorno cuidador comunitaria “Bienestar con nuestras comunidades”</v>
      </c>
      <c r="E48" s="8" t="s">
        <v>22</v>
      </c>
      <c r="F48" s="8" t="s">
        <v>23</v>
      </c>
      <c r="G48" s="8" t="s">
        <v>110</v>
      </c>
      <c r="H48" s="8" t="s">
        <v>111</v>
      </c>
      <c r="I48" s="8" t="s">
        <v>112</v>
      </c>
      <c r="J48" s="8" t="s">
        <v>47</v>
      </c>
      <c r="K48" s="82" t="s">
        <v>48</v>
      </c>
      <c r="L48" s="82" t="s">
        <v>29</v>
      </c>
      <c r="M48" s="8" t="str">
        <f t="shared" si="1"/>
        <v>41Entorno cuidador comunitaria “Bienestar con nuestras comunidades”SUBREDC. FEBRERO 2025</v>
      </c>
      <c r="N48" s="89">
        <v>21429376</v>
      </c>
      <c r="O48" s="89">
        <v>22121544.844799999</v>
      </c>
      <c r="P48" s="89"/>
      <c r="Q48" s="89">
        <v>1</v>
      </c>
      <c r="R48" s="89">
        <v>0</v>
      </c>
      <c r="S48" s="89">
        <v>22121544.844799999</v>
      </c>
      <c r="T48" s="89"/>
      <c r="U48" s="89">
        <v>1</v>
      </c>
      <c r="V48" s="89">
        <v>0</v>
      </c>
      <c r="W48" s="89">
        <v>22121544.844799999</v>
      </c>
    </row>
    <row r="49" spans="2:23" ht="101.25" hidden="1" customHeight="1">
      <c r="B49" s="75">
        <v>42</v>
      </c>
      <c r="C49" s="82" t="s">
        <v>109</v>
      </c>
      <c r="D49" s="8" t="str">
        <f t="shared" si="2"/>
        <v>42Entorno cuidador comunitaria “Bienestar con nuestras comunidades”</v>
      </c>
      <c r="E49" s="8" t="s">
        <v>22</v>
      </c>
      <c r="F49" s="8" t="s">
        <v>23</v>
      </c>
      <c r="G49" s="8" t="s">
        <v>110</v>
      </c>
      <c r="H49" s="8" t="s">
        <v>113</v>
      </c>
      <c r="I49" s="8" t="s">
        <v>114</v>
      </c>
      <c r="J49" s="8" t="s">
        <v>47</v>
      </c>
      <c r="K49" s="82" t="s">
        <v>48</v>
      </c>
      <c r="L49" s="82" t="s">
        <v>29</v>
      </c>
      <c r="M49" s="8" t="str">
        <f t="shared" si="1"/>
        <v>42Entorno cuidador comunitaria “Bienestar con nuestras comunidades”SUBREDC. FEBRERO 2025</v>
      </c>
      <c r="N49" s="89">
        <v>154537</v>
      </c>
      <c r="O49" s="89">
        <v>159528.54509999999</v>
      </c>
      <c r="P49" s="89"/>
      <c r="Q49" s="89">
        <v>1152</v>
      </c>
      <c r="R49" s="89">
        <v>0</v>
      </c>
      <c r="S49" s="89">
        <v>183776883.95519999</v>
      </c>
      <c r="T49" s="89"/>
      <c r="U49" s="89">
        <v>792</v>
      </c>
      <c r="V49" s="89">
        <v>0</v>
      </c>
      <c r="W49" s="89">
        <v>126346607.71919999</v>
      </c>
    </row>
    <row r="50" spans="2:23" ht="101.25" hidden="1" customHeight="1">
      <c r="B50" s="75">
        <v>43</v>
      </c>
      <c r="C50" s="82" t="s">
        <v>109</v>
      </c>
      <c r="D50" s="8" t="str">
        <f t="shared" si="2"/>
        <v>43Entorno cuidador comunitaria “Bienestar con nuestras comunidades”</v>
      </c>
      <c r="E50" s="8" t="s">
        <v>22</v>
      </c>
      <c r="F50" s="8" t="s">
        <v>23</v>
      </c>
      <c r="G50" s="8" t="s">
        <v>110</v>
      </c>
      <c r="H50" s="8" t="s">
        <v>115</v>
      </c>
      <c r="I50" s="8" t="s">
        <v>112</v>
      </c>
      <c r="J50" s="8" t="s">
        <v>47</v>
      </c>
      <c r="K50" s="82" t="s">
        <v>48</v>
      </c>
      <c r="L50" s="82" t="s">
        <v>29</v>
      </c>
      <c r="M50" s="8" t="str">
        <f t="shared" si="1"/>
        <v>43Entorno cuidador comunitaria “Bienestar con nuestras comunidades”SUBREDC. FEBRERO 2025</v>
      </c>
      <c r="N50" s="89">
        <v>230366896</v>
      </c>
      <c r="O50" s="89">
        <v>237807746.74079999</v>
      </c>
      <c r="P50" s="89"/>
      <c r="Q50" s="89">
        <v>1</v>
      </c>
      <c r="R50" s="89">
        <v>0</v>
      </c>
      <c r="S50" s="89">
        <v>237807746.74079999</v>
      </c>
      <c r="T50" s="89"/>
      <c r="U50" s="89">
        <v>0.86584000000000005</v>
      </c>
      <c r="V50" s="89">
        <v>0</v>
      </c>
      <c r="W50" s="89">
        <v>205903459.43805429</v>
      </c>
    </row>
    <row r="51" spans="2:23" ht="101.25" hidden="1" customHeight="1">
      <c r="B51" s="75">
        <v>175</v>
      </c>
      <c r="C51" s="82" t="s">
        <v>109</v>
      </c>
      <c r="D51" s="8" t="str">
        <f t="shared" si="2"/>
        <v>175Entorno cuidador comunitaria “Bienestar con nuestras comunidades”</v>
      </c>
      <c r="E51" s="8" t="s">
        <v>22</v>
      </c>
      <c r="F51" s="8" t="s">
        <v>23</v>
      </c>
      <c r="G51" s="8" t="s">
        <v>110</v>
      </c>
      <c r="H51" s="8" t="s">
        <v>116</v>
      </c>
      <c r="I51" s="8" t="s">
        <v>114</v>
      </c>
      <c r="J51" s="8" t="s">
        <v>117</v>
      </c>
      <c r="K51" s="82" t="s">
        <v>48</v>
      </c>
      <c r="L51" s="82" t="s">
        <v>29</v>
      </c>
      <c r="M51" s="8" t="str">
        <f t="shared" si="1"/>
        <v>175Entorno cuidador comunitaria “Bienestar con nuestras comunidades”SUBREDC. FEBRERO 2025</v>
      </c>
      <c r="N51" s="89">
        <v>761562</v>
      </c>
      <c r="O51" s="89">
        <v>786160.45259999996</v>
      </c>
      <c r="P51" s="89"/>
      <c r="Q51" s="89">
        <v>0</v>
      </c>
      <c r="R51" s="89">
        <v>0</v>
      </c>
      <c r="S51" s="89">
        <v>0</v>
      </c>
      <c r="T51" s="89"/>
      <c r="U51" s="89"/>
      <c r="V51" s="89">
        <v>0</v>
      </c>
      <c r="W51" s="89">
        <v>0</v>
      </c>
    </row>
    <row r="52" spans="2:23" ht="101.25" hidden="1" customHeight="1">
      <c r="B52" s="75">
        <v>176</v>
      </c>
      <c r="C52" s="82" t="s">
        <v>109</v>
      </c>
      <c r="D52" s="8" t="str">
        <f t="shared" si="2"/>
        <v>176Entorno cuidador comunitaria “Bienestar con nuestras comunidades”</v>
      </c>
      <c r="E52" s="8" t="s">
        <v>22</v>
      </c>
      <c r="F52" s="8" t="s">
        <v>23</v>
      </c>
      <c r="G52" s="8" t="s">
        <v>110</v>
      </c>
      <c r="H52" s="8" t="s">
        <v>118</v>
      </c>
      <c r="I52" s="8" t="s">
        <v>114</v>
      </c>
      <c r="J52" s="8" t="s">
        <v>117</v>
      </c>
      <c r="K52" s="82" t="s">
        <v>48</v>
      </c>
      <c r="L52" s="82" t="s">
        <v>29</v>
      </c>
      <c r="M52" s="8" t="str">
        <f t="shared" si="1"/>
        <v>176Entorno cuidador comunitaria “Bienestar con nuestras comunidades”SUBREDC. FEBRERO 2025</v>
      </c>
      <c r="N52" s="89">
        <v>1676920</v>
      </c>
      <c r="O52" s="89">
        <v>1731084.5160000001</v>
      </c>
      <c r="P52" s="89"/>
      <c r="Q52" s="89">
        <v>0</v>
      </c>
      <c r="R52" s="89">
        <v>0</v>
      </c>
      <c r="S52" s="89">
        <v>0</v>
      </c>
      <c r="T52" s="89"/>
      <c r="U52" s="89"/>
      <c r="V52" s="89">
        <v>0</v>
      </c>
      <c r="W52" s="89">
        <v>0</v>
      </c>
    </row>
    <row r="53" spans="2:23" ht="101.25" hidden="1" customHeight="1">
      <c r="B53" s="75">
        <v>44</v>
      </c>
      <c r="C53" s="82" t="s">
        <v>109</v>
      </c>
      <c r="D53" s="8" t="str">
        <f t="shared" si="2"/>
        <v>44Entorno cuidador comunitaria “Bienestar con nuestras comunidades”</v>
      </c>
      <c r="E53" s="8" t="s">
        <v>22</v>
      </c>
      <c r="F53" s="8" t="s">
        <v>23</v>
      </c>
      <c r="G53" s="8" t="s">
        <v>110</v>
      </c>
      <c r="H53" s="8" t="s">
        <v>119</v>
      </c>
      <c r="I53" s="8" t="s">
        <v>112</v>
      </c>
      <c r="J53" s="8" t="s">
        <v>47</v>
      </c>
      <c r="K53" s="82" t="s">
        <v>48</v>
      </c>
      <c r="L53" s="82" t="s">
        <v>29</v>
      </c>
      <c r="M53" s="8" t="str">
        <f t="shared" si="1"/>
        <v>44Entorno cuidador comunitaria “Bienestar con nuestras comunidades”SUBREDC. FEBRERO 2025</v>
      </c>
      <c r="N53" s="89">
        <v>103026016</v>
      </c>
      <c r="O53" s="89">
        <v>106353756.3168</v>
      </c>
      <c r="P53" s="96"/>
      <c r="Q53" s="89">
        <v>1</v>
      </c>
      <c r="R53" s="89">
        <v>0</v>
      </c>
      <c r="S53" s="89">
        <v>106353756.3168</v>
      </c>
      <c r="T53" s="96"/>
      <c r="U53" s="89">
        <v>0.68799999999999994</v>
      </c>
      <c r="V53" s="89">
        <v>0</v>
      </c>
      <c r="W53" s="89">
        <v>73171384.345958397</v>
      </c>
    </row>
    <row r="54" spans="2:23" ht="101.25" hidden="1" customHeight="1">
      <c r="B54" s="75">
        <v>47</v>
      </c>
      <c r="C54" s="82" t="s">
        <v>109</v>
      </c>
      <c r="D54" s="8" t="str">
        <f t="shared" si="2"/>
        <v>47Entorno cuidador comunitaria “Bienestar con nuestras comunidades”</v>
      </c>
      <c r="E54" s="8" t="s">
        <v>22</v>
      </c>
      <c r="F54" s="8" t="s">
        <v>23</v>
      </c>
      <c r="G54" s="8" t="s">
        <v>110</v>
      </c>
      <c r="H54" s="8" t="s">
        <v>120</v>
      </c>
      <c r="I54" s="8" t="s">
        <v>112</v>
      </c>
      <c r="J54" s="8" t="s">
        <v>47</v>
      </c>
      <c r="K54" s="82" t="s">
        <v>48</v>
      </c>
      <c r="L54" s="82" t="s">
        <v>29</v>
      </c>
      <c r="M54" s="8" t="str">
        <f t="shared" si="1"/>
        <v>47Entorno cuidador comunitaria “Bienestar con nuestras comunidades”SUBREDC. FEBRERO 2025</v>
      </c>
      <c r="N54" s="89">
        <v>142586752</v>
      </c>
      <c r="O54" s="89">
        <v>147192304.0896</v>
      </c>
      <c r="P54" s="96">
        <v>0</v>
      </c>
      <c r="Q54" s="89">
        <v>1</v>
      </c>
      <c r="R54" s="89">
        <v>0</v>
      </c>
      <c r="S54" s="89">
        <v>147192304.0896</v>
      </c>
      <c r="T54" s="96"/>
      <c r="U54" s="89">
        <v>0.985566365941</v>
      </c>
      <c r="V54" s="89">
        <v>0</v>
      </c>
      <c r="W54" s="89">
        <v>145067784.23606965</v>
      </c>
    </row>
    <row r="55" spans="2:23" ht="101.25" hidden="1" customHeight="1">
      <c r="B55" s="75">
        <v>50</v>
      </c>
      <c r="C55" s="82" t="s">
        <v>109</v>
      </c>
      <c r="D55" s="8" t="str">
        <f t="shared" si="2"/>
        <v>50Entorno cuidador comunitaria “Bienestar con nuestras comunidades”</v>
      </c>
      <c r="E55" s="8" t="s">
        <v>22</v>
      </c>
      <c r="F55" s="8" t="s">
        <v>23</v>
      </c>
      <c r="G55" s="8" t="s">
        <v>121</v>
      </c>
      <c r="H55" s="8" t="s">
        <v>122</v>
      </c>
      <c r="I55" s="8" t="s">
        <v>112</v>
      </c>
      <c r="J55" s="8" t="s">
        <v>47</v>
      </c>
      <c r="K55" s="82" t="s">
        <v>48</v>
      </c>
      <c r="L55" s="82" t="s">
        <v>29</v>
      </c>
      <c r="M55" s="8" t="str">
        <f t="shared" si="1"/>
        <v>50Entorno cuidador comunitaria “Bienestar con nuestras comunidades”SUBREDC. FEBRERO 2025</v>
      </c>
      <c r="N55" s="89">
        <v>75001896</v>
      </c>
      <c r="O55" s="89">
        <v>77424457.240799993</v>
      </c>
      <c r="P55" s="96"/>
      <c r="Q55" s="89">
        <v>1</v>
      </c>
      <c r="R55" s="89">
        <v>0</v>
      </c>
      <c r="S55" s="89">
        <v>77424457.240799993</v>
      </c>
      <c r="T55" s="96"/>
      <c r="U55" s="89">
        <v>1</v>
      </c>
      <c r="V55" s="89">
        <v>0</v>
      </c>
      <c r="W55" s="89">
        <v>77424457.240799993</v>
      </c>
    </row>
    <row r="56" spans="2:23" ht="101.25" hidden="1" customHeight="1">
      <c r="B56" s="75">
        <v>52</v>
      </c>
      <c r="C56" s="82" t="s">
        <v>123</v>
      </c>
      <c r="D56" s="8" t="str">
        <f t="shared" si="2"/>
        <v>52Entorno cuidador educativo “Bienestar en nuestro entorno educativo”</v>
      </c>
      <c r="E56" s="8" t="s">
        <v>22</v>
      </c>
      <c r="F56" s="8" t="s">
        <v>23</v>
      </c>
      <c r="G56" s="8" t="s">
        <v>124</v>
      </c>
      <c r="H56" s="8" t="s">
        <v>125</v>
      </c>
      <c r="I56" s="8" t="s">
        <v>72</v>
      </c>
      <c r="J56" s="8" t="s">
        <v>47</v>
      </c>
      <c r="K56" s="82" t="s">
        <v>48</v>
      </c>
      <c r="L56" s="82" t="s">
        <v>29</v>
      </c>
      <c r="M56" s="8" t="str">
        <f t="shared" si="1"/>
        <v>52Entorno cuidador educativo “Bienestar en nuestro entorno educativo”SUBREDC. FEBRERO 2025</v>
      </c>
      <c r="N56" s="89">
        <v>86183</v>
      </c>
      <c r="O56" s="89">
        <v>88966.710900000005</v>
      </c>
      <c r="P56" s="96"/>
      <c r="Q56" s="89">
        <v>465</v>
      </c>
      <c r="R56" s="89">
        <v>0</v>
      </c>
      <c r="S56" s="89">
        <v>41369520.568500005</v>
      </c>
      <c r="T56" s="96"/>
      <c r="U56" s="89">
        <v>465</v>
      </c>
      <c r="V56" s="89">
        <v>0</v>
      </c>
      <c r="W56" s="89">
        <v>41369520.568500005</v>
      </c>
    </row>
    <row r="57" spans="2:23" ht="101.25" hidden="1" customHeight="1">
      <c r="B57" s="75">
        <v>53</v>
      </c>
      <c r="C57" s="82" t="s">
        <v>123</v>
      </c>
      <c r="D57" s="8" t="str">
        <f t="shared" si="2"/>
        <v>53Entorno cuidador educativo “Bienestar en nuestro entorno educativo”</v>
      </c>
      <c r="E57" s="8" t="s">
        <v>22</v>
      </c>
      <c r="F57" s="8" t="s">
        <v>23</v>
      </c>
      <c r="G57" s="8" t="s">
        <v>126</v>
      </c>
      <c r="H57" s="8" t="s">
        <v>127</v>
      </c>
      <c r="I57" s="8" t="s">
        <v>128</v>
      </c>
      <c r="J57" s="8" t="s">
        <v>47</v>
      </c>
      <c r="K57" s="82" t="s">
        <v>48</v>
      </c>
      <c r="L57" s="82" t="s">
        <v>29</v>
      </c>
      <c r="M57" s="8" t="str">
        <f t="shared" si="1"/>
        <v>53Entorno cuidador educativo “Bienestar en nuestro entorno educativo”SUBREDC. FEBRERO 2025</v>
      </c>
      <c r="N57" s="89">
        <v>6593824</v>
      </c>
      <c r="O57" s="89">
        <v>6806804.5152000003</v>
      </c>
      <c r="P57" s="89"/>
      <c r="Q57" s="89">
        <v>1</v>
      </c>
      <c r="R57" s="89">
        <v>0</v>
      </c>
      <c r="S57" s="89">
        <v>6806804.5152000003</v>
      </c>
      <c r="T57" s="89"/>
      <c r="U57" s="89">
        <v>0</v>
      </c>
      <c r="V57" s="89">
        <v>0</v>
      </c>
      <c r="W57" s="89">
        <v>0</v>
      </c>
    </row>
    <row r="58" spans="2:23" ht="101.25" hidden="1" customHeight="1">
      <c r="B58" s="75">
        <v>54</v>
      </c>
      <c r="C58" s="82" t="s">
        <v>123</v>
      </c>
      <c r="D58" s="8" t="str">
        <f t="shared" si="2"/>
        <v>54Entorno cuidador educativo “Bienestar en nuestro entorno educativo”</v>
      </c>
      <c r="E58" s="8" t="s">
        <v>22</v>
      </c>
      <c r="F58" s="8" t="s">
        <v>23</v>
      </c>
      <c r="G58" s="8" t="s">
        <v>124</v>
      </c>
      <c r="H58" s="8" t="s">
        <v>129</v>
      </c>
      <c r="I58" s="8" t="s">
        <v>72</v>
      </c>
      <c r="J58" s="8" t="s">
        <v>47</v>
      </c>
      <c r="K58" s="82" t="s">
        <v>48</v>
      </c>
      <c r="L58" s="82" t="s">
        <v>29</v>
      </c>
      <c r="M58" s="8" t="str">
        <f t="shared" si="1"/>
        <v>54Entorno cuidador educativo “Bienestar en nuestro entorno educativo”SUBREDC. FEBRERO 2025</v>
      </c>
      <c r="N58" s="89">
        <v>86183</v>
      </c>
      <c r="O58" s="89">
        <v>88966.710900000005</v>
      </c>
      <c r="P58" s="89"/>
      <c r="Q58" s="89">
        <v>1294</v>
      </c>
      <c r="R58" s="89">
        <v>0</v>
      </c>
      <c r="S58" s="89">
        <v>115122923.90460001</v>
      </c>
      <c r="T58" s="89"/>
      <c r="U58" s="89">
        <v>1244</v>
      </c>
      <c r="V58" s="89">
        <v>0</v>
      </c>
      <c r="W58" s="89">
        <v>110674588.35960001</v>
      </c>
    </row>
    <row r="59" spans="2:23" ht="101.25" hidden="1" customHeight="1">
      <c r="B59" s="75">
        <v>55</v>
      </c>
      <c r="C59" s="82" t="s">
        <v>123</v>
      </c>
      <c r="D59" s="8" t="str">
        <f t="shared" si="2"/>
        <v>55Entorno cuidador educativo “Bienestar en nuestro entorno educativo”</v>
      </c>
      <c r="E59" s="8" t="s">
        <v>22</v>
      </c>
      <c r="F59" s="8" t="s">
        <v>23</v>
      </c>
      <c r="G59" s="8" t="s">
        <v>124</v>
      </c>
      <c r="H59" s="8" t="s">
        <v>130</v>
      </c>
      <c r="I59" s="8" t="s">
        <v>72</v>
      </c>
      <c r="J59" s="8" t="s">
        <v>47</v>
      </c>
      <c r="K59" s="82" t="s">
        <v>48</v>
      </c>
      <c r="L59" s="82" t="s">
        <v>29</v>
      </c>
      <c r="M59" s="8" t="str">
        <f t="shared" si="1"/>
        <v>55Entorno cuidador educativo “Bienestar en nuestro entorno educativo”SUBREDC. FEBRERO 2025</v>
      </c>
      <c r="N59" s="89">
        <v>139220</v>
      </c>
      <c r="O59" s="89">
        <v>143716.80600000001</v>
      </c>
      <c r="P59" s="89"/>
      <c r="Q59" s="89">
        <v>274</v>
      </c>
      <c r="R59" s="89">
        <v>0</v>
      </c>
      <c r="S59" s="89">
        <v>39378404.844000004</v>
      </c>
      <c r="T59" s="89"/>
      <c r="U59" s="89">
        <v>232</v>
      </c>
      <c r="V59" s="89">
        <v>0</v>
      </c>
      <c r="W59" s="89">
        <v>33342298.992000002</v>
      </c>
    </row>
    <row r="60" spans="2:23" ht="101.25" hidden="1" customHeight="1">
      <c r="B60" s="75">
        <v>60</v>
      </c>
      <c r="C60" s="82" t="s">
        <v>123</v>
      </c>
      <c r="D60" s="8" t="str">
        <f t="shared" si="2"/>
        <v>60Entorno cuidador educativo “Bienestar en nuestro entorno educativo”</v>
      </c>
      <c r="E60" s="8" t="s">
        <v>22</v>
      </c>
      <c r="F60" s="8" t="s">
        <v>23</v>
      </c>
      <c r="G60" s="8" t="s">
        <v>126</v>
      </c>
      <c r="H60" s="8" t="s">
        <v>131</v>
      </c>
      <c r="I60" s="8" t="s">
        <v>72</v>
      </c>
      <c r="J60" s="8" t="s">
        <v>47</v>
      </c>
      <c r="K60" s="82" t="s">
        <v>48</v>
      </c>
      <c r="L60" s="82" t="s">
        <v>29</v>
      </c>
      <c r="M60" s="8" t="str">
        <f t="shared" si="1"/>
        <v>60Entorno cuidador educativo “Bienestar en nuestro entorno educativo”SUBREDC. FEBRERO 2025</v>
      </c>
      <c r="N60" s="89">
        <v>86183</v>
      </c>
      <c r="O60" s="89">
        <v>88966.710900000005</v>
      </c>
      <c r="P60" s="89"/>
      <c r="Q60" s="89">
        <v>372</v>
      </c>
      <c r="R60" s="89">
        <v>0</v>
      </c>
      <c r="S60" s="89">
        <v>33095616.454800002</v>
      </c>
      <c r="T60" s="89"/>
      <c r="U60" s="89">
        <v>372</v>
      </c>
      <c r="V60" s="89">
        <v>0</v>
      </c>
      <c r="W60" s="89">
        <v>33095616.454800002</v>
      </c>
    </row>
    <row r="61" spans="2:23" ht="101.25" hidden="1" customHeight="1">
      <c r="B61" s="75">
        <v>61</v>
      </c>
      <c r="C61" s="82" t="s">
        <v>123</v>
      </c>
      <c r="D61" s="8" t="str">
        <f t="shared" si="2"/>
        <v>61Entorno cuidador educativo “Bienestar en nuestro entorno educativo”</v>
      </c>
      <c r="E61" s="8" t="s">
        <v>22</v>
      </c>
      <c r="F61" s="8" t="s">
        <v>23</v>
      </c>
      <c r="G61" s="8" t="s">
        <v>126</v>
      </c>
      <c r="H61" s="8" t="s">
        <v>132</v>
      </c>
      <c r="I61" s="8" t="s">
        <v>128</v>
      </c>
      <c r="J61" s="8" t="s">
        <v>47</v>
      </c>
      <c r="K61" s="82" t="s">
        <v>48</v>
      </c>
      <c r="L61" s="82" t="s">
        <v>29</v>
      </c>
      <c r="M61" s="8" t="str">
        <f t="shared" si="1"/>
        <v>61Entorno cuidador educativo “Bienestar en nuestro entorno educativo”SUBREDC. FEBRERO 2025</v>
      </c>
      <c r="N61" s="89">
        <v>11951168</v>
      </c>
      <c r="O61" s="89">
        <v>12337190.726399999</v>
      </c>
      <c r="P61" s="89"/>
      <c r="Q61" s="89">
        <v>3</v>
      </c>
      <c r="R61" s="89">
        <v>0</v>
      </c>
      <c r="S61" s="89">
        <v>37011572.179199994</v>
      </c>
      <c r="T61" s="89"/>
      <c r="U61" s="89">
        <v>2</v>
      </c>
      <c r="V61" s="89">
        <v>0</v>
      </c>
      <c r="W61" s="89">
        <v>24674381.452799998</v>
      </c>
    </row>
    <row r="62" spans="2:23" ht="101.25" hidden="1" customHeight="1">
      <c r="B62" s="75">
        <v>62</v>
      </c>
      <c r="C62" s="82" t="s">
        <v>123</v>
      </c>
      <c r="D62" s="8" t="str">
        <f t="shared" si="2"/>
        <v>62Entorno cuidador educativo “Bienestar en nuestro entorno educativo”</v>
      </c>
      <c r="E62" s="8" t="s">
        <v>22</v>
      </c>
      <c r="F62" s="8" t="s">
        <v>23</v>
      </c>
      <c r="G62" s="8" t="s">
        <v>124</v>
      </c>
      <c r="H62" s="8" t="s">
        <v>133</v>
      </c>
      <c r="I62" s="8" t="s">
        <v>128</v>
      </c>
      <c r="J62" s="8" t="s">
        <v>47</v>
      </c>
      <c r="K62" s="82" t="s">
        <v>48</v>
      </c>
      <c r="L62" s="82" t="s">
        <v>29</v>
      </c>
      <c r="M62" s="8" t="str">
        <f t="shared" si="1"/>
        <v>62Entorno cuidador educativo “Bienestar en nuestro entorno educativo”SUBREDC. FEBRERO 2025</v>
      </c>
      <c r="N62" s="89">
        <v>10714688</v>
      </c>
      <c r="O62" s="89">
        <v>11060772.4224</v>
      </c>
      <c r="P62" s="89"/>
      <c r="Q62" s="89">
        <v>1</v>
      </c>
      <c r="R62" s="89">
        <v>0</v>
      </c>
      <c r="S62" s="89">
        <v>11060772.4224</v>
      </c>
      <c r="T62" s="89"/>
      <c r="U62" s="89">
        <v>1</v>
      </c>
      <c r="V62" s="89">
        <v>0</v>
      </c>
      <c r="W62" s="89">
        <v>11060772.4224</v>
      </c>
    </row>
    <row r="63" spans="2:23" ht="101.25" hidden="1" customHeight="1">
      <c r="B63" s="75">
        <v>63</v>
      </c>
      <c r="C63" s="82" t="s">
        <v>123</v>
      </c>
      <c r="D63" s="8" t="str">
        <f t="shared" si="2"/>
        <v>63Entorno cuidador educativo “Bienestar en nuestro entorno educativo”</v>
      </c>
      <c r="E63" s="8" t="s">
        <v>22</v>
      </c>
      <c r="F63" s="8" t="s">
        <v>23</v>
      </c>
      <c r="G63" s="8" t="s">
        <v>124</v>
      </c>
      <c r="H63" s="8" t="s">
        <v>134</v>
      </c>
      <c r="I63" s="8" t="s">
        <v>72</v>
      </c>
      <c r="J63" s="8" t="s">
        <v>47</v>
      </c>
      <c r="K63" s="82" t="s">
        <v>48</v>
      </c>
      <c r="L63" s="82" t="s">
        <v>29</v>
      </c>
      <c r="M63" s="8" t="str">
        <f t="shared" si="1"/>
        <v>63Entorno cuidador educativo “Bienestar en nuestro entorno educativo”SUBREDC. FEBRERO 2025</v>
      </c>
      <c r="N63" s="89">
        <v>349392</v>
      </c>
      <c r="O63" s="89">
        <v>360677.3616</v>
      </c>
      <c r="P63" s="89"/>
      <c r="Q63" s="89">
        <v>0</v>
      </c>
      <c r="R63" s="89">
        <v>0</v>
      </c>
      <c r="S63" s="89">
        <v>0</v>
      </c>
      <c r="T63" s="89"/>
      <c r="U63" s="89">
        <v>0</v>
      </c>
      <c r="V63" s="89">
        <v>0</v>
      </c>
      <c r="W63" s="89">
        <v>0</v>
      </c>
    </row>
    <row r="64" spans="2:23" ht="101.25" hidden="1" customHeight="1">
      <c r="B64" s="75">
        <v>64</v>
      </c>
      <c r="C64" s="82" t="s">
        <v>123</v>
      </c>
      <c r="D64" s="8" t="str">
        <f t="shared" si="2"/>
        <v>64Entorno cuidador educativo “Bienestar en nuestro entorno educativo”</v>
      </c>
      <c r="E64" s="8" t="s">
        <v>22</v>
      </c>
      <c r="F64" s="8" t="s">
        <v>23</v>
      </c>
      <c r="G64" s="8" t="s">
        <v>135</v>
      </c>
      <c r="H64" s="8" t="s">
        <v>136</v>
      </c>
      <c r="I64" s="8">
        <v>0</v>
      </c>
      <c r="J64" s="8">
        <v>0</v>
      </c>
      <c r="K64" s="82" t="s">
        <v>48</v>
      </c>
      <c r="L64" s="82" t="s">
        <v>29</v>
      </c>
      <c r="M64" s="8" t="str">
        <f t="shared" si="1"/>
        <v>64Entorno cuidador educativo “Bienestar en nuestro entorno educativo”SUBREDC. FEBRERO 2025</v>
      </c>
      <c r="N64" s="89">
        <v>36264744</v>
      </c>
      <c r="O64" s="89">
        <v>37436095.231200002</v>
      </c>
      <c r="P64" s="89"/>
      <c r="Q64" s="89">
        <v>1</v>
      </c>
      <c r="R64" s="89">
        <v>0</v>
      </c>
      <c r="S64" s="89">
        <v>37436095.231200002</v>
      </c>
      <c r="T64" s="89"/>
      <c r="U64" s="89">
        <v>1</v>
      </c>
      <c r="V64" s="89">
        <v>0</v>
      </c>
      <c r="W64" s="89">
        <v>37436095.231200002</v>
      </c>
    </row>
    <row r="65" spans="2:23" ht="101.25" hidden="1" customHeight="1">
      <c r="B65" s="75">
        <v>65</v>
      </c>
      <c r="C65" s="82" t="s">
        <v>21</v>
      </c>
      <c r="D65" s="8" t="str">
        <f t="shared" si="2"/>
        <v>65Macro, meso y micro gestión de la salud pública</v>
      </c>
      <c r="E65" s="8" t="s">
        <v>22</v>
      </c>
      <c r="F65" s="8" t="s">
        <v>23</v>
      </c>
      <c r="G65" s="8" t="s">
        <v>21</v>
      </c>
      <c r="H65" s="8" t="s">
        <v>137</v>
      </c>
      <c r="I65" s="8" t="s">
        <v>138</v>
      </c>
      <c r="J65" s="8" t="s">
        <v>47</v>
      </c>
      <c r="K65" s="82" t="s">
        <v>48</v>
      </c>
      <c r="L65" s="82" t="s">
        <v>29</v>
      </c>
      <c r="M65" s="8" t="str">
        <f t="shared" si="1"/>
        <v>65Macro, meso y micro gestión de la salud públicaSUBREDC. FEBRERO 2025</v>
      </c>
      <c r="N65" s="89">
        <v>28434808</v>
      </c>
      <c r="O65" s="89">
        <v>29353252.2984</v>
      </c>
      <c r="P65" s="89"/>
      <c r="Q65" s="89">
        <v>1</v>
      </c>
      <c r="R65" s="89">
        <v>0</v>
      </c>
      <c r="S65" s="89">
        <v>29353252.2984</v>
      </c>
      <c r="T65" s="89"/>
      <c r="U65" s="89">
        <v>1</v>
      </c>
      <c r="V65" s="89">
        <v>0</v>
      </c>
      <c r="W65" s="89">
        <v>29353252.2984</v>
      </c>
    </row>
    <row r="66" spans="2:23" ht="101.25" hidden="1" customHeight="1">
      <c r="B66" s="75">
        <v>66</v>
      </c>
      <c r="C66" s="82" t="s">
        <v>21</v>
      </c>
      <c r="D66" s="8" t="str">
        <f t="shared" si="2"/>
        <v>66Macro, meso y micro gestión de la salud pública</v>
      </c>
      <c r="E66" s="8" t="s">
        <v>22</v>
      </c>
      <c r="F66" s="8" t="s">
        <v>23</v>
      </c>
      <c r="G66" s="8" t="s">
        <v>139</v>
      </c>
      <c r="H66" s="8" t="s">
        <v>139</v>
      </c>
      <c r="I66" s="8" t="s">
        <v>140</v>
      </c>
      <c r="J66" s="8" t="s">
        <v>47</v>
      </c>
      <c r="K66" s="82" t="s">
        <v>48</v>
      </c>
      <c r="L66" s="82" t="s">
        <v>29</v>
      </c>
      <c r="M66" s="8" t="str">
        <f t="shared" si="1"/>
        <v>66Macro, meso y micro gestión de la salud públicaSUBREDC. FEBRERO 2025</v>
      </c>
      <c r="N66" s="89">
        <v>27610856</v>
      </c>
      <c r="O66" s="89">
        <v>28502686.648800001</v>
      </c>
      <c r="P66" s="96"/>
      <c r="Q66" s="89">
        <v>1</v>
      </c>
      <c r="R66" s="89">
        <v>0</v>
      </c>
      <c r="S66" s="89">
        <v>28502686.648800001</v>
      </c>
      <c r="T66" s="96"/>
      <c r="U66" s="89">
        <v>1</v>
      </c>
      <c r="V66" s="89">
        <v>0</v>
      </c>
      <c r="W66" s="89">
        <v>28502686.648800001</v>
      </c>
    </row>
    <row r="67" spans="2:23" ht="101.25" hidden="1" customHeight="1">
      <c r="B67" s="75">
        <v>67</v>
      </c>
      <c r="C67" s="82" t="s">
        <v>21</v>
      </c>
      <c r="D67" s="8" t="str">
        <f t="shared" si="2"/>
        <v>67Macro, meso y micro gestión de la salud pública</v>
      </c>
      <c r="E67" s="8" t="s">
        <v>22</v>
      </c>
      <c r="F67" s="8" t="s">
        <v>23</v>
      </c>
      <c r="G67" s="8" t="s">
        <v>141</v>
      </c>
      <c r="H67" s="8" t="s">
        <v>142</v>
      </c>
      <c r="I67" s="8" t="s">
        <v>143</v>
      </c>
      <c r="J67" s="8" t="s">
        <v>47</v>
      </c>
      <c r="K67" s="82" t="s">
        <v>48</v>
      </c>
      <c r="L67" s="82" t="s">
        <v>29</v>
      </c>
      <c r="M67" s="8" t="str">
        <f t="shared" ref="M67:M130" si="3">+D67&amp;K67&amp;L67</f>
        <v>67Macro, meso y micro gestión de la salud públicaSUBREDC. FEBRERO 2025</v>
      </c>
      <c r="N67" s="89">
        <v>7005616</v>
      </c>
      <c r="O67" s="89">
        <v>7231897.3968000002</v>
      </c>
      <c r="P67" s="96"/>
      <c r="Q67" s="89">
        <v>1</v>
      </c>
      <c r="R67" s="89">
        <v>0</v>
      </c>
      <c r="S67" s="89">
        <v>7231897.3968000002</v>
      </c>
      <c r="T67" s="96"/>
      <c r="U67" s="89">
        <v>1</v>
      </c>
      <c r="V67" s="89">
        <v>0</v>
      </c>
      <c r="W67" s="89">
        <v>7231897.3968000002</v>
      </c>
    </row>
    <row r="68" spans="2:23" ht="101.25" hidden="1" customHeight="1">
      <c r="B68" s="75">
        <v>68</v>
      </c>
      <c r="C68" s="82" t="s">
        <v>21</v>
      </c>
      <c r="D68" s="8" t="str">
        <f t="shared" ref="D68:D131" si="4">+B68&amp;C68</f>
        <v>68Macro, meso y micro gestión de la salud pública</v>
      </c>
      <c r="E68" s="8" t="s">
        <v>22</v>
      </c>
      <c r="F68" s="8" t="s">
        <v>23</v>
      </c>
      <c r="G68" s="8" t="s">
        <v>141</v>
      </c>
      <c r="H68" s="8" t="s">
        <v>144</v>
      </c>
      <c r="I68" s="8" t="s">
        <v>143</v>
      </c>
      <c r="J68" s="8" t="s">
        <v>47</v>
      </c>
      <c r="K68" s="82" t="s">
        <v>48</v>
      </c>
      <c r="L68" s="82" t="s">
        <v>29</v>
      </c>
      <c r="M68" s="8" t="str">
        <f t="shared" si="3"/>
        <v>68Macro, meso y micro gestión de la salud públicaSUBREDC. FEBRERO 2025</v>
      </c>
      <c r="N68" s="89">
        <v>3296912</v>
      </c>
      <c r="O68" s="89">
        <v>3403402.2576000001</v>
      </c>
      <c r="P68" s="96"/>
      <c r="Q68" s="89">
        <v>1</v>
      </c>
      <c r="R68" s="89">
        <v>0</v>
      </c>
      <c r="S68" s="89">
        <v>3403402.2576000001</v>
      </c>
      <c r="T68" s="96"/>
      <c r="U68" s="89">
        <v>1</v>
      </c>
      <c r="V68" s="89">
        <v>0</v>
      </c>
      <c r="W68" s="89">
        <v>3403402.2576000001</v>
      </c>
    </row>
    <row r="69" spans="2:23" ht="101.25" hidden="1" customHeight="1">
      <c r="B69" s="75">
        <v>69</v>
      </c>
      <c r="C69" s="82" t="s">
        <v>21</v>
      </c>
      <c r="D69" s="8" t="str">
        <f t="shared" si="4"/>
        <v>69Macro, meso y micro gestión de la salud pública</v>
      </c>
      <c r="E69" s="8" t="s">
        <v>22</v>
      </c>
      <c r="F69" s="8" t="s">
        <v>23</v>
      </c>
      <c r="G69" s="8" t="s">
        <v>141</v>
      </c>
      <c r="H69" s="8" t="s">
        <v>145</v>
      </c>
      <c r="I69" s="8" t="s">
        <v>143</v>
      </c>
      <c r="J69" s="8" t="s">
        <v>47</v>
      </c>
      <c r="K69" s="82" t="s">
        <v>48</v>
      </c>
      <c r="L69" s="82" t="s">
        <v>29</v>
      </c>
      <c r="M69" s="8" t="str">
        <f t="shared" si="3"/>
        <v>69Macro, meso y micro gestión de la salud públicaSUBREDC. FEBRERO 2025</v>
      </c>
      <c r="N69" s="89">
        <v>11126848</v>
      </c>
      <c r="O69" s="89">
        <v>11486245.190400001</v>
      </c>
      <c r="P69" s="89"/>
      <c r="Q69" s="89">
        <v>4</v>
      </c>
      <c r="R69" s="89">
        <v>0</v>
      </c>
      <c r="S69" s="89">
        <v>45944980.761600003</v>
      </c>
      <c r="T69" s="89"/>
      <c r="U69" s="89">
        <v>3.96</v>
      </c>
      <c r="V69" s="89">
        <v>0</v>
      </c>
      <c r="W69" s="89">
        <v>45485530.953984</v>
      </c>
    </row>
    <row r="70" spans="2:23" ht="101.25" hidden="1" customHeight="1">
      <c r="B70" s="75">
        <v>71</v>
      </c>
      <c r="C70" s="82" t="s">
        <v>21</v>
      </c>
      <c r="D70" s="8" t="str">
        <f t="shared" si="4"/>
        <v>71Macro, meso y micro gestión de la salud pública</v>
      </c>
      <c r="E70" s="8" t="s">
        <v>22</v>
      </c>
      <c r="F70" s="8" t="s">
        <v>23</v>
      </c>
      <c r="G70" s="8" t="s">
        <v>24</v>
      </c>
      <c r="H70" s="8" t="s">
        <v>146</v>
      </c>
      <c r="I70" s="8" t="s">
        <v>147</v>
      </c>
      <c r="J70" s="8" t="s">
        <v>47</v>
      </c>
      <c r="K70" s="82" t="s">
        <v>48</v>
      </c>
      <c r="L70" s="82" t="s">
        <v>29</v>
      </c>
      <c r="M70" s="8" t="str">
        <f t="shared" si="3"/>
        <v>71Macro, meso y micro gestión de la salud públicaSUBREDC. FEBRERO 2025</v>
      </c>
      <c r="N70" s="89">
        <v>82832384</v>
      </c>
      <c r="O70" s="89">
        <v>85507870.003199995</v>
      </c>
      <c r="P70" s="89"/>
      <c r="Q70" s="89">
        <v>1</v>
      </c>
      <c r="R70" s="89">
        <v>0</v>
      </c>
      <c r="S70" s="89">
        <v>85507870.003199995</v>
      </c>
      <c r="T70" s="89"/>
      <c r="U70" s="89">
        <v>1</v>
      </c>
      <c r="V70" s="89">
        <v>0</v>
      </c>
      <c r="W70" s="89">
        <v>85507870.003199995</v>
      </c>
    </row>
    <row r="71" spans="2:23" ht="101.25" hidden="1" customHeight="1">
      <c r="B71" s="75">
        <v>72</v>
      </c>
      <c r="C71" s="82" t="s">
        <v>21</v>
      </c>
      <c r="D71" s="8" t="str">
        <f t="shared" si="4"/>
        <v>72Macro, meso y micro gestión de la salud pública</v>
      </c>
      <c r="E71" s="8" t="s">
        <v>22</v>
      </c>
      <c r="F71" s="8" t="s">
        <v>23</v>
      </c>
      <c r="G71" s="8" t="s">
        <v>24</v>
      </c>
      <c r="H71" s="8" t="s">
        <v>148</v>
      </c>
      <c r="I71" s="8" t="s">
        <v>66</v>
      </c>
      <c r="J71" s="8" t="s">
        <v>47</v>
      </c>
      <c r="K71" s="82" t="s">
        <v>48</v>
      </c>
      <c r="L71" s="82" t="s">
        <v>29</v>
      </c>
      <c r="M71" s="8" t="str">
        <f t="shared" si="3"/>
        <v>72Macro, meso y micro gestión de la salud públicaSUBREDC. FEBRERO 2025</v>
      </c>
      <c r="N71" s="89">
        <v>8654072</v>
      </c>
      <c r="O71" s="89">
        <v>8933598.5255999994</v>
      </c>
      <c r="P71" s="89"/>
      <c r="Q71" s="89">
        <v>1.8408061931231139</v>
      </c>
      <c r="R71" s="89">
        <v>0</v>
      </c>
      <c r="S71" s="89">
        <v>16445023.492799997</v>
      </c>
      <c r="T71" s="89"/>
      <c r="U71" s="89">
        <v>1.8408061931231139</v>
      </c>
      <c r="V71" s="89">
        <v>0</v>
      </c>
      <c r="W71" s="89">
        <v>16445023.492799997</v>
      </c>
    </row>
    <row r="72" spans="2:23" ht="101.25" hidden="1" customHeight="1">
      <c r="B72" s="75">
        <v>73</v>
      </c>
      <c r="C72" s="82" t="s">
        <v>21</v>
      </c>
      <c r="D72" s="8" t="str">
        <f t="shared" si="4"/>
        <v>73Macro, meso y micro gestión de la salud pública</v>
      </c>
      <c r="E72" s="8" t="s">
        <v>22</v>
      </c>
      <c r="F72" s="8" t="s">
        <v>23</v>
      </c>
      <c r="G72" s="8" t="s">
        <v>24</v>
      </c>
      <c r="H72" s="8" t="s">
        <v>149</v>
      </c>
      <c r="I72" s="8" t="s">
        <v>66</v>
      </c>
      <c r="J72" s="8" t="s">
        <v>47</v>
      </c>
      <c r="K72" s="82" t="s">
        <v>48</v>
      </c>
      <c r="L72" s="82" t="s">
        <v>29</v>
      </c>
      <c r="M72" s="8" t="str">
        <f t="shared" si="3"/>
        <v>73Macro, meso y micro gestión de la salud públicaSUBREDC. FEBRERO 2025</v>
      </c>
      <c r="N72" s="89">
        <v>7005616</v>
      </c>
      <c r="O72" s="89">
        <v>7231897.3968000002</v>
      </c>
      <c r="P72" s="89"/>
      <c r="Q72" s="89">
        <v>2</v>
      </c>
      <c r="R72" s="89">
        <v>0</v>
      </c>
      <c r="S72" s="89">
        <v>14463794.7936</v>
      </c>
      <c r="T72" s="89"/>
      <c r="U72" s="89">
        <v>2</v>
      </c>
      <c r="V72" s="89">
        <v>0</v>
      </c>
      <c r="W72" s="89">
        <v>14463794.7936</v>
      </c>
    </row>
    <row r="73" spans="2:23" ht="101.25" hidden="1" customHeight="1">
      <c r="B73" s="75">
        <v>74</v>
      </c>
      <c r="C73" s="82" t="s">
        <v>21</v>
      </c>
      <c r="D73" s="8" t="str">
        <f t="shared" si="4"/>
        <v>74Macro, meso y micro gestión de la salud pública</v>
      </c>
      <c r="E73" s="8" t="s">
        <v>22</v>
      </c>
      <c r="F73" s="8" t="s">
        <v>23</v>
      </c>
      <c r="G73" s="8" t="s">
        <v>24</v>
      </c>
      <c r="H73" s="8" t="s">
        <v>150</v>
      </c>
      <c r="I73" s="8" t="s">
        <v>66</v>
      </c>
      <c r="J73" s="8" t="s">
        <v>47</v>
      </c>
      <c r="K73" s="82" t="s">
        <v>48</v>
      </c>
      <c r="L73" s="82" t="s">
        <v>29</v>
      </c>
      <c r="M73" s="8" t="str">
        <f t="shared" si="3"/>
        <v>74Macro, meso y micro gestión de la salud públicaSUBREDC. FEBRERO 2025</v>
      </c>
      <c r="N73" s="89">
        <v>9478392</v>
      </c>
      <c r="O73" s="89">
        <v>9784544.0615999997</v>
      </c>
      <c r="P73" s="89"/>
      <c r="Q73" s="89">
        <v>3</v>
      </c>
      <c r="R73" s="89">
        <v>0</v>
      </c>
      <c r="S73" s="89">
        <v>29353632.184799999</v>
      </c>
      <c r="T73" s="89"/>
      <c r="U73" s="89">
        <v>3</v>
      </c>
      <c r="V73" s="89">
        <v>0</v>
      </c>
      <c r="W73" s="89">
        <v>29353632.184799999</v>
      </c>
    </row>
    <row r="74" spans="2:23" ht="101.25" hidden="1" customHeight="1">
      <c r="B74" s="75">
        <v>75</v>
      </c>
      <c r="C74" s="82" t="s">
        <v>21</v>
      </c>
      <c r="D74" s="8" t="str">
        <f t="shared" si="4"/>
        <v>75Macro, meso y micro gestión de la salud pública</v>
      </c>
      <c r="E74" s="8" t="s">
        <v>22</v>
      </c>
      <c r="F74" s="8" t="s">
        <v>23</v>
      </c>
      <c r="G74" s="8" t="s">
        <v>24</v>
      </c>
      <c r="H74" s="8" t="s">
        <v>151</v>
      </c>
      <c r="I74" s="8" t="s">
        <v>66</v>
      </c>
      <c r="J74" s="8" t="s">
        <v>47</v>
      </c>
      <c r="K74" s="82" t="s">
        <v>48</v>
      </c>
      <c r="L74" s="82" t="s">
        <v>29</v>
      </c>
      <c r="M74" s="8" t="str">
        <f t="shared" si="3"/>
        <v>75Macro, meso y micro gestión de la salud públicaSUBREDC. FEBRERO 2025</v>
      </c>
      <c r="N74" s="89">
        <v>3296912</v>
      </c>
      <c r="O74" s="89">
        <v>3403402.2576000001</v>
      </c>
      <c r="P74" s="89"/>
      <c r="Q74" s="89">
        <v>1</v>
      </c>
      <c r="R74" s="89">
        <v>0</v>
      </c>
      <c r="S74" s="89">
        <v>3403402.2576000001</v>
      </c>
      <c r="T74" s="89"/>
      <c r="U74" s="89">
        <v>0</v>
      </c>
      <c r="V74" s="89">
        <v>0</v>
      </c>
      <c r="W74" s="89">
        <v>0</v>
      </c>
    </row>
    <row r="75" spans="2:23" ht="101.25" hidden="1" customHeight="1">
      <c r="B75" s="75">
        <v>76</v>
      </c>
      <c r="C75" s="82" t="s">
        <v>21</v>
      </c>
      <c r="D75" s="8" t="str">
        <f t="shared" si="4"/>
        <v>76Macro, meso y micro gestión de la salud pública</v>
      </c>
      <c r="E75" s="8" t="s">
        <v>22</v>
      </c>
      <c r="F75" s="8" t="s">
        <v>23</v>
      </c>
      <c r="G75" s="8" t="s">
        <v>24</v>
      </c>
      <c r="H75" s="8" t="s">
        <v>152</v>
      </c>
      <c r="I75" s="8" t="s">
        <v>66</v>
      </c>
      <c r="J75" s="8" t="s">
        <v>47</v>
      </c>
      <c r="K75" s="82" t="s">
        <v>48</v>
      </c>
      <c r="L75" s="82" t="s">
        <v>29</v>
      </c>
      <c r="M75" s="8" t="str">
        <f t="shared" si="3"/>
        <v>76Macro, meso y micro gestión de la salud públicaSUBREDC. FEBRERO 2025</v>
      </c>
      <c r="N75" s="89">
        <v>6181480</v>
      </c>
      <c r="O75" s="89">
        <v>6381141.8039999995</v>
      </c>
      <c r="P75" s="89"/>
      <c r="Q75" s="89">
        <v>4</v>
      </c>
      <c r="R75" s="89">
        <v>0</v>
      </c>
      <c r="S75" s="89">
        <v>25524567.215999998</v>
      </c>
      <c r="T75" s="89"/>
      <c r="U75" s="89">
        <v>1.6630434782608696</v>
      </c>
      <c r="V75" s="89">
        <v>0</v>
      </c>
      <c r="W75" s="89">
        <v>10612116.261</v>
      </c>
    </row>
    <row r="76" spans="2:23" ht="101.25" hidden="1" customHeight="1">
      <c r="B76" s="75">
        <v>77</v>
      </c>
      <c r="C76" s="82" t="s">
        <v>21</v>
      </c>
      <c r="D76" s="8" t="str">
        <f t="shared" si="4"/>
        <v>77Macro, meso y micro gestión de la salud pública</v>
      </c>
      <c r="E76" s="8" t="s">
        <v>22</v>
      </c>
      <c r="F76" s="8" t="s">
        <v>23</v>
      </c>
      <c r="G76" s="8" t="s">
        <v>24</v>
      </c>
      <c r="H76" s="8" t="s">
        <v>153</v>
      </c>
      <c r="I76" s="8" t="s">
        <v>154</v>
      </c>
      <c r="J76" s="8" t="s">
        <v>47</v>
      </c>
      <c r="K76" s="82" t="s">
        <v>48</v>
      </c>
      <c r="L76" s="82" t="s">
        <v>29</v>
      </c>
      <c r="M76" s="8" t="str">
        <f t="shared" si="3"/>
        <v>77Macro, meso y micro gestión de la salud públicaSUBREDC. FEBRERO 2025</v>
      </c>
      <c r="N76" s="89">
        <v>3296912</v>
      </c>
      <c r="O76" s="89">
        <v>3403402.2576000001</v>
      </c>
      <c r="P76" s="89">
        <v>0</v>
      </c>
      <c r="Q76" s="89">
        <v>70</v>
      </c>
      <c r="R76" s="89">
        <v>0</v>
      </c>
      <c r="S76" s="89">
        <v>238238158.03200001</v>
      </c>
      <c r="T76" s="89"/>
      <c r="U76" s="89">
        <v>64.070652173913047</v>
      </c>
      <c r="V76" s="89">
        <v>0</v>
      </c>
      <c r="W76" s="89">
        <v>218058202.25460002</v>
      </c>
    </row>
    <row r="77" spans="2:23" ht="101.25" hidden="1" customHeight="1">
      <c r="B77" s="75">
        <v>78</v>
      </c>
      <c r="C77" s="82" t="s">
        <v>21</v>
      </c>
      <c r="D77" s="8" t="str">
        <f t="shared" si="4"/>
        <v>78Macro, meso y micro gestión de la salud pública</v>
      </c>
      <c r="E77" s="8" t="s">
        <v>22</v>
      </c>
      <c r="F77" s="8" t="s">
        <v>23</v>
      </c>
      <c r="G77" s="8" t="s">
        <v>24</v>
      </c>
      <c r="H77" s="8" t="s">
        <v>155</v>
      </c>
      <c r="I77" s="8" t="s">
        <v>66</v>
      </c>
      <c r="J77" s="8" t="s">
        <v>47</v>
      </c>
      <c r="K77" s="82" t="s">
        <v>48</v>
      </c>
      <c r="L77" s="82" t="s">
        <v>29</v>
      </c>
      <c r="M77" s="8" t="str">
        <f t="shared" si="3"/>
        <v>78Macro, meso y micro gestión de la salud públicaSUBREDC. FEBRERO 2025</v>
      </c>
      <c r="N77" s="89">
        <v>3296912</v>
      </c>
      <c r="O77" s="89">
        <v>3403402.2576000001</v>
      </c>
      <c r="P77" s="89"/>
      <c r="Q77" s="89">
        <v>3</v>
      </c>
      <c r="R77" s="89">
        <v>0</v>
      </c>
      <c r="S77" s="89">
        <v>10210206.7728</v>
      </c>
      <c r="T77" s="89"/>
      <c r="U77" s="89">
        <v>3</v>
      </c>
      <c r="V77" s="89">
        <v>0</v>
      </c>
      <c r="W77" s="89">
        <v>10210206.7728</v>
      </c>
    </row>
    <row r="78" spans="2:23" ht="101.25" hidden="1" customHeight="1">
      <c r="B78" s="75">
        <v>79</v>
      </c>
      <c r="C78" s="82" t="s">
        <v>21</v>
      </c>
      <c r="D78" s="8" t="str">
        <f t="shared" si="4"/>
        <v>79Macro, meso y micro gestión de la salud pública</v>
      </c>
      <c r="E78" s="8" t="s">
        <v>22</v>
      </c>
      <c r="F78" s="8" t="s">
        <v>23</v>
      </c>
      <c r="G78" s="8" t="s">
        <v>24</v>
      </c>
      <c r="H78" s="8" t="s">
        <v>156</v>
      </c>
      <c r="I78" s="8" t="s">
        <v>157</v>
      </c>
      <c r="J78" s="8" t="s">
        <v>47</v>
      </c>
      <c r="K78" s="82" t="s">
        <v>48</v>
      </c>
      <c r="L78" s="82" t="s">
        <v>29</v>
      </c>
      <c r="M78" s="8" t="str">
        <f t="shared" si="3"/>
        <v>79Macro, meso y micro gestión de la salud públicaSUBREDC. FEBRERO 2025</v>
      </c>
      <c r="N78" s="89">
        <v>2472592</v>
      </c>
      <c r="O78" s="89">
        <v>2552456.7215999998</v>
      </c>
      <c r="P78" s="96"/>
      <c r="Q78" s="89">
        <v>5</v>
      </c>
      <c r="R78" s="89">
        <v>0</v>
      </c>
      <c r="S78" s="89">
        <v>12762283.607999999</v>
      </c>
      <c r="T78" s="96"/>
      <c r="U78" s="89">
        <v>4.8641304347826084</v>
      </c>
      <c r="V78" s="89">
        <v>0</v>
      </c>
      <c r="W78" s="89">
        <v>12415482.422999999</v>
      </c>
    </row>
    <row r="79" spans="2:23" ht="101.25" hidden="1" customHeight="1">
      <c r="B79" s="75">
        <v>82</v>
      </c>
      <c r="C79" s="82" t="s">
        <v>21</v>
      </c>
      <c r="D79" s="8" t="str">
        <f t="shared" si="4"/>
        <v>82Macro, meso y micro gestión de la salud pública</v>
      </c>
      <c r="E79" s="8" t="s">
        <v>22</v>
      </c>
      <c r="F79" s="8" t="s">
        <v>23</v>
      </c>
      <c r="G79" s="8" t="s">
        <v>24</v>
      </c>
      <c r="H79" s="8" t="s">
        <v>158</v>
      </c>
      <c r="I79" s="8" t="s">
        <v>159</v>
      </c>
      <c r="J79" s="8" t="s">
        <v>47</v>
      </c>
      <c r="K79" s="82" t="s">
        <v>48</v>
      </c>
      <c r="L79" s="82" t="s">
        <v>29</v>
      </c>
      <c r="M79" s="8" t="str">
        <f t="shared" si="3"/>
        <v>82Macro, meso y micro gestión de la salud públicaSUBREDC. FEBRERO 2025</v>
      </c>
      <c r="N79" s="89">
        <v>3000000</v>
      </c>
      <c r="O79" s="89">
        <v>3096900</v>
      </c>
      <c r="P79" s="96"/>
      <c r="Q79" s="89">
        <v>0</v>
      </c>
      <c r="R79" s="89">
        <v>0</v>
      </c>
      <c r="S79" s="89">
        <v>0</v>
      </c>
      <c r="T79" s="96"/>
      <c r="U79" s="89"/>
      <c r="V79" s="89">
        <v>0</v>
      </c>
      <c r="W79" s="89">
        <v>0</v>
      </c>
    </row>
    <row r="80" spans="2:23" ht="101.25" hidden="1" customHeight="1">
      <c r="B80" s="75">
        <v>85</v>
      </c>
      <c r="C80" s="82" t="s">
        <v>21</v>
      </c>
      <c r="D80" s="8" t="str">
        <f t="shared" si="4"/>
        <v>85Macro, meso y micro gestión de la salud pública</v>
      </c>
      <c r="E80" s="8" t="s">
        <v>22</v>
      </c>
      <c r="F80" s="8" t="s">
        <v>23</v>
      </c>
      <c r="G80" s="8" t="s">
        <v>160</v>
      </c>
      <c r="H80" s="8" t="s">
        <v>161</v>
      </c>
      <c r="I80" s="8" t="s">
        <v>162</v>
      </c>
      <c r="J80" s="8" t="s">
        <v>47</v>
      </c>
      <c r="K80" s="82" t="s">
        <v>48</v>
      </c>
      <c r="L80" s="82" t="s">
        <v>29</v>
      </c>
      <c r="M80" s="8" t="str">
        <f t="shared" si="3"/>
        <v>85Macro, meso y micro gestión de la salud públicaSUBREDC. FEBRERO 2025</v>
      </c>
      <c r="N80" s="89">
        <v>30907584</v>
      </c>
      <c r="O80" s="89">
        <v>31905898.963199999</v>
      </c>
      <c r="P80" s="96"/>
      <c r="Q80" s="89">
        <v>1</v>
      </c>
      <c r="R80" s="89">
        <v>0</v>
      </c>
      <c r="S80" s="89">
        <v>31905898.963199999</v>
      </c>
      <c r="T80" s="96"/>
      <c r="U80" s="89">
        <v>0.91300000000000003</v>
      </c>
      <c r="V80" s="89">
        <v>0</v>
      </c>
      <c r="W80" s="89">
        <v>29130085.7534016</v>
      </c>
    </row>
    <row r="81" spans="2:23" ht="101.25" hidden="1" customHeight="1">
      <c r="B81" s="75">
        <v>88</v>
      </c>
      <c r="C81" s="82" t="s">
        <v>30</v>
      </c>
      <c r="D81" s="8" t="str">
        <f t="shared" si="4"/>
        <v>88Gestión y Análisis de Políticas para el bienestar en los territorios</v>
      </c>
      <c r="E81" s="8" t="s">
        <v>22</v>
      </c>
      <c r="F81" s="8" t="s">
        <v>23</v>
      </c>
      <c r="G81" s="8" t="s">
        <v>34</v>
      </c>
      <c r="H81" s="8" t="s">
        <v>163</v>
      </c>
      <c r="I81" s="8" t="s">
        <v>163</v>
      </c>
      <c r="J81" s="8" t="s">
        <v>47</v>
      </c>
      <c r="K81" s="82" t="s">
        <v>48</v>
      </c>
      <c r="L81" s="82" t="s">
        <v>29</v>
      </c>
      <c r="M81" s="8" t="str">
        <f t="shared" si="3"/>
        <v>88Gestión y Análisis de Políticas para el bienestar en los territoriosSUBREDC. FEBRERO 2025</v>
      </c>
      <c r="N81" s="89">
        <v>5357344</v>
      </c>
      <c r="O81" s="89">
        <v>5530386.2111999998</v>
      </c>
      <c r="P81" s="96"/>
      <c r="Q81" s="89">
        <v>1</v>
      </c>
      <c r="R81" s="89">
        <v>0</v>
      </c>
      <c r="S81" s="89">
        <v>5530386.2111999998</v>
      </c>
      <c r="T81" s="96"/>
      <c r="U81" s="89">
        <v>1</v>
      </c>
      <c r="V81" s="89">
        <v>0</v>
      </c>
      <c r="W81" s="89">
        <v>5530386.2111999998</v>
      </c>
    </row>
    <row r="82" spans="2:23" ht="101.25" hidden="1" customHeight="1">
      <c r="B82" s="75">
        <v>90</v>
      </c>
      <c r="C82" s="82" t="s">
        <v>30</v>
      </c>
      <c r="D82" s="8" t="str">
        <f t="shared" si="4"/>
        <v>90Gestión y Análisis de Políticas para el bienestar en los territorios</v>
      </c>
      <c r="E82" s="8" t="s">
        <v>22</v>
      </c>
      <c r="F82" s="8" t="s">
        <v>23</v>
      </c>
      <c r="G82" s="8" t="s">
        <v>34</v>
      </c>
      <c r="H82" s="8" t="s">
        <v>164</v>
      </c>
      <c r="I82" s="8" t="s">
        <v>165</v>
      </c>
      <c r="J82" s="8" t="s">
        <v>47</v>
      </c>
      <c r="K82" s="82" t="s">
        <v>48</v>
      </c>
      <c r="L82" s="82" t="s">
        <v>29</v>
      </c>
      <c r="M82" s="8" t="str">
        <f t="shared" si="3"/>
        <v>90Gestión y Análisis de Políticas para el bienestar en los territoriosSUBREDC. FEBRERO 2025</v>
      </c>
      <c r="N82" s="89">
        <v>14011232</v>
      </c>
      <c r="O82" s="89">
        <v>14463794.7936</v>
      </c>
      <c r="P82" s="96"/>
      <c r="Q82" s="89">
        <v>1</v>
      </c>
      <c r="R82" s="89">
        <v>0</v>
      </c>
      <c r="S82" s="89">
        <v>14463794.7936</v>
      </c>
      <c r="T82" s="96"/>
      <c r="U82" s="89">
        <v>1</v>
      </c>
      <c r="V82" s="89">
        <v>0</v>
      </c>
      <c r="W82" s="89">
        <v>14463794.7936</v>
      </c>
    </row>
    <row r="83" spans="2:23" ht="101.25" hidden="1" customHeight="1">
      <c r="B83" s="75">
        <v>91</v>
      </c>
      <c r="C83" s="82" t="s">
        <v>30</v>
      </c>
      <c r="D83" s="8" t="str">
        <f t="shared" si="4"/>
        <v>91Gestión y Análisis de Políticas para el bienestar en los territorios</v>
      </c>
      <c r="E83" s="8" t="s">
        <v>22</v>
      </c>
      <c r="F83" s="8" t="s">
        <v>23</v>
      </c>
      <c r="G83" s="8" t="s">
        <v>34</v>
      </c>
      <c r="H83" s="8" t="s">
        <v>166</v>
      </c>
      <c r="I83" s="8" t="s">
        <v>167</v>
      </c>
      <c r="J83" s="8" t="s">
        <v>47</v>
      </c>
      <c r="K83" s="82" t="s">
        <v>48</v>
      </c>
      <c r="L83" s="82" t="s">
        <v>29</v>
      </c>
      <c r="M83" s="8" t="str">
        <f t="shared" si="3"/>
        <v>91Gestión y Análisis de Políticas para el bienestar en los territoriosSUBREDC. FEBRERO 2025</v>
      </c>
      <c r="N83" s="89">
        <v>24725920</v>
      </c>
      <c r="O83" s="89">
        <v>25524567.215999998</v>
      </c>
      <c r="P83" s="96"/>
      <c r="Q83" s="89">
        <v>1</v>
      </c>
      <c r="R83" s="89">
        <v>0</v>
      </c>
      <c r="S83" s="89">
        <v>25524567.215999998</v>
      </c>
      <c r="T83" s="96"/>
      <c r="U83" s="89">
        <v>0.72</v>
      </c>
      <c r="V83" s="89">
        <v>0</v>
      </c>
      <c r="W83" s="89">
        <v>18377688.395519998</v>
      </c>
    </row>
    <row r="84" spans="2:23" ht="101.25" hidden="1" customHeight="1">
      <c r="B84" s="75">
        <v>93</v>
      </c>
      <c r="C84" s="82" t="s">
        <v>30</v>
      </c>
      <c r="D84" s="8" t="str">
        <f t="shared" si="4"/>
        <v>93Gestión y Análisis de Políticas para el bienestar en los territorios</v>
      </c>
      <c r="E84" s="8" t="s">
        <v>22</v>
      </c>
      <c r="F84" s="8" t="s">
        <v>23</v>
      </c>
      <c r="G84" s="8" t="s">
        <v>168</v>
      </c>
      <c r="H84" s="8" t="s">
        <v>169</v>
      </c>
      <c r="I84" s="8" t="s">
        <v>170</v>
      </c>
      <c r="J84" s="8" t="s">
        <v>47</v>
      </c>
      <c r="K84" s="82" t="s">
        <v>48</v>
      </c>
      <c r="L84" s="82" t="s">
        <v>29</v>
      </c>
      <c r="M84" s="8" t="str">
        <f t="shared" si="3"/>
        <v>93Gestión y Análisis de Políticas para el bienestar en los territoriosSUBREDC. FEBRERO 2025</v>
      </c>
      <c r="N84" s="89">
        <v>11950984</v>
      </c>
      <c r="O84" s="89">
        <v>12337000.783199999</v>
      </c>
      <c r="P84" s="96"/>
      <c r="Q84" s="89">
        <v>1</v>
      </c>
      <c r="R84" s="89">
        <v>0</v>
      </c>
      <c r="S84" s="89">
        <v>12337000.783199999</v>
      </c>
      <c r="T84" s="96"/>
      <c r="U84" s="89">
        <v>1</v>
      </c>
      <c r="V84" s="89">
        <v>0</v>
      </c>
      <c r="W84" s="89">
        <v>12337000.783199999</v>
      </c>
    </row>
    <row r="85" spans="2:23" ht="101.25" hidden="1" customHeight="1">
      <c r="B85" s="75">
        <v>94</v>
      </c>
      <c r="C85" s="82" t="s">
        <v>30</v>
      </c>
      <c r="D85" s="8" t="str">
        <f t="shared" si="4"/>
        <v>94Gestión y Análisis de Políticas para el bienestar en los territorios</v>
      </c>
      <c r="E85" s="8" t="s">
        <v>22</v>
      </c>
      <c r="F85" s="8" t="s">
        <v>23</v>
      </c>
      <c r="G85" s="8" t="s">
        <v>168</v>
      </c>
      <c r="H85" s="8" t="s">
        <v>171</v>
      </c>
      <c r="I85" s="8" t="s">
        <v>172</v>
      </c>
      <c r="J85" s="8" t="s">
        <v>47</v>
      </c>
      <c r="K85" s="82" t="s">
        <v>48</v>
      </c>
      <c r="L85" s="82" t="s">
        <v>29</v>
      </c>
      <c r="M85" s="8" t="str">
        <f t="shared" si="3"/>
        <v>94Gestión y Análisis de Políticas para el bienestar en los territoriosSUBREDC. FEBRERO 2025</v>
      </c>
      <c r="N85" s="89">
        <v>5357344</v>
      </c>
      <c r="O85" s="89">
        <v>5530386.2111999998</v>
      </c>
      <c r="P85" s="96"/>
      <c r="Q85" s="89">
        <v>1</v>
      </c>
      <c r="R85" s="89">
        <v>0</v>
      </c>
      <c r="S85" s="89">
        <v>5530386.2111999998</v>
      </c>
      <c r="T85" s="96"/>
      <c r="U85" s="89">
        <v>1</v>
      </c>
      <c r="V85" s="89">
        <v>0</v>
      </c>
      <c r="W85" s="89">
        <v>5530386.2111999998</v>
      </c>
    </row>
    <row r="86" spans="2:23" ht="101.25" hidden="1" customHeight="1">
      <c r="B86" s="75">
        <v>95</v>
      </c>
      <c r="C86" s="82" t="s">
        <v>30</v>
      </c>
      <c r="D86" s="8" t="str">
        <f t="shared" si="4"/>
        <v>95Gestión y Análisis de Políticas para el bienestar en los territorios</v>
      </c>
      <c r="E86" s="8" t="s">
        <v>22</v>
      </c>
      <c r="F86" s="8" t="s">
        <v>23</v>
      </c>
      <c r="G86" s="8" t="s">
        <v>168</v>
      </c>
      <c r="H86" s="8" t="s">
        <v>173</v>
      </c>
      <c r="I86" s="8" t="s">
        <v>174</v>
      </c>
      <c r="J86" s="8" t="s">
        <v>47</v>
      </c>
      <c r="K86" s="82" t="s">
        <v>48</v>
      </c>
      <c r="L86" s="82" t="s">
        <v>29</v>
      </c>
      <c r="M86" s="8" t="str">
        <f t="shared" si="3"/>
        <v>95Gestión y Análisis de Políticas para el bienestar en los territoriosSUBREDC. FEBRERO 2025</v>
      </c>
      <c r="N86" s="89">
        <v>5357344</v>
      </c>
      <c r="O86" s="89">
        <v>5530386.2111999998</v>
      </c>
      <c r="P86" s="96"/>
      <c r="Q86" s="89">
        <v>1</v>
      </c>
      <c r="R86" s="89">
        <v>0</v>
      </c>
      <c r="S86" s="89">
        <v>5530386.2111999998</v>
      </c>
      <c r="T86" s="96"/>
      <c r="U86" s="89">
        <v>1</v>
      </c>
      <c r="V86" s="89">
        <v>0</v>
      </c>
      <c r="W86" s="89">
        <v>5530386.2111999998</v>
      </c>
    </row>
    <row r="87" spans="2:23" ht="101.25" hidden="1" customHeight="1">
      <c r="B87" s="75">
        <v>96</v>
      </c>
      <c r="C87" s="82" t="s">
        <v>36</v>
      </c>
      <c r="D87" s="8" t="str">
        <f t="shared" si="4"/>
        <v>96Vigilancia en salud pública</v>
      </c>
      <c r="E87" s="8" t="s">
        <v>22</v>
      </c>
      <c r="F87" s="8" t="s">
        <v>23</v>
      </c>
      <c r="G87" s="8" t="s">
        <v>37</v>
      </c>
      <c r="H87" s="8" t="s">
        <v>175</v>
      </c>
      <c r="I87" s="8" t="s">
        <v>39</v>
      </c>
      <c r="J87" s="8" t="s">
        <v>47</v>
      </c>
      <c r="K87" s="82" t="s">
        <v>48</v>
      </c>
      <c r="L87" s="82" t="s">
        <v>29</v>
      </c>
      <c r="M87" s="8" t="str">
        <f t="shared" si="3"/>
        <v>96Vigilancia en salud públicaSUBREDC. FEBRERO 2025</v>
      </c>
      <c r="N87" s="89">
        <v>25138080</v>
      </c>
      <c r="O87" s="89">
        <v>25950039.984000001</v>
      </c>
      <c r="P87" s="96"/>
      <c r="Q87" s="89">
        <v>1</v>
      </c>
      <c r="R87" s="89">
        <v>0</v>
      </c>
      <c r="S87" s="89">
        <v>25950039.984000001</v>
      </c>
      <c r="T87" s="96">
        <v>0</v>
      </c>
      <c r="U87" s="89">
        <v>1</v>
      </c>
      <c r="V87" s="89">
        <v>0</v>
      </c>
      <c r="W87" s="89">
        <v>25950039.984000001</v>
      </c>
    </row>
    <row r="88" spans="2:23" ht="101.25" hidden="1" customHeight="1">
      <c r="B88" s="75">
        <v>100</v>
      </c>
      <c r="C88" s="82" t="s">
        <v>36</v>
      </c>
      <c r="D88" s="8" t="str">
        <f t="shared" si="4"/>
        <v>100Vigilancia en salud pública</v>
      </c>
      <c r="E88" s="8" t="s">
        <v>22</v>
      </c>
      <c r="F88" s="8" t="s">
        <v>23</v>
      </c>
      <c r="G88" s="8" t="s">
        <v>176</v>
      </c>
      <c r="H88" s="8" t="s">
        <v>177</v>
      </c>
      <c r="I88" s="8" t="s">
        <v>39</v>
      </c>
      <c r="J88" s="8" t="s">
        <v>47</v>
      </c>
      <c r="K88" s="82" t="s">
        <v>48</v>
      </c>
      <c r="L88" s="82" t="s">
        <v>29</v>
      </c>
      <c r="M88" s="8" t="str">
        <f t="shared" si="3"/>
        <v>100Vigilancia en salud públicaSUBREDC. FEBRERO 2025</v>
      </c>
      <c r="N88" s="89">
        <v>7005616</v>
      </c>
      <c r="O88" s="89">
        <v>7231897.3968000002</v>
      </c>
      <c r="P88" s="96"/>
      <c r="Q88" s="89">
        <v>1</v>
      </c>
      <c r="R88" s="89">
        <v>0</v>
      </c>
      <c r="S88" s="89">
        <v>7231897.3968000002</v>
      </c>
      <c r="T88" s="96">
        <v>0</v>
      </c>
      <c r="U88" s="89">
        <v>1</v>
      </c>
      <c r="V88" s="89">
        <v>0</v>
      </c>
      <c r="W88" s="89">
        <v>7231897.3968000002</v>
      </c>
    </row>
    <row r="89" spans="2:23" ht="101.25" hidden="1" customHeight="1">
      <c r="B89" s="75">
        <v>101</v>
      </c>
      <c r="C89" s="82" t="s">
        <v>36</v>
      </c>
      <c r="D89" s="8" t="str">
        <f t="shared" si="4"/>
        <v>101Vigilancia en salud pública</v>
      </c>
      <c r="E89" s="8" t="s">
        <v>22</v>
      </c>
      <c r="F89" s="8" t="s">
        <v>23</v>
      </c>
      <c r="G89" s="8" t="s">
        <v>37</v>
      </c>
      <c r="H89" s="8" t="s">
        <v>178</v>
      </c>
      <c r="I89" s="8" t="s">
        <v>39</v>
      </c>
      <c r="J89" s="8" t="s">
        <v>47</v>
      </c>
      <c r="K89" s="82" t="s">
        <v>48</v>
      </c>
      <c r="L89" s="82" t="s">
        <v>29</v>
      </c>
      <c r="M89" s="8" t="str">
        <f t="shared" si="3"/>
        <v>101Vigilancia en salud públicaSUBREDC. FEBRERO 2025</v>
      </c>
      <c r="N89" s="89">
        <v>3502808</v>
      </c>
      <c r="O89" s="89">
        <v>3615948.6984000001</v>
      </c>
      <c r="P89" s="96"/>
      <c r="Q89" s="89">
        <v>1</v>
      </c>
      <c r="R89" s="89">
        <v>0</v>
      </c>
      <c r="S89" s="89">
        <v>3615948.6984000001</v>
      </c>
      <c r="T89" s="96">
        <v>0</v>
      </c>
      <c r="U89" s="89">
        <v>1</v>
      </c>
      <c r="V89" s="89">
        <v>0</v>
      </c>
      <c r="W89" s="89">
        <v>3615948.6984000001</v>
      </c>
    </row>
    <row r="90" spans="2:23" ht="101.25" hidden="1" customHeight="1">
      <c r="B90" s="75">
        <v>104</v>
      </c>
      <c r="C90" s="82" t="s">
        <v>36</v>
      </c>
      <c r="D90" s="8" t="str">
        <f t="shared" si="4"/>
        <v>104Vigilancia en salud pública</v>
      </c>
      <c r="E90" s="8" t="s">
        <v>22</v>
      </c>
      <c r="F90" s="8" t="s">
        <v>23</v>
      </c>
      <c r="G90" s="8" t="s">
        <v>37</v>
      </c>
      <c r="H90" s="8" t="s">
        <v>179</v>
      </c>
      <c r="I90" s="8" t="s">
        <v>39</v>
      </c>
      <c r="J90" s="8" t="s">
        <v>47</v>
      </c>
      <c r="K90" s="82" t="s">
        <v>48</v>
      </c>
      <c r="L90" s="82" t="s">
        <v>29</v>
      </c>
      <c r="M90" s="8" t="str">
        <f t="shared" si="3"/>
        <v>104Vigilancia en salud públicaSUBREDC. FEBRERO 2025</v>
      </c>
      <c r="N90" s="89">
        <v>3502808</v>
      </c>
      <c r="O90" s="89">
        <v>3615948.6984000001</v>
      </c>
      <c r="P90" s="96"/>
      <c r="Q90" s="89">
        <v>1</v>
      </c>
      <c r="R90" s="89">
        <v>0</v>
      </c>
      <c r="S90" s="89">
        <v>3615948.6984000001</v>
      </c>
      <c r="T90" s="96">
        <v>0</v>
      </c>
      <c r="U90" s="89">
        <v>1</v>
      </c>
      <c r="V90" s="89">
        <v>0</v>
      </c>
      <c r="W90" s="89">
        <v>3615948.6984000001</v>
      </c>
    </row>
    <row r="91" spans="2:23" ht="101.25" hidden="1" customHeight="1">
      <c r="B91" s="75">
        <v>105</v>
      </c>
      <c r="C91" s="82" t="s">
        <v>36</v>
      </c>
      <c r="D91" s="8" t="str">
        <f t="shared" si="4"/>
        <v>105Vigilancia en salud pública</v>
      </c>
      <c r="E91" s="8" t="s">
        <v>22</v>
      </c>
      <c r="F91" s="8" t="s">
        <v>23</v>
      </c>
      <c r="G91" s="8" t="s">
        <v>37</v>
      </c>
      <c r="H91" s="8" t="s">
        <v>180</v>
      </c>
      <c r="I91" s="8" t="s">
        <v>181</v>
      </c>
      <c r="J91" s="8" t="s">
        <v>27</v>
      </c>
      <c r="K91" s="82" t="s">
        <v>48</v>
      </c>
      <c r="L91" s="82" t="s">
        <v>29</v>
      </c>
      <c r="M91" s="8" t="str">
        <f t="shared" si="3"/>
        <v>105Vigilancia en salud públicaSUBREDC. FEBRERO 2025</v>
      </c>
      <c r="N91" s="89">
        <v>228444</v>
      </c>
      <c r="O91" s="89">
        <v>235822.74119999999</v>
      </c>
      <c r="P91" s="96"/>
      <c r="Q91" s="89">
        <v>15</v>
      </c>
      <c r="R91" s="89">
        <v>0</v>
      </c>
      <c r="S91" s="89">
        <v>3537341.1179999998</v>
      </c>
      <c r="T91" s="96">
        <v>0</v>
      </c>
      <c r="U91" s="89">
        <v>15</v>
      </c>
      <c r="V91" s="89">
        <v>0</v>
      </c>
      <c r="W91" s="89">
        <v>3537341.1179999998</v>
      </c>
    </row>
    <row r="92" spans="2:23" ht="101.25" hidden="1" customHeight="1">
      <c r="B92" s="75">
        <v>106</v>
      </c>
      <c r="C92" s="82" t="s">
        <v>36</v>
      </c>
      <c r="D92" s="8" t="str">
        <f t="shared" si="4"/>
        <v>106Vigilancia en salud pública</v>
      </c>
      <c r="E92" s="8" t="s">
        <v>22</v>
      </c>
      <c r="F92" s="8" t="s">
        <v>23</v>
      </c>
      <c r="G92" s="8" t="s">
        <v>37</v>
      </c>
      <c r="H92" s="8" t="s">
        <v>182</v>
      </c>
      <c r="I92" s="8" t="s">
        <v>181</v>
      </c>
      <c r="J92" s="8" t="s">
        <v>27</v>
      </c>
      <c r="K92" s="82" t="s">
        <v>48</v>
      </c>
      <c r="L92" s="82" t="s">
        <v>29</v>
      </c>
      <c r="M92" s="8" t="str">
        <f t="shared" si="3"/>
        <v>106Vigilancia en salud públicaSUBREDC. FEBRERO 2025</v>
      </c>
      <c r="N92" s="89">
        <v>533036</v>
      </c>
      <c r="O92" s="89">
        <v>550253.06279999996</v>
      </c>
      <c r="P92" s="96"/>
      <c r="Q92" s="89">
        <v>17</v>
      </c>
      <c r="R92" s="89">
        <v>0</v>
      </c>
      <c r="S92" s="89">
        <v>9354302.0675999988</v>
      </c>
      <c r="T92" s="96">
        <v>0</v>
      </c>
      <c r="U92" s="89">
        <v>17</v>
      </c>
      <c r="V92" s="89">
        <v>0</v>
      </c>
      <c r="W92" s="89">
        <v>9354302.0675999988</v>
      </c>
    </row>
    <row r="93" spans="2:23" ht="101.25" hidden="1" customHeight="1">
      <c r="B93" s="75">
        <v>107</v>
      </c>
      <c r="C93" s="82" t="s">
        <v>36</v>
      </c>
      <c r="D93" s="8" t="str">
        <f t="shared" si="4"/>
        <v>107Vigilancia en salud pública</v>
      </c>
      <c r="E93" s="8" t="s">
        <v>22</v>
      </c>
      <c r="F93" s="8" t="s">
        <v>23</v>
      </c>
      <c r="G93" s="8" t="s">
        <v>37</v>
      </c>
      <c r="H93" s="8" t="s">
        <v>183</v>
      </c>
      <c r="I93" s="8" t="s">
        <v>184</v>
      </c>
      <c r="J93" s="8" t="s">
        <v>47</v>
      </c>
      <c r="K93" s="82" t="s">
        <v>48</v>
      </c>
      <c r="L93" s="82" t="s">
        <v>29</v>
      </c>
      <c r="M93" s="8" t="str">
        <f t="shared" si="3"/>
        <v>107Vigilancia en salud públicaSUBREDC. FEBRERO 2025</v>
      </c>
      <c r="N93" s="89">
        <v>116464</v>
      </c>
      <c r="O93" s="89">
        <v>120225.78720000001</v>
      </c>
      <c r="P93" s="96"/>
      <c r="Q93" s="89">
        <v>75</v>
      </c>
      <c r="R93" s="89">
        <v>0</v>
      </c>
      <c r="S93" s="89">
        <v>9016934.040000001</v>
      </c>
      <c r="T93" s="96">
        <v>0</v>
      </c>
      <c r="U93" s="89">
        <v>75</v>
      </c>
      <c r="V93" s="89">
        <v>0</v>
      </c>
      <c r="W93" s="89">
        <v>9016934.040000001</v>
      </c>
    </row>
    <row r="94" spans="2:23" ht="101.25" hidden="1" customHeight="1">
      <c r="B94" s="75">
        <v>108</v>
      </c>
      <c r="C94" s="82" t="s">
        <v>36</v>
      </c>
      <c r="D94" s="8" t="str">
        <f t="shared" si="4"/>
        <v>108Vigilancia en salud pública</v>
      </c>
      <c r="E94" s="8" t="s">
        <v>22</v>
      </c>
      <c r="F94" s="8" t="s">
        <v>23</v>
      </c>
      <c r="G94" s="8" t="s">
        <v>37</v>
      </c>
      <c r="H94" s="8" t="s">
        <v>185</v>
      </c>
      <c r="I94" s="8" t="s">
        <v>186</v>
      </c>
      <c r="J94" s="8" t="s">
        <v>47</v>
      </c>
      <c r="K94" s="82" t="s">
        <v>48</v>
      </c>
      <c r="L94" s="82" t="s">
        <v>29</v>
      </c>
      <c r="M94" s="8" t="str">
        <f t="shared" si="3"/>
        <v>108Vigilancia en salud públicaSUBREDC. FEBRERO 2025</v>
      </c>
      <c r="N94" s="89">
        <v>87348</v>
      </c>
      <c r="O94" s="89">
        <v>90169.340400000001</v>
      </c>
      <c r="P94" s="96"/>
      <c r="Q94" s="89">
        <v>12</v>
      </c>
      <c r="R94" s="89">
        <v>0</v>
      </c>
      <c r="S94" s="89">
        <v>1082032.0848000001</v>
      </c>
      <c r="T94" s="96">
        <v>0</v>
      </c>
      <c r="U94" s="89">
        <v>6</v>
      </c>
      <c r="V94" s="89">
        <v>0</v>
      </c>
      <c r="W94" s="89">
        <v>541016.04240000003</v>
      </c>
    </row>
    <row r="95" spans="2:23" ht="101.25" hidden="1" customHeight="1">
      <c r="B95" s="75">
        <v>110</v>
      </c>
      <c r="C95" s="82" t="s">
        <v>36</v>
      </c>
      <c r="D95" s="8" t="str">
        <f t="shared" si="4"/>
        <v>110Vigilancia en salud pública</v>
      </c>
      <c r="E95" s="8" t="s">
        <v>22</v>
      </c>
      <c r="F95" s="8" t="s">
        <v>23</v>
      </c>
      <c r="G95" s="8" t="s">
        <v>37</v>
      </c>
      <c r="H95" s="8" t="s">
        <v>187</v>
      </c>
      <c r="I95" s="8" t="s">
        <v>39</v>
      </c>
      <c r="J95" s="8" t="s">
        <v>47</v>
      </c>
      <c r="K95" s="82" t="s">
        <v>48</v>
      </c>
      <c r="L95" s="82" t="s">
        <v>29</v>
      </c>
      <c r="M95" s="8" t="str">
        <f t="shared" si="3"/>
        <v>110Vigilancia en salud públicaSUBREDC. FEBRERO 2025</v>
      </c>
      <c r="N95" s="89">
        <v>52336960</v>
      </c>
      <c r="O95" s="89">
        <v>54027443.807999998</v>
      </c>
      <c r="P95" s="96"/>
      <c r="Q95" s="89">
        <v>1</v>
      </c>
      <c r="R95" s="89">
        <v>0</v>
      </c>
      <c r="S95" s="89">
        <v>54027443.807999998</v>
      </c>
      <c r="T95" s="96">
        <v>0</v>
      </c>
      <c r="U95" s="89">
        <v>1</v>
      </c>
      <c r="V95" s="89">
        <v>0</v>
      </c>
      <c r="W95" s="89">
        <v>54027443.807999998</v>
      </c>
    </row>
    <row r="96" spans="2:23" ht="101.25" hidden="1" customHeight="1">
      <c r="B96" s="75">
        <v>112</v>
      </c>
      <c r="C96" s="82" t="s">
        <v>36</v>
      </c>
      <c r="D96" s="8" t="str">
        <f t="shared" si="4"/>
        <v>112Vigilancia en salud pública</v>
      </c>
      <c r="E96" s="8" t="s">
        <v>22</v>
      </c>
      <c r="F96" s="8" t="s">
        <v>23</v>
      </c>
      <c r="G96" s="8" t="s">
        <v>37</v>
      </c>
      <c r="H96" s="8" t="s">
        <v>188</v>
      </c>
      <c r="I96" s="8" t="s">
        <v>39</v>
      </c>
      <c r="J96" s="8" t="s">
        <v>47</v>
      </c>
      <c r="K96" s="82" t="s">
        <v>48</v>
      </c>
      <c r="L96" s="82" t="s">
        <v>29</v>
      </c>
      <c r="M96" s="8" t="str">
        <f t="shared" si="3"/>
        <v>112Vigilancia en salud públicaSUBREDC. FEBRERO 2025</v>
      </c>
      <c r="N96" s="89">
        <v>99728736</v>
      </c>
      <c r="O96" s="89">
        <v>102949974.1728</v>
      </c>
      <c r="P96" s="96"/>
      <c r="Q96" s="89">
        <v>1</v>
      </c>
      <c r="R96" s="89">
        <v>0</v>
      </c>
      <c r="S96" s="89">
        <v>102949974.1728</v>
      </c>
      <c r="T96" s="96">
        <v>0</v>
      </c>
      <c r="U96" s="89">
        <v>1</v>
      </c>
      <c r="V96" s="89">
        <v>0</v>
      </c>
      <c r="W96" s="89">
        <v>102949974.1728</v>
      </c>
    </row>
    <row r="97" spans="2:23" ht="101.25" hidden="1" customHeight="1">
      <c r="B97" s="75">
        <v>115</v>
      </c>
      <c r="C97" s="82" t="s">
        <v>36</v>
      </c>
      <c r="D97" s="8" t="str">
        <f t="shared" si="4"/>
        <v>115Vigilancia en salud pública</v>
      </c>
      <c r="E97" s="8" t="s">
        <v>22</v>
      </c>
      <c r="F97" s="8" t="s">
        <v>23</v>
      </c>
      <c r="G97" s="8" t="s">
        <v>37</v>
      </c>
      <c r="H97" s="8" t="s">
        <v>189</v>
      </c>
      <c r="I97" s="8" t="s">
        <v>39</v>
      </c>
      <c r="J97" s="8" t="s">
        <v>47</v>
      </c>
      <c r="K97" s="82" t="s">
        <v>48</v>
      </c>
      <c r="L97" s="82" t="s">
        <v>29</v>
      </c>
      <c r="M97" s="8" t="str">
        <f t="shared" si="3"/>
        <v>115Vigilancia en salud públicaSUBREDC. FEBRERO 2025</v>
      </c>
      <c r="N97" s="89">
        <v>3296912</v>
      </c>
      <c r="O97" s="89">
        <v>3403402.2576000001</v>
      </c>
      <c r="P97" s="96"/>
      <c r="Q97" s="89">
        <v>12</v>
      </c>
      <c r="R97" s="89">
        <v>0</v>
      </c>
      <c r="S97" s="89">
        <v>40840827.091200002</v>
      </c>
      <c r="T97" s="96">
        <v>0</v>
      </c>
      <c r="U97" s="89">
        <v>11.010869565217391</v>
      </c>
      <c r="V97" s="89">
        <v>0</v>
      </c>
      <c r="W97" s="89">
        <v>37474418.336400002</v>
      </c>
    </row>
    <row r="98" spans="2:23" ht="101.25" hidden="1" customHeight="1">
      <c r="B98" s="75">
        <v>116</v>
      </c>
      <c r="C98" s="82" t="s">
        <v>36</v>
      </c>
      <c r="D98" s="8" t="str">
        <f t="shared" si="4"/>
        <v>116Vigilancia en salud pública</v>
      </c>
      <c r="E98" s="8" t="s">
        <v>22</v>
      </c>
      <c r="F98" s="8" t="s">
        <v>23</v>
      </c>
      <c r="G98" s="8" t="s">
        <v>37</v>
      </c>
      <c r="H98" s="8" t="s">
        <v>190</v>
      </c>
      <c r="I98" s="8" t="s">
        <v>39</v>
      </c>
      <c r="J98" s="8" t="s">
        <v>47</v>
      </c>
      <c r="K98" s="82" t="s">
        <v>48</v>
      </c>
      <c r="L98" s="82" t="s">
        <v>29</v>
      </c>
      <c r="M98" s="8" t="str">
        <f t="shared" si="3"/>
        <v>116Vigilancia en salud públicaSUBREDC. FEBRERO 2025</v>
      </c>
      <c r="N98" s="89">
        <v>7005616</v>
      </c>
      <c r="O98" s="89">
        <v>7231897.3968000002</v>
      </c>
      <c r="P98" s="96"/>
      <c r="Q98" s="89">
        <v>1</v>
      </c>
      <c r="R98" s="89">
        <v>0</v>
      </c>
      <c r="S98" s="89">
        <v>7231897.3968000002</v>
      </c>
      <c r="T98" s="96">
        <v>0</v>
      </c>
      <c r="U98" s="89">
        <v>1</v>
      </c>
      <c r="V98" s="89">
        <v>0</v>
      </c>
      <c r="W98" s="89">
        <v>7231897.3968000002</v>
      </c>
    </row>
    <row r="99" spans="2:23" ht="101.25" hidden="1" customHeight="1">
      <c r="B99" s="75">
        <v>118</v>
      </c>
      <c r="C99" s="82" t="s">
        <v>36</v>
      </c>
      <c r="D99" s="8" t="str">
        <f t="shared" si="4"/>
        <v>118Vigilancia en salud pública</v>
      </c>
      <c r="E99" s="8" t="s">
        <v>22</v>
      </c>
      <c r="F99" s="8" t="s">
        <v>23</v>
      </c>
      <c r="G99" s="8" t="s">
        <v>37</v>
      </c>
      <c r="H99" s="8" t="s">
        <v>191</v>
      </c>
      <c r="I99" s="8" t="s">
        <v>39</v>
      </c>
      <c r="J99" s="8" t="s">
        <v>47</v>
      </c>
      <c r="K99" s="82" t="s">
        <v>48</v>
      </c>
      <c r="L99" s="82" t="s">
        <v>29</v>
      </c>
      <c r="M99" s="8" t="str">
        <f t="shared" si="3"/>
        <v>118Vigilancia en salud públicaSUBREDC. FEBRERO 2025</v>
      </c>
      <c r="N99" s="89">
        <v>5357344</v>
      </c>
      <c r="O99" s="89">
        <v>5530386.2111999998</v>
      </c>
      <c r="P99" s="96"/>
      <c r="Q99" s="89">
        <v>1</v>
      </c>
      <c r="R99" s="89">
        <v>0</v>
      </c>
      <c r="S99" s="89">
        <v>5530386.2111999998</v>
      </c>
      <c r="T99" s="96">
        <v>0</v>
      </c>
      <c r="U99" s="89">
        <v>1</v>
      </c>
      <c r="V99" s="89">
        <v>0</v>
      </c>
      <c r="W99" s="89">
        <v>5530386.2111999998</v>
      </c>
    </row>
    <row r="100" spans="2:23" ht="101.25" hidden="1" customHeight="1">
      <c r="B100" s="75">
        <v>120</v>
      </c>
      <c r="C100" s="82" t="s">
        <v>36</v>
      </c>
      <c r="D100" s="8" t="str">
        <f t="shared" si="4"/>
        <v>120Vigilancia en salud pública</v>
      </c>
      <c r="E100" s="8" t="s">
        <v>22</v>
      </c>
      <c r="F100" s="8" t="s">
        <v>23</v>
      </c>
      <c r="G100" s="8" t="s">
        <v>192</v>
      </c>
      <c r="H100" s="8" t="s">
        <v>193</v>
      </c>
      <c r="I100" s="8" t="s">
        <v>39</v>
      </c>
      <c r="J100" s="8" t="s">
        <v>47</v>
      </c>
      <c r="K100" s="82" t="s">
        <v>48</v>
      </c>
      <c r="L100" s="82" t="s">
        <v>29</v>
      </c>
      <c r="M100" s="8" t="str">
        <f t="shared" si="3"/>
        <v>120Vigilancia en salud públicaSUBREDC. FEBRERO 2025</v>
      </c>
      <c r="N100" s="89">
        <v>3502808</v>
      </c>
      <c r="O100" s="89">
        <v>3615948.6984000001</v>
      </c>
      <c r="P100" s="96"/>
      <c r="Q100" s="89">
        <v>1</v>
      </c>
      <c r="R100" s="89">
        <v>0</v>
      </c>
      <c r="S100" s="89">
        <v>3615948.6984000001</v>
      </c>
      <c r="T100" s="96">
        <v>0</v>
      </c>
      <c r="U100" s="89">
        <v>1</v>
      </c>
      <c r="V100" s="89">
        <v>0</v>
      </c>
      <c r="W100" s="89">
        <v>3615948.6984000001</v>
      </c>
    </row>
    <row r="101" spans="2:23" ht="101.25" hidden="1" customHeight="1">
      <c r="B101" s="75">
        <v>122</v>
      </c>
      <c r="C101" s="82" t="s">
        <v>36</v>
      </c>
      <c r="D101" s="8" t="str">
        <f t="shared" si="4"/>
        <v>122Vigilancia en salud pública</v>
      </c>
      <c r="E101" s="8" t="s">
        <v>22</v>
      </c>
      <c r="F101" s="8" t="s">
        <v>23</v>
      </c>
      <c r="G101" s="8" t="s">
        <v>192</v>
      </c>
      <c r="H101" s="8" t="s">
        <v>194</v>
      </c>
      <c r="I101" s="8" t="s">
        <v>39</v>
      </c>
      <c r="J101" s="8" t="s">
        <v>47</v>
      </c>
      <c r="K101" s="82" t="s">
        <v>48</v>
      </c>
      <c r="L101" s="82" t="s">
        <v>29</v>
      </c>
      <c r="M101" s="8" t="str">
        <f t="shared" si="3"/>
        <v>122Vigilancia en salud públicaSUBREDC. FEBRERO 2025</v>
      </c>
      <c r="N101" s="89">
        <v>5357344</v>
      </c>
      <c r="O101" s="89">
        <v>5530386.2111999998</v>
      </c>
      <c r="P101" s="96"/>
      <c r="Q101" s="89">
        <v>1</v>
      </c>
      <c r="R101" s="89">
        <v>0</v>
      </c>
      <c r="S101" s="89">
        <v>5530386.2111999998</v>
      </c>
      <c r="T101" s="96">
        <v>0</v>
      </c>
      <c r="U101" s="89">
        <v>1</v>
      </c>
      <c r="V101" s="89">
        <v>0</v>
      </c>
      <c r="W101" s="89">
        <v>5530386.2111999998</v>
      </c>
    </row>
    <row r="102" spans="2:23" ht="101.25" hidden="1" customHeight="1">
      <c r="B102" s="75">
        <v>125</v>
      </c>
      <c r="C102" s="82" t="s">
        <v>36</v>
      </c>
      <c r="D102" s="8" t="str">
        <f t="shared" si="4"/>
        <v>125Vigilancia en salud pública</v>
      </c>
      <c r="E102" s="8" t="s">
        <v>22</v>
      </c>
      <c r="F102" s="8" t="s">
        <v>23</v>
      </c>
      <c r="G102" s="8" t="s">
        <v>192</v>
      </c>
      <c r="H102" s="8" t="s">
        <v>195</v>
      </c>
      <c r="I102" s="8" t="s">
        <v>39</v>
      </c>
      <c r="J102" s="8" t="s">
        <v>47</v>
      </c>
      <c r="K102" s="82" t="s">
        <v>48</v>
      </c>
      <c r="L102" s="82" t="s">
        <v>29</v>
      </c>
      <c r="M102" s="8" t="str">
        <f t="shared" si="3"/>
        <v>125Vigilancia en salud públicaSUBREDC. FEBRERO 2025</v>
      </c>
      <c r="N102" s="89">
        <v>28022464</v>
      </c>
      <c r="O102" s="89">
        <v>28927589.587200001</v>
      </c>
      <c r="P102" s="96"/>
      <c r="Q102" s="89">
        <v>1</v>
      </c>
      <c r="R102" s="89">
        <v>0</v>
      </c>
      <c r="S102" s="89">
        <v>28927589.587200001</v>
      </c>
      <c r="T102" s="96">
        <v>0</v>
      </c>
      <c r="U102" s="89">
        <v>1</v>
      </c>
      <c r="V102" s="89">
        <v>0</v>
      </c>
      <c r="W102" s="89">
        <v>28927589.587200001</v>
      </c>
    </row>
    <row r="103" spans="2:23" ht="101.25" hidden="1" customHeight="1">
      <c r="B103" s="75">
        <v>126</v>
      </c>
      <c r="C103" s="82" t="s">
        <v>36</v>
      </c>
      <c r="D103" s="8" t="str">
        <f t="shared" si="4"/>
        <v>126Vigilancia en salud pública</v>
      </c>
      <c r="E103" s="8" t="s">
        <v>22</v>
      </c>
      <c r="F103" s="8" t="s">
        <v>23</v>
      </c>
      <c r="G103" s="8" t="s">
        <v>192</v>
      </c>
      <c r="H103" s="8" t="s">
        <v>196</v>
      </c>
      <c r="I103" s="8" t="s">
        <v>39</v>
      </c>
      <c r="J103" s="8" t="s">
        <v>47</v>
      </c>
      <c r="K103" s="82" t="s">
        <v>48</v>
      </c>
      <c r="L103" s="82" t="s">
        <v>29</v>
      </c>
      <c r="M103" s="8" t="str">
        <f t="shared" si="3"/>
        <v>126Vigilancia en salud públicaSUBREDC. FEBRERO 2025</v>
      </c>
      <c r="N103" s="89">
        <v>8036016</v>
      </c>
      <c r="O103" s="89">
        <v>8295579.3168000001</v>
      </c>
      <c r="P103" s="96"/>
      <c r="Q103" s="89">
        <v>1</v>
      </c>
      <c r="R103" s="89">
        <v>0</v>
      </c>
      <c r="S103" s="89">
        <v>8295579.3168000001</v>
      </c>
      <c r="T103" s="96">
        <v>0</v>
      </c>
      <c r="U103" s="89">
        <v>1</v>
      </c>
      <c r="V103" s="89">
        <v>0</v>
      </c>
      <c r="W103" s="89">
        <v>8295579.3168000001</v>
      </c>
    </row>
    <row r="104" spans="2:23" ht="101.25" hidden="1" customHeight="1">
      <c r="B104" s="75">
        <v>128</v>
      </c>
      <c r="C104" s="82" t="s">
        <v>36</v>
      </c>
      <c r="D104" s="8" t="str">
        <f t="shared" si="4"/>
        <v>128Vigilancia en salud pública</v>
      </c>
      <c r="E104" s="8" t="s">
        <v>22</v>
      </c>
      <c r="F104" s="8" t="s">
        <v>23</v>
      </c>
      <c r="G104" s="8" t="s">
        <v>37</v>
      </c>
      <c r="H104" s="8" t="s">
        <v>197</v>
      </c>
      <c r="I104" s="8" t="s">
        <v>39</v>
      </c>
      <c r="J104" s="8" t="s">
        <v>47</v>
      </c>
      <c r="K104" s="82" t="s">
        <v>48</v>
      </c>
      <c r="L104" s="82" t="s">
        <v>29</v>
      </c>
      <c r="M104" s="8" t="str">
        <f t="shared" si="3"/>
        <v>128Vigilancia en salud públicaSUBREDC. FEBRERO 2025</v>
      </c>
      <c r="N104" s="89">
        <v>8082842.9327999996</v>
      </c>
      <c r="O104" s="89">
        <v>8082842.9327999996</v>
      </c>
      <c r="P104" s="96">
        <v>0</v>
      </c>
      <c r="Q104" s="89">
        <v>1</v>
      </c>
      <c r="R104" s="89">
        <v>0</v>
      </c>
      <c r="S104" s="89">
        <v>8082842.9327999996</v>
      </c>
      <c r="T104" s="96">
        <v>0</v>
      </c>
      <c r="U104" s="89">
        <v>1</v>
      </c>
      <c r="V104" s="89">
        <v>0</v>
      </c>
      <c r="W104" s="89">
        <v>8082842.9327999996</v>
      </c>
    </row>
    <row r="105" spans="2:23" ht="101.25" hidden="1" customHeight="1">
      <c r="B105" s="75">
        <v>129</v>
      </c>
      <c r="C105" s="82" t="s">
        <v>36</v>
      </c>
      <c r="D105" s="8" t="str">
        <f t="shared" si="4"/>
        <v>129Vigilancia en salud pública</v>
      </c>
      <c r="E105" s="8" t="s">
        <v>22</v>
      </c>
      <c r="F105" s="8" t="s">
        <v>23</v>
      </c>
      <c r="G105" s="8" t="s">
        <v>37</v>
      </c>
      <c r="H105" s="8" t="s">
        <v>198</v>
      </c>
      <c r="I105" s="8" t="s">
        <v>199</v>
      </c>
      <c r="J105" s="8" t="s">
        <v>47</v>
      </c>
      <c r="K105" s="82" t="s">
        <v>48</v>
      </c>
      <c r="L105" s="82" t="s">
        <v>29</v>
      </c>
      <c r="M105" s="8" t="str">
        <f t="shared" si="3"/>
        <v>129Vigilancia en salud públicaSUBREDC. FEBRERO 2025</v>
      </c>
      <c r="N105" s="89">
        <v>14463984.7368</v>
      </c>
      <c r="O105" s="89">
        <v>14463984.7368</v>
      </c>
      <c r="P105" s="96">
        <v>0</v>
      </c>
      <c r="Q105" s="89">
        <v>3.53000010848297</v>
      </c>
      <c r="R105" s="89">
        <v>0</v>
      </c>
      <c r="S105" s="89">
        <v>51057867.69000002</v>
      </c>
      <c r="T105" s="96">
        <v>0</v>
      </c>
      <c r="U105" s="89">
        <v>3.53000010848297</v>
      </c>
      <c r="V105" s="89">
        <v>0</v>
      </c>
      <c r="W105" s="89">
        <v>51057867.69000002</v>
      </c>
    </row>
    <row r="106" spans="2:23" ht="101.25" hidden="1" customHeight="1">
      <c r="B106" s="75">
        <v>131</v>
      </c>
      <c r="C106" s="82" t="s">
        <v>36</v>
      </c>
      <c r="D106" s="8" t="str">
        <f t="shared" si="4"/>
        <v>131Vigilancia en salud pública</v>
      </c>
      <c r="E106" s="8" t="s">
        <v>22</v>
      </c>
      <c r="F106" s="8" t="s">
        <v>23</v>
      </c>
      <c r="G106" s="8" t="s">
        <v>37</v>
      </c>
      <c r="H106" s="8" t="s">
        <v>200</v>
      </c>
      <c r="I106" s="8" t="s">
        <v>39</v>
      </c>
      <c r="J106" s="8" t="s">
        <v>47</v>
      </c>
      <c r="K106" s="82" t="s">
        <v>48</v>
      </c>
      <c r="L106" s="82" t="s">
        <v>29</v>
      </c>
      <c r="M106" s="8" t="str">
        <f t="shared" si="3"/>
        <v>131Vigilancia en salud públicaSUBREDC. FEBRERO 2025</v>
      </c>
      <c r="N106" s="89">
        <v>57900200</v>
      </c>
      <c r="O106" s="89">
        <v>59770376.460000001</v>
      </c>
      <c r="P106" s="96"/>
      <c r="Q106" s="89">
        <v>1</v>
      </c>
      <c r="R106" s="89">
        <v>0</v>
      </c>
      <c r="S106" s="89">
        <v>59770376.460000001</v>
      </c>
      <c r="T106" s="96">
        <v>0</v>
      </c>
      <c r="U106" s="89">
        <v>0.87900927803358198</v>
      </c>
      <c r="V106" s="89">
        <v>0</v>
      </c>
      <c r="W106" s="89">
        <v>52538715.459900007</v>
      </c>
    </row>
    <row r="107" spans="2:23" ht="101.25" hidden="1" customHeight="1">
      <c r="B107" s="75">
        <v>133</v>
      </c>
      <c r="C107" s="82" t="s">
        <v>36</v>
      </c>
      <c r="D107" s="8" t="str">
        <f t="shared" si="4"/>
        <v>133Vigilancia en salud pública</v>
      </c>
      <c r="E107" s="8" t="s">
        <v>22</v>
      </c>
      <c r="F107" s="8" t="s">
        <v>23</v>
      </c>
      <c r="G107" s="8" t="s">
        <v>192</v>
      </c>
      <c r="H107" s="8" t="s">
        <v>201</v>
      </c>
      <c r="I107" s="8" t="s">
        <v>202</v>
      </c>
      <c r="J107" s="8" t="s">
        <v>47</v>
      </c>
      <c r="K107" s="82" t="s">
        <v>48</v>
      </c>
      <c r="L107" s="82" t="s">
        <v>29</v>
      </c>
      <c r="M107" s="8" t="str">
        <f t="shared" si="3"/>
        <v>133Vigilancia en salud públicaSUBREDC. FEBRERO 2025</v>
      </c>
      <c r="N107" s="89">
        <v>145580</v>
      </c>
      <c r="O107" s="89">
        <v>150282.234</v>
      </c>
      <c r="P107" s="96"/>
      <c r="Q107" s="89">
        <v>185</v>
      </c>
      <c r="R107" s="89">
        <v>0</v>
      </c>
      <c r="S107" s="89">
        <v>27802213.289999999</v>
      </c>
      <c r="T107" s="96">
        <v>0</v>
      </c>
      <c r="U107" s="89">
        <v>185</v>
      </c>
      <c r="V107" s="89">
        <v>0</v>
      </c>
      <c r="W107" s="89">
        <v>27802213.289999999</v>
      </c>
    </row>
    <row r="108" spans="2:23" ht="101.25" hidden="1" customHeight="1">
      <c r="B108" s="75">
        <v>136</v>
      </c>
      <c r="C108" s="82" t="s">
        <v>36</v>
      </c>
      <c r="D108" s="8" t="str">
        <f t="shared" si="4"/>
        <v>136Vigilancia en salud pública</v>
      </c>
      <c r="E108" s="8" t="s">
        <v>22</v>
      </c>
      <c r="F108" s="8" t="s">
        <v>23</v>
      </c>
      <c r="G108" s="8" t="s">
        <v>37</v>
      </c>
      <c r="H108" s="8" t="s">
        <v>203</v>
      </c>
      <c r="I108" s="8" t="s">
        <v>39</v>
      </c>
      <c r="J108" s="8" t="s">
        <v>47</v>
      </c>
      <c r="K108" s="82" t="s">
        <v>48</v>
      </c>
      <c r="L108" s="82" t="s">
        <v>29</v>
      </c>
      <c r="M108" s="8" t="str">
        <f t="shared" si="3"/>
        <v>136Vigilancia en salud públicaSUBREDC. FEBRERO 2025</v>
      </c>
      <c r="N108" s="89">
        <v>33380544</v>
      </c>
      <c r="O108" s="89">
        <v>34458735.571199998</v>
      </c>
      <c r="P108" s="96"/>
      <c r="Q108" s="89">
        <v>1</v>
      </c>
      <c r="R108" s="89">
        <v>0</v>
      </c>
      <c r="S108" s="89">
        <v>34458735.571199998</v>
      </c>
      <c r="T108" s="96">
        <v>0</v>
      </c>
      <c r="U108" s="89">
        <v>1</v>
      </c>
      <c r="V108" s="89">
        <v>0</v>
      </c>
      <c r="W108" s="89">
        <v>34458735.571199998</v>
      </c>
    </row>
    <row r="109" spans="2:23" ht="101.25" hidden="1" customHeight="1">
      <c r="B109" s="75">
        <v>138</v>
      </c>
      <c r="C109" s="82" t="s">
        <v>36</v>
      </c>
      <c r="D109" s="8" t="str">
        <f t="shared" si="4"/>
        <v>138Vigilancia en salud pública</v>
      </c>
      <c r="E109" s="8" t="s">
        <v>22</v>
      </c>
      <c r="F109" s="8" t="s">
        <v>23</v>
      </c>
      <c r="G109" s="8" t="s">
        <v>37</v>
      </c>
      <c r="H109" s="8" t="s">
        <v>204</v>
      </c>
      <c r="I109" s="8" t="s">
        <v>39</v>
      </c>
      <c r="J109" s="8" t="s">
        <v>47</v>
      </c>
      <c r="K109" s="82" t="s">
        <v>48</v>
      </c>
      <c r="L109" s="82" t="s">
        <v>29</v>
      </c>
      <c r="M109" s="8" t="str">
        <f t="shared" si="3"/>
        <v>138Vigilancia en salud públicaSUBREDC. FEBRERO 2025</v>
      </c>
      <c r="N109" s="89">
        <v>10714688</v>
      </c>
      <c r="O109" s="89">
        <v>11060772.4224</v>
      </c>
      <c r="P109" s="96"/>
      <c r="Q109" s="89">
        <v>1</v>
      </c>
      <c r="R109" s="89">
        <v>0</v>
      </c>
      <c r="S109" s="89">
        <v>11060772.4224</v>
      </c>
      <c r="T109" s="96">
        <v>0</v>
      </c>
      <c r="U109" s="89">
        <v>0.75000970630222741</v>
      </c>
      <c r="V109" s="89">
        <v>0</v>
      </c>
      <c r="W109" s="89">
        <v>8295686.676</v>
      </c>
    </row>
    <row r="110" spans="2:23" ht="101.25" hidden="1" customHeight="1">
      <c r="B110" s="75">
        <v>139</v>
      </c>
      <c r="C110" s="82" t="s">
        <v>36</v>
      </c>
      <c r="D110" s="8" t="str">
        <f t="shared" si="4"/>
        <v>139Vigilancia en salud pública</v>
      </c>
      <c r="E110" s="8" t="s">
        <v>22</v>
      </c>
      <c r="F110" s="8" t="s">
        <v>23</v>
      </c>
      <c r="G110" s="8" t="s">
        <v>37</v>
      </c>
      <c r="H110" s="8" t="s">
        <v>205</v>
      </c>
      <c r="I110" s="8" t="s">
        <v>39</v>
      </c>
      <c r="J110" s="8" t="s">
        <v>47</v>
      </c>
      <c r="K110" s="82" t="s">
        <v>48</v>
      </c>
      <c r="L110" s="82" t="s">
        <v>29</v>
      </c>
      <c r="M110" s="8" t="str">
        <f t="shared" si="3"/>
        <v>139Vigilancia en salud públicaSUBREDC. FEBRERO 2025</v>
      </c>
      <c r="N110" s="89">
        <v>7005616</v>
      </c>
      <c r="O110" s="89">
        <v>7231897.3968000002</v>
      </c>
      <c r="P110" s="96"/>
      <c r="Q110" s="89">
        <v>1</v>
      </c>
      <c r="R110" s="89">
        <v>0</v>
      </c>
      <c r="S110" s="89">
        <v>7231897.3968000002</v>
      </c>
      <c r="T110" s="96">
        <v>0</v>
      </c>
      <c r="U110" s="89">
        <v>1</v>
      </c>
      <c r="V110" s="89">
        <v>0</v>
      </c>
      <c r="W110" s="89">
        <v>7231897.3968000002</v>
      </c>
    </row>
    <row r="111" spans="2:23" ht="101.25" hidden="1" customHeight="1">
      <c r="B111" s="75">
        <v>140</v>
      </c>
      <c r="C111" s="82" t="s">
        <v>36</v>
      </c>
      <c r="D111" s="8" t="str">
        <f t="shared" si="4"/>
        <v>140Vigilancia en salud pública</v>
      </c>
      <c r="E111" s="8" t="s">
        <v>22</v>
      </c>
      <c r="F111" s="8" t="s">
        <v>23</v>
      </c>
      <c r="G111" s="8" t="s">
        <v>37</v>
      </c>
      <c r="H111" s="8" t="s">
        <v>206</v>
      </c>
      <c r="I111" s="8" t="s">
        <v>39</v>
      </c>
      <c r="J111" s="8" t="s">
        <v>47</v>
      </c>
      <c r="K111" s="82" t="s">
        <v>48</v>
      </c>
      <c r="L111" s="82" t="s">
        <v>29</v>
      </c>
      <c r="M111" s="8" t="str">
        <f t="shared" si="3"/>
        <v>140Vigilancia en salud públicaSUBREDC. FEBRERO 2025</v>
      </c>
      <c r="N111" s="89">
        <v>18132464</v>
      </c>
      <c r="O111" s="89">
        <v>18718142.587200001</v>
      </c>
      <c r="P111" s="96"/>
      <c r="Q111" s="89">
        <v>1</v>
      </c>
      <c r="R111" s="89">
        <v>0</v>
      </c>
      <c r="S111" s="89">
        <v>18718142.587200001</v>
      </c>
      <c r="T111" s="96">
        <v>0</v>
      </c>
      <c r="U111" s="89">
        <v>1</v>
      </c>
      <c r="V111" s="89">
        <v>0</v>
      </c>
      <c r="W111" s="89">
        <v>18718142.587200001</v>
      </c>
    </row>
    <row r="112" spans="2:23" ht="101.25" hidden="1" customHeight="1">
      <c r="B112" s="75">
        <v>142</v>
      </c>
      <c r="C112" s="82" t="s">
        <v>36</v>
      </c>
      <c r="D112" s="8" t="str">
        <f t="shared" si="4"/>
        <v>142Vigilancia en salud pública</v>
      </c>
      <c r="E112" s="8" t="s">
        <v>22</v>
      </c>
      <c r="F112" s="8" t="s">
        <v>23</v>
      </c>
      <c r="G112" s="8" t="s">
        <v>37</v>
      </c>
      <c r="H112" s="8" t="s">
        <v>207</v>
      </c>
      <c r="I112" s="8" t="s">
        <v>39</v>
      </c>
      <c r="J112" s="8" t="s">
        <v>47</v>
      </c>
      <c r="K112" s="82" t="s">
        <v>48</v>
      </c>
      <c r="L112" s="82" t="s">
        <v>29</v>
      </c>
      <c r="M112" s="8" t="str">
        <f t="shared" si="3"/>
        <v>142Vigilancia en salud públicaSUBREDC. FEBRERO 2025</v>
      </c>
      <c r="N112" s="89">
        <v>88807600</v>
      </c>
      <c r="O112" s="89">
        <v>91676085.480000004</v>
      </c>
      <c r="P112" s="96"/>
      <c r="Q112" s="89">
        <v>1</v>
      </c>
      <c r="R112" s="89">
        <v>0</v>
      </c>
      <c r="S112" s="89">
        <v>91676085.480000004</v>
      </c>
      <c r="T112" s="96">
        <v>0</v>
      </c>
      <c r="U112" s="89">
        <v>1</v>
      </c>
      <c r="V112" s="89">
        <v>0</v>
      </c>
      <c r="W112" s="89">
        <v>91676085.480000004</v>
      </c>
    </row>
    <row r="113" spans="2:23" ht="101.25" hidden="1" customHeight="1">
      <c r="B113" s="75">
        <v>144</v>
      </c>
      <c r="C113" s="82" t="s">
        <v>36</v>
      </c>
      <c r="D113" s="8" t="str">
        <f t="shared" si="4"/>
        <v>144Vigilancia en salud pública</v>
      </c>
      <c r="E113" s="8" t="s">
        <v>22</v>
      </c>
      <c r="F113" s="8" t="s">
        <v>23</v>
      </c>
      <c r="G113" s="8" t="s">
        <v>192</v>
      </c>
      <c r="H113" s="8" t="s">
        <v>208</v>
      </c>
      <c r="I113" s="8" t="s">
        <v>202</v>
      </c>
      <c r="J113" s="8" t="s">
        <v>47</v>
      </c>
      <c r="K113" s="82" t="s">
        <v>48</v>
      </c>
      <c r="L113" s="82" t="s">
        <v>29</v>
      </c>
      <c r="M113" s="8" t="str">
        <f t="shared" si="3"/>
        <v>144Vigilancia en salud públicaSUBREDC. FEBRERO 2025</v>
      </c>
      <c r="N113" s="89">
        <v>201570</v>
      </c>
      <c r="O113" s="89">
        <v>208080.71100000001</v>
      </c>
      <c r="P113" s="96">
        <v>0</v>
      </c>
      <c r="Q113" s="89">
        <v>1107</v>
      </c>
      <c r="R113" s="89">
        <v>0</v>
      </c>
      <c r="S113" s="89">
        <v>230345347.07700002</v>
      </c>
      <c r="T113" s="96">
        <v>0</v>
      </c>
      <c r="U113" s="89">
        <v>1093</v>
      </c>
      <c r="V113" s="89">
        <v>0</v>
      </c>
      <c r="W113" s="89">
        <v>227432217.12300003</v>
      </c>
    </row>
    <row r="114" spans="2:23" ht="101.25" hidden="1" customHeight="1">
      <c r="B114" s="75">
        <v>146</v>
      </c>
      <c r="C114" s="82" t="s">
        <v>36</v>
      </c>
      <c r="D114" s="8" t="str">
        <f t="shared" si="4"/>
        <v>146Vigilancia en salud pública</v>
      </c>
      <c r="E114" s="8" t="s">
        <v>22</v>
      </c>
      <c r="F114" s="8" t="s">
        <v>23</v>
      </c>
      <c r="G114" s="8" t="s">
        <v>37</v>
      </c>
      <c r="H114" s="8" t="s">
        <v>209</v>
      </c>
      <c r="I114" s="8" t="s">
        <v>39</v>
      </c>
      <c r="J114" s="8" t="s">
        <v>47</v>
      </c>
      <c r="K114" s="82" t="s">
        <v>48</v>
      </c>
      <c r="L114" s="82" t="s">
        <v>29</v>
      </c>
      <c r="M114" s="8" t="str">
        <f t="shared" si="3"/>
        <v>146Vigilancia en salud públicaSUBREDC. FEBRERO 2025</v>
      </c>
      <c r="N114" s="89">
        <v>7005616</v>
      </c>
      <c r="O114" s="89">
        <v>7231897.3968000002</v>
      </c>
      <c r="P114" s="96"/>
      <c r="Q114" s="89">
        <v>1</v>
      </c>
      <c r="R114" s="89">
        <v>0</v>
      </c>
      <c r="S114" s="89">
        <v>7231897.3968000002</v>
      </c>
      <c r="T114" s="96">
        <v>0</v>
      </c>
      <c r="U114" s="89">
        <v>1</v>
      </c>
      <c r="V114" s="89">
        <v>0</v>
      </c>
      <c r="W114" s="89">
        <v>7231897.3968000002</v>
      </c>
    </row>
    <row r="115" spans="2:23" ht="101.25" hidden="1" customHeight="1">
      <c r="B115" s="75">
        <v>147</v>
      </c>
      <c r="C115" s="82" t="s">
        <v>36</v>
      </c>
      <c r="D115" s="8" t="str">
        <f t="shared" si="4"/>
        <v>147Vigilancia en salud pública</v>
      </c>
      <c r="E115" s="8" t="s">
        <v>22</v>
      </c>
      <c r="F115" s="8" t="s">
        <v>23</v>
      </c>
      <c r="G115" s="8" t="s">
        <v>37</v>
      </c>
      <c r="H115" s="8" t="s">
        <v>210</v>
      </c>
      <c r="I115" s="8" t="s">
        <v>39</v>
      </c>
      <c r="J115" s="8" t="s">
        <v>47</v>
      </c>
      <c r="K115" s="82" t="s">
        <v>48</v>
      </c>
      <c r="L115" s="82" t="s">
        <v>29</v>
      </c>
      <c r="M115" s="8" t="str">
        <f t="shared" si="3"/>
        <v>147Vigilancia en salud públicaSUBREDC. FEBRERO 2025</v>
      </c>
      <c r="N115" s="89">
        <v>6181480</v>
      </c>
      <c r="O115" s="89">
        <v>6381141.8039999995</v>
      </c>
      <c r="P115" s="96"/>
      <c r="Q115" s="89">
        <v>1</v>
      </c>
      <c r="R115" s="89">
        <v>0</v>
      </c>
      <c r="S115" s="89">
        <v>6381141.8039999995</v>
      </c>
      <c r="T115" s="96">
        <v>0</v>
      </c>
      <c r="U115" s="89">
        <v>1</v>
      </c>
      <c r="V115" s="89">
        <v>0</v>
      </c>
      <c r="W115" s="89">
        <v>6381141.8039999995</v>
      </c>
    </row>
    <row r="116" spans="2:23" ht="101.25" hidden="1" customHeight="1">
      <c r="B116" s="75">
        <v>148</v>
      </c>
      <c r="C116" s="82" t="s">
        <v>36</v>
      </c>
      <c r="D116" s="8" t="str">
        <f t="shared" si="4"/>
        <v>148Vigilancia en salud pública</v>
      </c>
      <c r="E116" s="8" t="s">
        <v>22</v>
      </c>
      <c r="F116" s="8" t="s">
        <v>23</v>
      </c>
      <c r="G116" s="8" t="s">
        <v>37</v>
      </c>
      <c r="H116" s="8" t="s">
        <v>211</v>
      </c>
      <c r="I116" s="8" t="s">
        <v>39</v>
      </c>
      <c r="J116" s="8" t="s">
        <v>47</v>
      </c>
      <c r="K116" s="82" t="s">
        <v>48</v>
      </c>
      <c r="L116" s="82" t="s">
        <v>29</v>
      </c>
      <c r="M116" s="8" t="str">
        <f t="shared" si="3"/>
        <v>148Vigilancia en salud públicaSUBREDC. FEBRERO 2025</v>
      </c>
      <c r="N116" s="89">
        <v>5357344</v>
      </c>
      <c r="O116" s="89">
        <v>5530386.2111999998</v>
      </c>
      <c r="P116" s="96"/>
      <c r="Q116" s="89">
        <v>1</v>
      </c>
      <c r="R116" s="89">
        <v>0</v>
      </c>
      <c r="S116" s="89">
        <v>5530386.2111999998</v>
      </c>
      <c r="T116" s="96">
        <v>0</v>
      </c>
      <c r="U116" s="89">
        <v>1</v>
      </c>
      <c r="V116" s="89">
        <v>0</v>
      </c>
      <c r="W116" s="89">
        <v>5530386.2111999998</v>
      </c>
    </row>
    <row r="117" spans="2:23" ht="101.25" hidden="1" customHeight="1">
      <c r="B117" s="75">
        <v>150</v>
      </c>
      <c r="C117" s="82" t="s">
        <v>36</v>
      </c>
      <c r="D117" s="8" t="str">
        <f t="shared" si="4"/>
        <v>150Vigilancia en salud pública</v>
      </c>
      <c r="E117" s="8" t="s">
        <v>22</v>
      </c>
      <c r="F117" s="8" t="s">
        <v>23</v>
      </c>
      <c r="G117" s="8" t="s">
        <v>192</v>
      </c>
      <c r="H117" s="8" t="s">
        <v>212</v>
      </c>
      <c r="I117" s="8" t="s">
        <v>39</v>
      </c>
      <c r="J117" s="8" t="s">
        <v>47</v>
      </c>
      <c r="K117" s="82" t="s">
        <v>48</v>
      </c>
      <c r="L117" s="82" t="s">
        <v>29</v>
      </c>
      <c r="M117" s="8" t="str">
        <f t="shared" si="3"/>
        <v>150Vigilancia en salud públicaSUBREDC. FEBRERO 2025</v>
      </c>
      <c r="N117" s="89">
        <v>3296912</v>
      </c>
      <c r="O117" s="89">
        <v>3403402.2576000001</v>
      </c>
      <c r="P117" s="96"/>
      <c r="Q117" s="89">
        <v>1</v>
      </c>
      <c r="R117" s="89">
        <v>0</v>
      </c>
      <c r="S117" s="89">
        <v>3403402.2576000001</v>
      </c>
      <c r="T117" s="96">
        <v>0</v>
      </c>
      <c r="U117" s="89">
        <v>1</v>
      </c>
      <c r="V117" s="89">
        <v>0</v>
      </c>
      <c r="W117" s="89">
        <v>3403402.2576000001</v>
      </c>
    </row>
    <row r="118" spans="2:23" ht="101.25" hidden="1" customHeight="1">
      <c r="B118" s="75">
        <v>152</v>
      </c>
      <c r="C118" s="82" t="s">
        <v>36</v>
      </c>
      <c r="D118" s="8" t="str">
        <f t="shared" si="4"/>
        <v>152Vigilancia en salud pública</v>
      </c>
      <c r="E118" s="8" t="s">
        <v>22</v>
      </c>
      <c r="F118" s="8" t="s">
        <v>23</v>
      </c>
      <c r="G118" s="8" t="s">
        <v>37</v>
      </c>
      <c r="H118" s="8" t="s">
        <v>213</v>
      </c>
      <c r="I118" s="8" t="s">
        <v>39</v>
      </c>
      <c r="J118" s="8" t="s">
        <v>47</v>
      </c>
      <c r="K118" s="82" t="s">
        <v>48</v>
      </c>
      <c r="L118" s="82" t="s">
        <v>29</v>
      </c>
      <c r="M118" s="8" t="str">
        <f t="shared" si="3"/>
        <v>152Vigilancia en salud públicaSUBREDC. FEBRERO 2025</v>
      </c>
      <c r="N118" s="89">
        <v>22871752</v>
      </c>
      <c r="O118" s="89">
        <v>23610509.589600001</v>
      </c>
      <c r="P118" s="96"/>
      <c r="Q118" s="89">
        <v>1</v>
      </c>
      <c r="R118" s="89">
        <v>0</v>
      </c>
      <c r="S118" s="89">
        <v>23610509.589600001</v>
      </c>
      <c r="T118" s="96">
        <v>0</v>
      </c>
      <c r="U118" s="89">
        <v>0.68919022906509309</v>
      </c>
      <c r="V118" s="89">
        <v>0</v>
      </c>
      <c r="W118" s="89">
        <v>16272132.512400001</v>
      </c>
    </row>
    <row r="119" spans="2:23" ht="101.25" hidden="1" customHeight="1">
      <c r="B119" s="75">
        <v>153</v>
      </c>
      <c r="C119" s="82" t="s">
        <v>36</v>
      </c>
      <c r="D119" s="8" t="str">
        <f t="shared" si="4"/>
        <v>153Vigilancia en salud pública</v>
      </c>
      <c r="E119" s="8" t="s">
        <v>22</v>
      </c>
      <c r="F119" s="8" t="s">
        <v>23</v>
      </c>
      <c r="G119" s="8" t="s">
        <v>37</v>
      </c>
      <c r="H119" s="8" t="s">
        <v>214</v>
      </c>
      <c r="I119" s="8" t="s">
        <v>39</v>
      </c>
      <c r="J119" s="8" t="s">
        <v>47</v>
      </c>
      <c r="K119" s="82" t="s">
        <v>48</v>
      </c>
      <c r="L119" s="82" t="s">
        <v>29</v>
      </c>
      <c r="M119" s="8" t="str">
        <f t="shared" si="3"/>
        <v>153Vigilancia en salud públicaSUBREDC. FEBRERO 2025</v>
      </c>
      <c r="N119" s="89">
        <v>28434992</v>
      </c>
      <c r="O119" s="89">
        <v>29353442.241599999</v>
      </c>
      <c r="P119" s="96"/>
      <c r="Q119" s="89">
        <v>1</v>
      </c>
      <c r="R119" s="89">
        <v>0</v>
      </c>
      <c r="S119" s="89">
        <v>29353442.241599999</v>
      </c>
      <c r="T119" s="96">
        <v>0</v>
      </c>
      <c r="U119" s="89">
        <v>1</v>
      </c>
      <c r="V119" s="89">
        <v>0</v>
      </c>
      <c r="W119" s="89">
        <v>29353442.241599999</v>
      </c>
    </row>
    <row r="120" spans="2:23" ht="101.25" hidden="1" customHeight="1">
      <c r="B120" s="75">
        <v>156</v>
      </c>
      <c r="C120" s="82" t="s">
        <v>36</v>
      </c>
      <c r="D120" s="8" t="str">
        <f t="shared" si="4"/>
        <v>156Vigilancia en salud pública</v>
      </c>
      <c r="E120" s="8" t="s">
        <v>22</v>
      </c>
      <c r="F120" s="8" t="s">
        <v>23</v>
      </c>
      <c r="G120" s="8" t="s">
        <v>37</v>
      </c>
      <c r="H120" s="8" t="s">
        <v>215</v>
      </c>
      <c r="I120" s="8" t="s">
        <v>39</v>
      </c>
      <c r="J120" s="8" t="s">
        <v>47</v>
      </c>
      <c r="K120" s="82" t="s">
        <v>48</v>
      </c>
      <c r="L120" s="82" t="s">
        <v>29</v>
      </c>
      <c r="M120" s="8" t="str">
        <f t="shared" si="3"/>
        <v>156Vigilancia en salud públicaSUBREDC. FEBRERO 2025</v>
      </c>
      <c r="N120" s="89">
        <v>3296912</v>
      </c>
      <c r="O120" s="89">
        <v>3403402.2576000001</v>
      </c>
      <c r="P120" s="96"/>
      <c r="Q120" s="89">
        <v>1</v>
      </c>
      <c r="R120" s="89">
        <v>0</v>
      </c>
      <c r="S120" s="89">
        <v>3403402.2576000001</v>
      </c>
      <c r="T120" s="96">
        <v>0</v>
      </c>
      <c r="U120" s="89">
        <v>1</v>
      </c>
      <c r="V120" s="89">
        <v>0</v>
      </c>
      <c r="W120" s="89">
        <v>3403402.2576000001</v>
      </c>
    </row>
    <row r="121" spans="2:23" ht="101.25" hidden="1" customHeight="1">
      <c r="B121" s="75">
        <v>158</v>
      </c>
      <c r="C121" s="82" t="s">
        <v>36</v>
      </c>
      <c r="D121" s="8" t="str">
        <f t="shared" si="4"/>
        <v>158Vigilancia en salud pública</v>
      </c>
      <c r="E121" s="8" t="s">
        <v>22</v>
      </c>
      <c r="F121" s="8" t="s">
        <v>23</v>
      </c>
      <c r="G121" s="8" t="s">
        <v>37</v>
      </c>
      <c r="H121" s="8" t="s">
        <v>216</v>
      </c>
      <c r="I121" s="8" t="s">
        <v>39</v>
      </c>
      <c r="J121" s="8" t="s">
        <v>47</v>
      </c>
      <c r="K121" s="82" t="s">
        <v>48</v>
      </c>
      <c r="L121" s="82" t="s">
        <v>29</v>
      </c>
      <c r="M121" s="8" t="str">
        <f t="shared" si="3"/>
        <v>158Vigilancia en salud públicaSUBREDC. FEBRERO 2025</v>
      </c>
      <c r="N121" s="89">
        <v>30907952</v>
      </c>
      <c r="O121" s="89">
        <v>31906278.849599998</v>
      </c>
      <c r="P121" s="96"/>
      <c r="Q121" s="89">
        <v>0</v>
      </c>
      <c r="R121" s="89">
        <v>0</v>
      </c>
      <c r="S121" s="89">
        <v>0</v>
      </c>
      <c r="T121" s="96">
        <v>0</v>
      </c>
      <c r="U121" s="89">
        <v>0</v>
      </c>
      <c r="V121" s="89">
        <v>0</v>
      </c>
      <c r="W121" s="89">
        <v>0</v>
      </c>
    </row>
    <row r="122" spans="2:23" ht="101.25" hidden="1" customHeight="1">
      <c r="B122" s="75">
        <v>15</v>
      </c>
      <c r="C122" s="82" t="s">
        <v>69</v>
      </c>
      <c r="D122" s="8" t="str">
        <f t="shared" si="4"/>
        <v>15Entorno Cuidador Institucional “Bienestar en nuestro entorno institucional”</v>
      </c>
      <c r="E122" s="8" t="s">
        <v>22</v>
      </c>
      <c r="F122" s="8" t="s">
        <v>23</v>
      </c>
      <c r="G122" s="8" t="s">
        <v>70</v>
      </c>
      <c r="H122" s="8" t="s">
        <v>217</v>
      </c>
      <c r="I122" s="8" t="s">
        <v>72</v>
      </c>
      <c r="J122" s="8" t="s">
        <v>117</v>
      </c>
      <c r="K122" s="82" t="s">
        <v>218</v>
      </c>
      <c r="L122" s="82" t="s">
        <v>29</v>
      </c>
      <c r="M122" s="8" t="str">
        <f t="shared" si="3"/>
        <v>15Entorno Cuidador Institucional “Bienestar en nuestro entorno institucional”DISTRITOC. FEBRERO 2025</v>
      </c>
      <c r="N122" s="89">
        <v>345874</v>
      </c>
      <c r="O122" s="89">
        <v>357045.73019999999</v>
      </c>
      <c r="P122" s="96"/>
      <c r="Q122" s="89">
        <v>112</v>
      </c>
      <c r="R122" s="89">
        <v>0</v>
      </c>
      <c r="S122" s="89">
        <v>39989121.782399997</v>
      </c>
      <c r="T122" s="96"/>
      <c r="U122" s="89">
        <v>112</v>
      </c>
      <c r="V122" s="89">
        <v>0</v>
      </c>
      <c r="W122" s="89">
        <v>39989121.782399997</v>
      </c>
    </row>
    <row r="123" spans="2:23" ht="101.25" hidden="1" customHeight="1">
      <c r="B123" s="75">
        <v>18</v>
      </c>
      <c r="C123" s="82" t="s">
        <v>69</v>
      </c>
      <c r="D123" s="8" t="str">
        <f t="shared" si="4"/>
        <v>18Entorno Cuidador Institucional “Bienestar en nuestro entorno institucional”</v>
      </c>
      <c r="E123" s="8" t="s">
        <v>22</v>
      </c>
      <c r="F123" s="8" t="s">
        <v>23</v>
      </c>
      <c r="G123" s="8" t="s">
        <v>70</v>
      </c>
      <c r="H123" s="8" t="s">
        <v>219</v>
      </c>
      <c r="I123" s="8" t="s">
        <v>72</v>
      </c>
      <c r="J123" s="8" t="s">
        <v>117</v>
      </c>
      <c r="K123" s="82" t="s">
        <v>218</v>
      </c>
      <c r="L123" s="82" t="s">
        <v>29</v>
      </c>
      <c r="M123" s="8" t="str">
        <f t="shared" si="3"/>
        <v>18Entorno Cuidador Institucional “Bienestar en nuestro entorno institucional”DISTRITOC. FEBRERO 2025</v>
      </c>
      <c r="N123" s="89">
        <v>287001</v>
      </c>
      <c r="O123" s="89">
        <v>296271.1323</v>
      </c>
      <c r="P123" s="96"/>
      <c r="Q123" s="89">
        <v>112</v>
      </c>
      <c r="R123" s="89">
        <v>0</v>
      </c>
      <c r="S123" s="89">
        <v>33182366.817600001</v>
      </c>
      <c r="T123" s="96"/>
      <c r="U123" s="89">
        <v>112</v>
      </c>
      <c r="V123" s="89">
        <v>0</v>
      </c>
      <c r="W123" s="89">
        <v>33182366.817600001</v>
      </c>
    </row>
    <row r="124" spans="2:23" ht="101.25" hidden="1" customHeight="1">
      <c r="B124" s="75">
        <v>31</v>
      </c>
      <c r="C124" s="82" t="s">
        <v>83</v>
      </c>
      <c r="D124" s="8" t="str">
        <f t="shared" si="4"/>
        <v>31Entorno cuidador Laboral “Bienestar en nuestro entorno laboral”</v>
      </c>
      <c r="E124" s="8" t="s">
        <v>22</v>
      </c>
      <c r="F124" s="8" t="s">
        <v>23</v>
      </c>
      <c r="G124" s="8" t="s">
        <v>84</v>
      </c>
      <c r="H124" s="8" t="s">
        <v>220</v>
      </c>
      <c r="I124" s="8" t="s">
        <v>221</v>
      </c>
      <c r="J124" s="8" t="s">
        <v>117</v>
      </c>
      <c r="K124" s="82" t="s">
        <v>218</v>
      </c>
      <c r="L124" s="82" t="s">
        <v>29</v>
      </c>
      <c r="M124" s="8" t="str">
        <f t="shared" si="3"/>
        <v>31Entorno cuidador Laboral “Bienestar en nuestro entorno laboral”DISTRITOC. FEBRERO 2025</v>
      </c>
      <c r="N124" s="89">
        <v>7005616</v>
      </c>
      <c r="O124" s="89">
        <v>7231897.3968000002</v>
      </c>
      <c r="P124" s="96"/>
      <c r="Q124" s="89">
        <v>1</v>
      </c>
      <c r="R124" s="89">
        <v>0</v>
      </c>
      <c r="S124" s="89">
        <v>7231897.3968000002</v>
      </c>
      <c r="T124" s="96"/>
      <c r="U124" s="89">
        <v>1</v>
      </c>
      <c r="V124" s="89">
        <v>0</v>
      </c>
      <c r="W124" s="89">
        <v>7231897.3968000002</v>
      </c>
    </row>
    <row r="125" spans="2:23" ht="101.25" hidden="1" customHeight="1">
      <c r="B125" s="75">
        <v>33</v>
      </c>
      <c r="C125" s="82" t="s">
        <v>83</v>
      </c>
      <c r="D125" s="8" t="str">
        <f t="shared" si="4"/>
        <v>33Entorno cuidador Laboral “Bienestar en nuestro entorno laboral”</v>
      </c>
      <c r="E125" s="8" t="s">
        <v>22</v>
      </c>
      <c r="F125" s="8" t="s">
        <v>23</v>
      </c>
      <c r="G125" s="8" t="s">
        <v>84</v>
      </c>
      <c r="H125" s="8" t="s">
        <v>222</v>
      </c>
      <c r="I125" s="8" t="s">
        <v>223</v>
      </c>
      <c r="J125" s="8" t="s">
        <v>117</v>
      </c>
      <c r="K125" s="82" t="s">
        <v>218</v>
      </c>
      <c r="L125" s="82" t="s">
        <v>29</v>
      </c>
      <c r="M125" s="8" t="str">
        <f t="shared" si="3"/>
        <v>33Entorno cuidador Laboral “Bienestar en nuestro entorno laboral”DISTRITOC. FEBRERO 2025</v>
      </c>
      <c r="N125" s="89">
        <v>6181480</v>
      </c>
      <c r="O125" s="89">
        <v>6381141.8039999995</v>
      </c>
      <c r="P125" s="96"/>
      <c r="Q125" s="89">
        <v>1</v>
      </c>
      <c r="R125" s="89">
        <v>0</v>
      </c>
      <c r="S125" s="89">
        <v>6381141.8039999995</v>
      </c>
      <c r="T125" s="96"/>
      <c r="U125" s="89">
        <v>1</v>
      </c>
      <c r="V125" s="89">
        <v>0</v>
      </c>
      <c r="W125" s="89">
        <v>6381141.8039999995</v>
      </c>
    </row>
    <row r="126" spans="2:23" ht="101.25" hidden="1" customHeight="1">
      <c r="B126" s="75">
        <v>40</v>
      </c>
      <c r="C126" s="82" t="s">
        <v>83</v>
      </c>
      <c r="D126" s="8" t="str">
        <f t="shared" si="4"/>
        <v>40Entorno cuidador Laboral “Bienestar en nuestro entorno laboral”</v>
      </c>
      <c r="E126" s="8" t="s">
        <v>22</v>
      </c>
      <c r="F126" s="8" t="s">
        <v>23</v>
      </c>
      <c r="G126" s="8" t="s">
        <v>84</v>
      </c>
      <c r="H126" s="8" t="s">
        <v>224</v>
      </c>
      <c r="I126" s="8" t="s">
        <v>225</v>
      </c>
      <c r="J126" s="8" t="s">
        <v>117</v>
      </c>
      <c r="K126" s="82" t="s">
        <v>218</v>
      </c>
      <c r="L126" s="82" t="s">
        <v>29</v>
      </c>
      <c r="M126" s="8" t="str">
        <f t="shared" si="3"/>
        <v>40Entorno cuidador Laboral “Bienestar en nuestro entorno laboral”DISTRITOC. FEBRERO 2025</v>
      </c>
      <c r="N126" s="89">
        <v>125201</v>
      </c>
      <c r="O126" s="89">
        <v>129244.9923</v>
      </c>
      <c r="P126" s="96"/>
      <c r="Q126" s="89">
        <v>56</v>
      </c>
      <c r="R126" s="89">
        <v>0</v>
      </c>
      <c r="S126" s="89">
        <v>7237719.5687999995</v>
      </c>
      <c r="T126" s="96"/>
      <c r="U126" s="89">
        <v>56</v>
      </c>
      <c r="V126" s="89">
        <v>0</v>
      </c>
      <c r="W126" s="89">
        <v>7237719.5687999995</v>
      </c>
    </row>
    <row r="127" spans="2:23" ht="101.25" hidden="1" customHeight="1">
      <c r="B127" s="75">
        <v>49</v>
      </c>
      <c r="C127" s="82" t="s">
        <v>109</v>
      </c>
      <c r="D127" s="8" t="str">
        <f t="shared" si="4"/>
        <v>49Entorno cuidador comunitaria “Bienestar con nuestras comunidades”</v>
      </c>
      <c r="E127" s="8" t="s">
        <v>22</v>
      </c>
      <c r="F127" s="8" t="s">
        <v>23</v>
      </c>
      <c r="G127" s="8" t="s">
        <v>110</v>
      </c>
      <c r="H127" s="8" t="s">
        <v>226</v>
      </c>
      <c r="I127" s="8" t="s">
        <v>112</v>
      </c>
      <c r="J127" s="8" t="s">
        <v>117</v>
      </c>
      <c r="K127" s="82" t="s">
        <v>218</v>
      </c>
      <c r="L127" s="82" t="s">
        <v>29</v>
      </c>
      <c r="M127" s="8" t="str">
        <f t="shared" si="3"/>
        <v>49Entorno cuidador comunitaria “Bienestar con nuestras comunidades”DISTRITOC. FEBRERO 2025</v>
      </c>
      <c r="N127" s="89">
        <v>16072032</v>
      </c>
      <c r="O127" s="89">
        <v>16591158.6336</v>
      </c>
      <c r="P127" s="96"/>
      <c r="Q127" s="89">
        <v>1</v>
      </c>
      <c r="R127" s="89">
        <v>0</v>
      </c>
      <c r="S127" s="89">
        <v>16591158.6336</v>
      </c>
      <c r="T127" s="96"/>
      <c r="U127" s="89">
        <v>1</v>
      </c>
      <c r="V127" s="89">
        <v>0</v>
      </c>
      <c r="W127" s="89">
        <v>16591158.6336</v>
      </c>
    </row>
    <row r="128" spans="2:23" ht="101.25" hidden="1" customHeight="1">
      <c r="B128" s="75">
        <v>56</v>
      </c>
      <c r="C128" s="82" t="s">
        <v>123</v>
      </c>
      <c r="D128" s="8" t="str">
        <f t="shared" si="4"/>
        <v>56Entorno cuidador educativo “Bienestar en nuestro entorno educativo”</v>
      </c>
      <c r="E128" s="8" t="s">
        <v>22</v>
      </c>
      <c r="F128" s="8" t="s">
        <v>23</v>
      </c>
      <c r="G128" s="8" t="s">
        <v>126</v>
      </c>
      <c r="H128" s="8" t="s">
        <v>227</v>
      </c>
      <c r="I128" s="8" t="s">
        <v>228</v>
      </c>
      <c r="J128" s="8" t="s">
        <v>117</v>
      </c>
      <c r="K128" s="82" t="s">
        <v>218</v>
      </c>
      <c r="L128" s="82" t="s">
        <v>29</v>
      </c>
      <c r="M128" s="8" t="str">
        <f t="shared" si="3"/>
        <v>56Entorno cuidador educativo “Bienestar en nuestro entorno educativo”DISTRITOC. FEBRERO 2025</v>
      </c>
      <c r="N128" s="89">
        <v>953926</v>
      </c>
      <c r="O128" s="89">
        <v>984737.80980000005</v>
      </c>
      <c r="P128" s="96"/>
      <c r="Q128" s="89">
        <v>38</v>
      </c>
      <c r="R128" s="89">
        <v>0</v>
      </c>
      <c r="S128" s="89">
        <v>37420036.772399999</v>
      </c>
      <c r="T128" s="96"/>
      <c r="U128" s="89">
        <v>18</v>
      </c>
      <c r="V128" s="89">
        <v>0</v>
      </c>
      <c r="W128" s="89">
        <v>17725280.576400001</v>
      </c>
    </row>
    <row r="129" spans="2:23" ht="101.25" hidden="1" customHeight="1">
      <c r="B129" s="75">
        <v>57</v>
      </c>
      <c r="C129" s="82" t="s">
        <v>123</v>
      </c>
      <c r="D129" s="8" t="str">
        <f t="shared" si="4"/>
        <v>57Entorno cuidador educativo “Bienestar en nuestro entorno educativo”</v>
      </c>
      <c r="E129" s="8" t="s">
        <v>22</v>
      </c>
      <c r="F129" s="8" t="s">
        <v>23</v>
      </c>
      <c r="G129" s="8" t="s">
        <v>124</v>
      </c>
      <c r="H129" s="8" t="s">
        <v>229</v>
      </c>
      <c r="I129" s="8" t="s">
        <v>230</v>
      </c>
      <c r="J129" s="8" t="s">
        <v>117</v>
      </c>
      <c r="K129" s="82" t="s">
        <v>218</v>
      </c>
      <c r="L129" s="82" t="s">
        <v>29</v>
      </c>
      <c r="M129" s="8" t="str">
        <f t="shared" si="3"/>
        <v>57Entorno cuidador educativo “Bienestar en nuestro entorno educativo”DISTRITOC. FEBRERO 2025</v>
      </c>
      <c r="N129" s="89">
        <v>1929553</v>
      </c>
      <c r="O129" s="89">
        <v>1991877.5619000001</v>
      </c>
      <c r="P129" s="96"/>
      <c r="Q129" s="89">
        <v>19</v>
      </c>
      <c r="R129" s="89">
        <v>0</v>
      </c>
      <c r="S129" s="89">
        <v>37845673.676100001</v>
      </c>
      <c r="T129" s="96"/>
      <c r="U129" s="89">
        <v>19</v>
      </c>
      <c r="V129" s="89">
        <v>0</v>
      </c>
      <c r="W129" s="89">
        <v>37845673.676100001</v>
      </c>
    </row>
    <row r="130" spans="2:23" ht="101.25" hidden="1" customHeight="1">
      <c r="B130" s="75">
        <v>58</v>
      </c>
      <c r="C130" s="82" t="s">
        <v>123</v>
      </c>
      <c r="D130" s="8" t="str">
        <f t="shared" si="4"/>
        <v>58Entorno cuidador educativo “Bienestar en nuestro entorno educativo”</v>
      </c>
      <c r="E130" s="8" t="s">
        <v>22</v>
      </c>
      <c r="F130" s="8" t="s">
        <v>23</v>
      </c>
      <c r="G130" s="8" t="s">
        <v>126</v>
      </c>
      <c r="H130" s="8" t="s">
        <v>231</v>
      </c>
      <c r="I130" s="8" t="s">
        <v>72</v>
      </c>
      <c r="J130" s="8" t="s">
        <v>117</v>
      </c>
      <c r="K130" s="82" t="s">
        <v>218</v>
      </c>
      <c r="L130" s="82" t="s">
        <v>29</v>
      </c>
      <c r="M130" s="8" t="str">
        <f t="shared" si="3"/>
        <v>58Entorno cuidador educativo “Bienestar en nuestro entorno educativo”DISTRITOC. FEBRERO 2025</v>
      </c>
      <c r="N130" s="89">
        <v>172367</v>
      </c>
      <c r="O130" s="89">
        <v>177934.4541</v>
      </c>
      <c r="P130" s="96"/>
      <c r="Q130" s="89">
        <v>310</v>
      </c>
      <c r="R130" s="89">
        <v>0</v>
      </c>
      <c r="S130" s="89">
        <v>55159680.770999998</v>
      </c>
      <c r="T130" s="96"/>
      <c r="U130" s="89">
        <v>310</v>
      </c>
      <c r="V130" s="89">
        <v>0</v>
      </c>
      <c r="W130" s="89">
        <v>55159680.770999998</v>
      </c>
    </row>
    <row r="131" spans="2:23" ht="101.25" hidden="1" customHeight="1">
      <c r="B131" s="75">
        <v>59</v>
      </c>
      <c r="C131" s="82" t="s">
        <v>123</v>
      </c>
      <c r="D131" s="8" t="str">
        <f t="shared" si="4"/>
        <v>59Entorno cuidador educativo “Bienestar en nuestro entorno educativo”</v>
      </c>
      <c r="E131" s="8" t="s">
        <v>22</v>
      </c>
      <c r="F131" s="8" t="s">
        <v>23</v>
      </c>
      <c r="G131" s="8" t="s">
        <v>126</v>
      </c>
      <c r="H131" s="8" t="s">
        <v>232</v>
      </c>
      <c r="I131" s="8" t="s">
        <v>72</v>
      </c>
      <c r="J131" s="8" t="s">
        <v>117</v>
      </c>
      <c r="K131" s="82" t="s">
        <v>218</v>
      </c>
      <c r="L131" s="82" t="s">
        <v>29</v>
      </c>
      <c r="M131" s="8" t="str">
        <f t="shared" ref="M131:M194" si="5">+D131&amp;K131&amp;L131</f>
        <v>59Entorno cuidador educativo “Bienestar en nuestro entorno educativo”DISTRITOC. FEBRERO 2025</v>
      </c>
      <c r="N131" s="89">
        <v>225398</v>
      </c>
      <c r="O131" s="89">
        <v>232678.3554</v>
      </c>
      <c r="P131" s="96"/>
      <c r="Q131" s="89">
        <v>186</v>
      </c>
      <c r="R131" s="89">
        <v>0</v>
      </c>
      <c r="S131" s="89">
        <v>43278174.104400001</v>
      </c>
      <c r="T131" s="98"/>
      <c r="U131" s="89">
        <v>185.9</v>
      </c>
      <c r="V131" s="89">
        <v>0</v>
      </c>
      <c r="W131" s="89">
        <v>43254906.268860005</v>
      </c>
    </row>
    <row r="132" spans="2:23" ht="101.25" hidden="1" customHeight="1">
      <c r="B132" s="75">
        <v>70</v>
      </c>
      <c r="C132" s="82" t="s">
        <v>21</v>
      </c>
      <c r="D132" s="8" t="str">
        <f t="shared" ref="D132:D195" si="6">+B132&amp;C132</f>
        <v>70Macro, meso y micro gestión de la salud pública</v>
      </c>
      <c r="E132" s="8" t="s">
        <v>22</v>
      </c>
      <c r="F132" s="8" t="s">
        <v>23</v>
      </c>
      <c r="G132" s="8" t="s">
        <v>141</v>
      </c>
      <c r="H132" s="8" t="s">
        <v>233</v>
      </c>
      <c r="I132" s="8" t="s">
        <v>143</v>
      </c>
      <c r="J132" s="8" t="s">
        <v>117</v>
      </c>
      <c r="K132" s="82" t="s">
        <v>218</v>
      </c>
      <c r="L132" s="82" t="s">
        <v>29</v>
      </c>
      <c r="M132" s="8" t="str">
        <f t="shared" si="5"/>
        <v>70Macro, meso y micro gestión de la salud públicaDISTRITOC. FEBRERO 2025</v>
      </c>
      <c r="N132" s="89">
        <v>5357344</v>
      </c>
      <c r="O132" s="89">
        <v>5530386.2111999998</v>
      </c>
      <c r="P132" s="96"/>
      <c r="Q132" s="89">
        <v>1</v>
      </c>
      <c r="R132" s="89">
        <v>0</v>
      </c>
      <c r="S132" s="89">
        <v>5530386.2111999998</v>
      </c>
      <c r="T132" s="96"/>
      <c r="U132" s="89">
        <v>1</v>
      </c>
      <c r="V132" s="89">
        <v>0</v>
      </c>
      <c r="W132" s="89">
        <v>5530386.2111999998</v>
      </c>
    </row>
    <row r="133" spans="2:23" ht="101.25" hidden="1" customHeight="1">
      <c r="B133" s="75">
        <v>83</v>
      </c>
      <c r="C133" s="82" t="s">
        <v>21</v>
      </c>
      <c r="D133" s="8" t="str">
        <f t="shared" si="6"/>
        <v>83Macro, meso y micro gestión de la salud pública</v>
      </c>
      <c r="E133" s="8" t="s">
        <v>22</v>
      </c>
      <c r="F133" s="8" t="s">
        <v>23</v>
      </c>
      <c r="G133" s="8" t="s">
        <v>24</v>
      </c>
      <c r="H133" s="8" t="s">
        <v>234</v>
      </c>
      <c r="I133" s="8" t="s">
        <v>235</v>
      </c>
      <c r="J133" s="8" t="s">
        <v>117</v>
      </c>
      <c r="K133" s="82" t="s">
        <v>218</v>
      </c>
      <c r="L133" s="82" t="s">
        <v>29</v>
      </c>
      <c r="M133" s="8" t="str">
        <f t="shared" si="5"/>
        <v>83Macro, meso y micro gestión de la salud públicaDISTRITOC. FEBRERO 2025</v>
      </c>
      <c r="N133" s="89">
        <v>21000000</v>
      </c>
      <c r="O133" s="89">
        <v>21678300</v>
      </c>
      <c r="P133" s="96"/>
      <c r="Q133" s="89">
        <v>1</v>
      </c>
      <c r="R133" s="89">
        <v>0</v>
      </c>
      <c r="S133" s="89">
        <v>21678300</v>
      </c>
      <c r="T133" s="96"/>
      <c r="U133" s="89">
        <v>1</v>
      </c>
      <c r="V133" s="89">
        <v>0</v>
      </c>
      <c r="W133" s="89">
        <v>21678300</v>
      </c>
    </row>
    <row r="134" spans="2:23" ht="101.25" hidden="1" customHeight="1">
      <c r="B134" s="75">
        <v>84</v>
      </c>
      <c r="C134" s="82" t="s">
        <v>21</v>
      </c>
      <c r="D134" s="8" t="str">
        <f t="shared" si="6"/>
        <v>84Macro, meso y micro gestión de la salud pública</v>
      </c>
      <c r="E134" s="8" t="s">
        <v>22</v>
      </c>
      <c r="F134" s="8" t="s">
        <v>23</v>
      </c>
      <c r="G134" s="8" t="s">
        <v>236</v>
      </c>
      <c r="H134" s="8" t="s">
        <v>237</v>
      </c>
      <c r="I134" s="8" t="s">
        <v>238</v>
      </c>
      <c r="J134" s="8" t="s">
        <v>117</v>
      </c>
      <c r="K134" s="82" t="s">
        <v>218</v>
      </c>
      <c r="L134" s="82" t="s">
        <v>29</v>
      </c>
      <c r="M134" s="8" t="str">
        <f t="shared" si="5"/>
        <v>84Macro, meso y micro gestión de la salud públicaDISTRITOC. FEBRERO 2025</v>
      </c>
      <c r="N134" s="89">
        <v>5357344</v>
      </c>
      <c r="O134" s="89">
        <v>5530386.2111999998</v>
      </c>
      <c r="P134" s="96"/>
      <c r="Q134" s="89">
        <v>1</v>
      </c>
      <c r="R134" s="89">
        <v>0</v>
      </c>
      <c r="S134" s="89">
        <v>5530386.2111999998</v>
      </c>
      <c r="T134" s="96"/>
      <c r="U134" s="89">
        <v>1</v>
      </c>
      <c r="V134" s="89">
        <v>0</v>
      </c>
      <c r="W134" s="89">
        <v>5530386.2111999998</v>
      </c>
    </row>
    <row r="135" spans="2:23" ht="101.25" hidden="1" customHeight="1">
      <c r="B135" s="75">
        <v>98</v>
      </c>
      <c r="C135" s="82" t="s">
        <v>36</v>
      </c>
      <c r="D135" s="8" t="str">
        <f t="shared" si="6"/>
        <v>98Vigilancia en salud pública</v>
      </c>
      <c r="E135" s="8" t="s">
        <v>22</v>
      </c>
      <c r="F135" s="8" t="s">
        <v>23</v>
      </c>
      <c r="G135" s="8" t="s">
        <v>37</v>
      </c>
      <c r="H135" s="8" t="s">
        <v>239</v>
      </c>
      <c r="I135" s="8" t="s">
        <v>39</v>
      </c>
      <c r="J135" s="8" t="s">
        <v>117</v>
      </c>
      <c r="K135" s="82" t="s">
        <v>218</v>
      </c>
      <c r="L135" s="82" t="s">
        <v>29</v>
      </c>
      <c r="M135" s="8" t="str">
        <f t="shared" si="5"/>
        <v>98Vigilancia en salud públicaDISTRITOC. FEBRERO 2025</v>
      </c>
      <c r="N135" s="89">
        <v>26374560</v>
      </c>
      <c r="O135" s="89">
        <v>27226458.287999999</v>
      </c>
      <c r="P135" s="96"/>
      <c r="Q135" s="89">
        <v>1</v>
      </c>
      <c r="R135" s="89">
        <v>0</v>
      </c>
      <c r="S135" s="89">
        <v>27226458.287999999</v>
      </c>
      <c r="T135" s="96">
        <v>0</v>
      </c>
      <c r="U135" s="89">
        <v>1</v>
      </c>
      <c r="V135" s="89">
        <v>0</v>
      </c>
      <c r="W135" s="89">
        <v>27226458.287999999</v>
      </c>
    </row>
    <row r="136" spans="2:23" ht="101.25" hidden="1" customHeight="1">
      <c r="B136" s="75">
        <v>99</v>
      </c>
      <c r="C136" s="82" t="s">
        <v>36</v>
      </c>
      <c r="D136" s="8" t="str">
        <f t="shared" si="6"/>
        <v>99Vigilancia en salud pública</v>
      </c>
      <c r="E136" s="8" t="s">
        <v>22</v>
      </c>
      <c r="F136" s="8" t="s">
        <v>23</v>
      </c>
      <c r="G136" s="8" t="s">
        <v>192</v>
      </c>
      <c r="H136" s="8" t="s">
        <v>240</v>
      </c>
      <c r="I136" s="8" t="s">
        <v>39</v>
      </c>
      <c r="J136" s="8" t="s">
        <v>117</v>
      </c>
      <c r="K136" s="82" t="s">
        <v>218</v>
      </c>
      <c r="L136" s="82" t="s">
        <v>29</v>
      </c>
      <c r="M136" s="8" t="str">
        <f t="shared" si="5"/>
        <v>99Vigilancia en salud públicaDISTRITOC. FEBRERO 2025</v>
      </c>
      <c r="N136" s="89">
        <v>35440608</v>
      </c>
      <c r="O136" s="89">
        <v>36585339.638400003</v>
      </c>
      <c r="P136" s="96"/>
      <c r="Q136" s="89">
        <v>1</v>
      </c>
      <c r="R136" s="89">
        <v>0</v>
      </c>
      <c r="S136" s="89">
        <v>36585339.638400003</v>
      </c>
      <c r="T136" s="96">
        <v>0</v>
      </c>
      <c r="U136" s="89">
        <v>1</v>
      </c>
      <c r="V136" s="89">
        <v>0</v>
      </c>
      <c r="W136" s="89">
        <v>36585339.638400003</v>
      </c>
    </row>
    <row r="137" spans="2:23" ht="101.25" hidden="1" customHeight="1">
      <c r="B137" s="75">
        <v>134</v>
      </c>
      <c r="C137" s="82" t="s">
        <v>36</v>
      </c>
      <c r="D137" s="8" t="str">
        <f t="shared" si="6"/>
        <v>134Vigilancia en salud pública</v>
      </c>
      <c r="E137" s="8" t="s">
        <v>22</v>
      </c>
      <c r="F137" s="8" t="s">
        <v>23</v>
      </c>
      <c r="G137" s="8" t="s">
        <v>192</v>
      </c>
      <c r="H137" s="8" t="s">
        <v>241</v>
      </c>
      <c r="I137" s="8" t="s">
        <v>39</v>
      </c>
      <c r="J137" s="8" t="s">
        <v>117</v>
      </c>
      <c r="K137" s="82" t="s">
        <v>218</v>
      </c>
      <c r="L137" s="82" t="s">
        <v>29</v>
      </c>
      <c r="M137" s="8" t="str">
        <f t="shared" si="5"/>
        <v>134Vigilancia en salud públicaDISTRITOC. FEBRERO 2025</v>
      </c>
      <c r="N137" s="89">
        <v>137410229.28960001</v>
      </c>
      <c r="O137" s="89">
        <v>137410229.28960001</v>
      </c>
      <c r="P137" s="96">
        <v>0</v>
      </c>
      <c r="Q137" s="89">
        <v>1</v>
      </c>
      <c r="R137" s="89">
        <v>0</v>
      </c>
      <c r="S137" s="89">
        <v>137410229.28960001</v>
      </c>
      <c r="T137" s="96">
        <v>0</v>
      </c>
      <c r="U137" s="89">
        <v>0.94461322817532001</v>
      </c>
      <c r="V137" s="89">
        <v>0</v>
      </c>
      <c r="W137" s="89">
        <v>129799520.27355997</v>
      </c>
    </row>
    <row r="138" spans="2:23" ht="101.25" customHeight="1">
      <c r="B138" s="75">
        <v>80</v>
      </c>
      <c r="C138" s="82" t="s">
        <v>21</v>
      </c>
      <c r="D138" s="8" t="str">
        <f t="shared" si="6"/>
        <v>80Macro, meso y micro gestión de la salud pública</v>
      </c>
      <c r="E138" s="8" t="s">
        <v>22</v>
      </c>
      <c r="F138" s="8" t="s">
        <v>23</v>
      </c>
      <c r="G138" s="8" t="s">
        <v>24</v>
      </c>
      <c r="H138" s="8" t="s">
        <v>25</v>
      </c>
      <c r="I138" s="8" t="s">
        <v>26</v>
      </c>
      <c r="J138" s="8" t="s">
        <v>27</v>
      </c>
      <c r="K138" s="72" t="s">
        <v>28</v>
      </c>
      <c r="L138" s="82" t="s">
        <v>242</v>
      </c>
      <c r="M138" s="8" t="str">
        <f t="shared" si="5"/>
        <v>80Macro, meso y micro gestión de la salud públicaFONTIBOND. MARZO 2025</v>
      </c>
      <c r="N138" s="89">
        <v>3135</v>
      </c>
      <c r="O138" s="89">
        <v>3236.2604999999999</v>
      </c>
      <c r="P138" s="96"/>
      <c r="Q138" s="89">
        <v>5246</v>
      </c>
      <c r="R138" s="89">
        <v>0</v>
      </c>
      <c r="S138" s="89">
        <v>16977422.583000001</v>
      </c>
      <c r="T138" s="96"/>
      <c r="U138" s="89">
        <v>5246</v>
      </c>
      <c r="V138" s="89">
        <v>0</v>
      </c>
      <c r="W138" s="89">
        <v>16977422.583000001</v>
      </c>
    </row>
    <row r="139" spans="2:23" ht="101.25" customHeight="1">
      <c r="B139" s="75">
        <v>86</v>
      </c>
      <c r="C139" s="82" t="s">
        <v>30</v>
      </c>
      <c r="D139" s="8" t="str">
        <f t="shared" si="6"/>
        <v>86Gestión y Análisis de Políticas para el bienestar en los territorios</v>
      </c>
      <c r="E139" s="8" t="s">
        <v>22</v>
      </c>
      <c r="F139" s="8" t="s">
        <v>23</v>
      </c>
      <c r="G139" s="8" t="s">
        <v>31</v>
      </c>
      <c r="H139" s="8" t="s">
        <v>32</v>
      </c>
      <c r="I139" s="8" t="s">
        <v>33</v>
      </c>
      <c r="J139" s="8" t="s">
        <v>27</v>
      </c>
      <c r="K139" s="72" t="s">
        <v>28</v>
      </c>
      <c r="L139" s="82" t="s">
        <v>242</v>
      </c>
      <c r="M139" s="8" t="str">
        <f t="shared" si="5"/>
        <v>86Gestión y Análisis de Políticas para el bienestar en los territoriosFONTIBOND. MARZO 2025</v>
      </c>
      <c r="N139" s="89">
        <v>16287024</v>
      </c>
      <c r="O139" s="89">
        <v>16813094.8752</v>
      </c>
      <c r="P139" s="96"/>
      <c r="Q139" s="89">
        <v>1</v>
      </c>
      <c r="R139" s="89">
        <v>0</v>
      </c>
      <c r="S139" s="89">
        <v>16813094.8752</v>
      </c>
      <c r="T139" s="96"/>
      <c r="U139" s="89">
        <v>1</v>
      </c>
      <c r="V139" s="89">
        <v>0</v>
      </c>
      <c r="W139" s="89">
        <v>16813094.8752</v>
      </c>
    </row>
    <row r="140" spans="2:23" ht="101.25" customHeight="1">
      <c r="B140" s="75">
        <v>87</v>
      </c>
      <c r="C140" s="82" t="s">
        <v>30</v>
      </c>
      <c r="D140" s="8" t="str">
        <f t="shared" si="6"/>
        <v>87Gestión y Análisis de Políticas para el bienestar en los territorios</v>
      </c>
      <c r="E140" s="8" t="s">
        <v>22</v>
      </c>
      <c r="F140" s="8" t="s">
        <v>23</v>
      </c>
      <c r="G140" s="8" t="s">
        <v>34</v>
      </c>
      <c r="H140" s="8" t="s">
        <v>35</v>
      </c>
      <c r="I140" s="8" t="s">
        <v>35</v>
      </c>
      <c r="J140" s="8" t="s">
        <v>27</v>
      </c>
      <c r="K140" s="72" t="s">
        <v>28</v>
      </c>
      <c r="L140" s="82" t="s">
        <v>242</v>
      </c>
      <c r="M140" s="8" t="str">
        <f t="shared" si="5"/>
        <v>87Gestión y Análisis de Políticas para el bienestar en los territoriosFONTIBOND. MARZO 2025</v>
      </c>
      <c r="N140" s="89">
        <v>23686976</v>
      </c>
      <c r="O140" s="89">
        <v>24452065.3248</v>
      </c>
      <c r="P140" s="96"/>
      <c r="Q140" s="89">
        <v>1</v>
      </c>
      <c r="R140" s="89">
        <v>0</v>
      </c>
      <c r="S140" s="89">
        <v>24452065.3248</v>
      </c>
      <c r="T140" s="96"/>
      <c r="U140" s="89">
        <v>1</v>
      </c>
      <c r="V140" s="89">
        <v>0</v>
      </c>
      <c r="W140" s="89">
        <v>24452065.3248</v>
      </c>
    </row>
    <row r="141" spans="2:23" ht="101.25" customHeight="1">
      <c r="B141" s="75">
        <v>141</v>
      </c>
      <c r="C141" s="82" t="s">
        <v>36</v>
      </c>
      <c r="D141" s="8" t="str">
        <f t="shared" si="6"/>
        <v>141Vigilancia en salud pública</v>
      </c>
      <c r="E141" s="8" t="s">
        <v>22</v>
      </c>
      <c r="F141" s="8" t="s">
        <v>23</v>
      </c>
      <c r="G141" s="8" t="s">
        <v>37</v>
      </c>
      <c r="H141" s="8" t="s">
        <v>38</v>
      </c>
      <c r="I141" s="8" t="s">
        <v>39</v>
      </c>
      <c r="J141" s="8" t="s">
        <v>27</v>
      </c>
      <c r="K141" s="72" t="s">
        <v>28</v>
      </c>
      <c r="L141" s="82" t="s">
        <v>242</v>
      </c>
      <c r="M141" s="8" t="str">
        <f t="shared" si="5"/>
        <v>141Vigilancia en salud públicaFONTIBOND. MARZO 2025</v>
      </c>
      <c r="N141" s="89">
        <v>5357344</v>
      </c>
      <c r="O141" s="89">
        <v>5530386.2111999998</v>
      </c>
      <c r="P141" s="96"/>
      <c r="Q141" s="89">
        <v>1</v>
      </c>
      <c r="R141" s="89">
        <v>0</v>
      </c>
      <c r="S141" s="89">
        <v>5530386.2111999998</v>
      </c>
      <c r="T141" s="89">
        <v>0</v>
      </c>
      <c r="U141" s="89">
        <v>1</v>
      </c>
      <c r="V141" s="89">
        <v>0</v>
      </c>
      <c r="W141" s="89">
        <v>5530386.2111999998</v>
      </c>
    </row>
    <row r="142" spans="2:23" ht="101.25" hidden="1" customHeight="1">
      <c r="B142" s="75">
        <v>86</v>
      </c>
      <c r="C142" s="82" t="s">
        <v>30</v>
      </c>
      <c r="D142" s="8" t="str">
        <f t="shared" si="6"/>
        <v>86Gestión y Análisis de Políticas para el bienestar en los territorios</v>
      </c>
      <c r="E142" s="8" t="s">
        <v>22</v>
      </c>
      <c r="F142" s="8" t="s">
        <v>23</v>
      </c>
      <c r="G142" s="8" t="s">
        <v>31</v>
      </c>
      <c r="H142" s="8" t="s">
        <v>32</v>
      </c>
      <c r="I142" s="8" t="s">
        <v>33</v>
      </c>
      <c r="J142" s="8" t="s">
        <v>27</v>
      </c>
      <c r="K142" s="82" t="s">
        <v>40</v>
      </c>
      <c r="L142" s="82" t="s">
        <v>242</v>
      </c>
      <c r="M142" s="8" t="str">
        <f t="shared" si="5"/>
        <v>86Gestión y Análisis de Políticas para el bienestar en los territoriosKENNEDYD. MARZO 2025</v>
      </c>
      <c r="N142" s="89">
        <v>16287024</v>
      </c>
      <c r="O142" s="89">
        <v>16813094.8752</v>
      </c>
      <c r="P142" s="96"/>
      <c r="Q142" s="89">
        <v>1</v>
      </c>
      <c r="R142" s="89">
        <v>0</v>
      </c>
      <c r="S142" s="89">
        <v>16813094.8752</v>
      </c>
      <c r="T142" s="96"/>
      <c r="U142" s="89">
        <v>1</v>
      </c>
      <c r="V142" s="89">
        <v>0</v>
      </c>
      <c r="W142" s="89">
        <v>16813094.8752</v>
      </c>
    </row>
    <row r="143" spans="2:23" ht="101.25" hidden="1" customHeight="1">
      <c r="B143" s="75">
        <v>87</v>
      </c>
      <c r="C143" s="82" t="s">
        <v>30</v>
      </c>
      <c r="D143" s="8" t="str">
        <f t="shared" si="6"/>
        <v>87Gestión y Análisis de Políticas para el bienestar en los territorios</v>
      </c>
      <c r="E143" s="8" t="s">
        <v>22</v>
      </c>
      <c r="F143" s="8" t="s">
        <v>23</v>
      </c>
      <c r="G143" s="8" t="s">
        <v>34</v>
      </c>
      <c r="H143" s="8" t="s">
        <v>35</v>
      </c>
      <c r="I143" s="8" t="s">
        <v>35</v>
      </c>
      <c r="J143" s="8" t="s">
        <v>27</v>
      </c>
      <c r="K143" s="82" t="s">
        <v>40</v>
      </c>
      <c r="L143" s="82" t="s">
        <v>242</v>
      </c>
      <c r="M143" s="8" t="str">
        <f t="shared" si="5"/>
        <v>87Gestión y Análisis de Políticas para el bienestar en los territoriosKENNEDYD. MARZO 2025</v>
      </c>
      <c r="N143" s="89">
        <v>23686976</v>
      </c>
      <c r="O143" s="89">
        <v>24452065.3248</v>
      </c>
      <c r="P143" s="96"/>
      <c r="Q143" s="89">
        <v>1</v>
      </c>
      <c r="R143" s="89">
        <v>0</v>
      </c>
      <c r="S143" s="89">
        <v>24452065.3248</v>
      </c>
      <c r="T143" s="96"/>
      <c r="U143" s="89">
        <v>1</v>
      </c>
      <c r="V143" s="89">
        <v>0</v>
      </c>
      <c r="W143" s="89">
        <v>24452065.3248</v>
      </c>
    </row>
    <row r="144" spans="2:23" ht="101.25" hidden="1" customHeight="1">
      <c r="B144" s="75">
        <v>141</v>
      </c>
      <c r="C144" s="82" t="s">
        <v>36</v>
      </c>
      <c r="D144" s="8" t="str">
        <f t="shared" si="6"/>
        <v>141Vigilancia en salud pública</v>
      </c>
      <c r="E144" s="8" t="s">
        <v>22</v>
      </c>
      <c r="F144" s="8" t="s">
        <v>23</v>
      </c>
      <c r="G144" s="8" t="s">
        <v>37</v>
      </c>
      <c r="H144" s="8" t="s">
        <v>38</v>
      </c>
      <c r="I144" s="8" t="s">
        <v>39</v>
      </c>
      <c r="J144" s="8" t="s">
        <v>27</v>
      </c>
      <c r="K144" s="82" t="s">
        <v>40</v>
      </c>
      <c r="L144" s="82" t="s">
        <v>242</v>
      </c>
      <c r="M144" s="8" t="str">
        <f t="shared" si="5"/>
        <v>141Vigilancia en salud públicaKENNEDYD. MARZO 2025</v>
      </c>
      <c r="N144" s="89">
        <v>5357344</v>
      </c>
      <c r="O144" s="89">
        <v>5530386.2111999998</v>
      </c>
      <c r="P144" s="96"/>
      <c r="Q144" s="89">
        <v>1</v>
      </c>
      <c r="R144" s="89">
        <v>0</v>
      </c>
      <c r="S144" s="89">
        <v>5530386.2111999998</v>
      </c>
      <c r="T144" s="96">
        <v>0</v>
      </c>
      <c r="U144" s="89">
        <v>1</v>
      </c>
      <c r="V144" s="89">
        <v>0</v>
      </c>
      <c r="W144" s="89">
        <v>5530386.2111999998</v>
      </c>
    </row>
    <row r="145" spans="2:23" ht="101.25" hidden="1" customHeight="1">
      <c r="B145" s="75">
        <v>86</v>
      </c>
      <c r="C145" s="82" t="s">
        <v>30</v>
      </c>
      <c r="D145" s="8" t="str">
        <f t="shared" si="6"/>
        <v>86Gestión y Análisis de Políticas para el bienestar en los territorios</v>
      </c>
      <c r="E145" s="8" t="s">
        <v>22</v>
      </c>
      <c r="F145" s="8" t="s">
        <v>23</v>
      </c>
      <c r="G145" s="8" t="s">
        <v>31</v>
      </c>
      <c r="H145" s="8" t="s">
        <v>32</v>
      </c>
      <c r="I145" s="8" t="s">
        <v>33</v>
      </c>
      <c r="J145" s="8" t="s">
        <v>27</v>
      </c>
      <c r="K145" s="82" t="s">
        <v>41</v>
      </c>
      <c r="L145" s="82" t="s">
        <v>242</v>
      </c>
      <c r="M145" s="8" t="str">
        <f t="shared" si="5"/>
        <v>86Gestión y Análisis de Políticas para el bienestar en los territoriosPUENTE ARANDAD. MARZO 2025</v>
      </c>
      <c r="N145" s="89">
        <v>16287024</v>
      </c>
      <c r="O145" s="89">
        <v>16813094.8752</v>
      </c>
      <c r="P145" s="96"/>
      <c r="Q145" s="89">
        <v>1</v>
      </c>
      <c r="R145" s="89">
        <v>0</v>
      </c>
      <c r="S145" s="89">
        <v>16813094.8752</v>
      </c>
      <c r="T145" s="96"/>
      <c r="U145" s="89">
        <v>1</v>
      </c>
      <c r="V145" s="89">
        <v>0</v>
      </c>
      <c r="W145" s="89">
        <v>16813094.8752</v>
      </c>
    </row>
    <row r="146" spans="2:23" ht="101.25" hidden="1" customHeight="1">
      <c r="B146" s="75">
        <v>87</v>
      </c>
      <c r="C146" s="82" t="s">
        <v>30</v>
      </c>
      <c r="D146" s="8" t="str">
        <f t="shared" si="6"/>
        <v>87Gestión y Análisis de Políticas para el bienestar en los territorios</v>
      </c>
      <c r="E146" s="8" t="s">
        <v>22</v>
      </c>
      <c r="F146" s="8" t="s">
        <v>23</v>
      </c>
      <c r="G146" s="8" t="s">
        <v>34</v>
      </c>
      <c r="H146" s="8" t="s">
        <v>35</v>
      </c>
      <c r="I146" s="8" t="s">
        <v>35</v>
      </c>
      <c r="J146" s="8" t="s">
        <v>27</v>
      </c>
      <c r="K146" s="82" t="s">
        <v>41</v>
      </c>
      <c r="L146" s="82" t="s">
        <v>242</v>
      </c>
      <c r="M146" s="8" t="str">
        <f t="shared" si="5"/>
        <v>87Gestión y Análisis de Políticas para el bienestar en los territoriosPUENTE ARANDAD. MARZO 2025</v>
      </c>
      <c r="N146" s="89">
        <v>23686976</v>
      </c>
      <c r="O146" s="89">
        <v>24452065.3248</v>
      </c>
      <c r="P146" s="96"/>
      <c r="Q146" s="89">
        <v>1</v>
      </c>
      <c r="R146" s="89">
        <v>0</v>
      </c>
      <c r="S146" s="89">
        <v>24452065.3248</v>
      </c>
      <c r="T146" s="96"/>
      <c r="U146" s="89">
        <v>1</v>
      </c>
      <c r="V146" s="89">
        <v>0</v>
      </c>
      <c r="W146" s="89">
        <v>24452065.3248</v>
      </c>
    </row>
    <row r="147" spans="2:23" ht="101.25" hidden="1" customHeight="1">
      <c r="B147" s="75">
        <v>141</v>
      </c>
      <c r="C147" s="82" t="s">
        <v>36</v>
      </c>
      <c r="D147" s="8" t="str">
        <f t="shared" si="6"/>
        <v>141Vigilancia en salud pública</v>
      </c>
      <c r="E147" s="8" t="s">
        <v>22</v>
      </c>
      <c r="F147" s="8" t="s">
        <v>23</v>
      </c>
      <c r="G147" s="8" t="s">
        <v>37</v>
      </c>
      <c r="H147" s="8" t="s">
        <v>38</v>
      </c>
      <c r="I147" s="8" t="s">
        <v>39</v>
      </c>
      <c r="J147" s="8" t="s">
        <v>27</v>
      </c>
      <c r="K147" s="82" t="s">
        <v>41</v>
      </c>
      <c r="L147" s="82" t="s">
        <v>242</v>
      </c>
      <c r="M147" s="8" t="str">
        <f t="shared" si="5"/>
        <v>141Vigilancia en salud públicaPUENTE ARANDAD. MARZO 2025</v>
      </c>
      <c r="N147" s="89">
        <v>5357344</v>
      </c>
      <c r="O147" s="89">
        <v>5530386.2111999998</v>
      </c>
      <c r="P147" s="96"/>
      <c r="Q147" s="89">
        <v>1</v>
      </c>
      <c r="R147" s="89">
        <v>0</v>
      </c>
      <c r="S147" s="89">
        <v>5530386.2111999998</v>
      </c>
      <c r="T147" s="96">
        <v>0</v>
      </c>
      <c r="U147" s="89">
        <v>1</v>
      </c>
      <c r="V147" s="89">
        <v>0</v>
      </c>
      <c r="W147" s="89">
        <v>5530386.2111999998</v>
      </c>
    </row>
    <row r="148" spans="2:23" ht="101.25" hidden="1" customHeight="1">
      <c r="B148" s="75">
        <v>80</v>
      </c>
      <c r="C148" s="82" t="s">
        <v>21</v>
      </c>
      <c r="D148" s="8" t="str">
        <f t="shared" si="6"/>
        <v>80Macro, meso y micro gestión de la salud pública</v>
      </c>
      <c r="E148" s="8" t="s">
        <v>22</v>
      </c>
      <c r="F148" s="8" t="s">
        <v>23</v>
      </c>
      <c r="G148" s="8" t="s">
        <v>24</v>
      </c>
      <c r="H148" s="8" t="s">
        <v>25</v>
      </c>
      <c r="I148" s="8" t="s">
        <v>26</v>
      </c>
      <c r="J148" s="8" t="s">
        <v>27</v>
      </c>
      <c r="K148" s="72" t="s">
        <v>42</v>
      </c>
      <c r="L148" s="82" t="s">
        <v>242</v>
      </c>
      <c r="M148" s="8" t="str">
        <f t="shared" si="5"/>
        <v>80Macro, meso y micro gestión de la salud públicaBOSAD. MARZO 2025</v>
      </c>
      <c r="N148" s="89">
        <v>3135</v>
      </c>
      <c r="O148" s="89">
        <v>3236.2604999999999</v>
      </c>
      <c r="P148" s="96"/>
      <c r="Q148" s="89">
        <v>470</v>
      </c>
      <c r="R148" s="89">
        <v>0</v>
      </c>
      <c r="S148" s="89">
        <v>1521042.4349999998</v>
      </c>
      <c r="T148" s="96"/>
      <c r="U148" s="89">
        <v>470</v>
      </c>
      <c r="V148" s="89">
        <v>0</v>
      </c>
      <c r="W148" s="89">
        <v>1521042.4349999998</v>
      </c>
    </row>
    <row r="149" spans="2:23" ht="101.25" hidden="1" customHeight="1">
      <c r="B149" s="75">
        <v>86</v>
      </c>
      <c r="C149" s="82" t="s">
        <v>30</v>
      </c>
      <c r="D149" s="8" t="str">
        <f t="shared" si="6"/>
        <v>86Gestión y Análisis de Políticas para el bienestar en los territorios</v>
      </c>
      <c r="E149" s="8" t="s">
        <v>22</v>
      </c>
      <c r="F149" s="8" t="s">
        <v>23</v>
      </c>
      <c r="G149" s="8" t="s">
        <v>31</v>
      </c>
      <c r="H149" s="8" t="s">
        <v>32</v>
      </c>
      <c r="I149" s="8" t="s">
        <v>33</v>
      </c>
      <c r="J149" s="8" t="s">
        <v>27</v>
      </c>
      <c r="K149" s="72" t="s">
        <v>42</v>
      </c>
      <c r="L149" s="82" t="s">
        <v>242</v>
      </c>
      <c r="M149" s="8" t="str">
        <f t="shared" si="5"/>
        <v>86Gestión y Análisis de Políticas para el bienestar en los territoriosBOSAD. MARZO 2025</v>
      </c>
      <c r="N149" s="89">
        <v>16287024</v>
      </c>
      <c r="O149" s="89">
        <v>16813094.8752</v>
      </c>
      <c r="P149" s="96"/>
      <c r="Q149" s="89">
        <v>1</v>
      </c>
      <c r="R149" s="89">
        <v>0</v>
      </c>
      <c r="S149" s="89">
        <v>16813094.8752</v>
      </c>
      <c r="T149" s="96"/>
      <c r="U149" s="89">
        <v>1</v>
      </c>
      <c r="V149" s="89">
        <v>0</v>
      </c>
      <c r="W149" s="89">
        <v>16813094.8752</v>
      </c>
    </row>
    <row r="150" spans="2:23" ht="101.25" hidden="1" customHeight="1">
      <c r="B150" s="75">
        <v>87</v>
      </c>
      <c r="C150" s="82" t="s">
        <v>30</v>
      </c>
      <c r="D150" s="8" t="str">
        <f t="shared" si="6"/>
        <v>87Gestión y Análisis de Políticas para el bienestar en los territorios</v>
      </c>
      <c r="E150" s="8" t="s">
        <v>22</v>
      </c>
      <c r="F150" s="8" t="s">
        <v>23</v>
      </c>
      <c r="G150" s="8" t="s">
        <v>34</v>
      </c>
      <c r="H150" s="8" t="s">
        <v>35</v>
      </c>
      <c r="I150" s="8" t="s">
        <v>35</v>
      </c>
      <c r="J150" s="8" t="s">
        <v>27</v>
      </c>
      <c r="K150" s="72" t="s">
        <v>42</v>
      </c>
      <c r="L150" s="82" t="s">
        <v>242</v>
      </c>
      <c r="M150" s="8" t="str">
        <f t="shared" si="5"/>
        <v>87Gestión y Análisis de Políticas para el bienestar en los territoriosBOSAD. MARZO 2025</v>
      </c>
      <c r="N150" s="89">
        <v>23686976</v>
      </c>
      <c r="O150" s="89">
        <v>24452065.3248</v>
      </c>
      <c r="P150" s="96"/>
      <c r="Q150" s="89">
        <v>1</v>
      </c>
      <c r="R150" s="89">
        <v>0</v>
      </c>
      <c r="S150" s="89">
        <v>24452065.3248</v>
      </c>
      <c r="T150" s="96"/>
      <c r="U150" s="89">
        <v>1</v>
      </c>
      <c r="V150" s="89">
        <v>0</v>
      </c>
      <c r="W150" s="89">
        <v>24452065.3248</v>
      </c>
    </row>
    <row r="151" spans="2:23" ht="101.25" hidden="1" customHeight="1">
      <c r="B151" s="75">
        <v>141</v>
      </c>
      <c r="C151" s="82" t="s">
        <v>36</v>
      </c>
      <c r="D151" s="8" t="str">
        <f t="shared" si="6"/>
        <v>141Vigilancia en salud pública</v>
      </c>
      <c r="E151" s="8" t="s">
        <v>22</v>
      </c>
      <c r="F151" s="8" t="s">
        <v>23</v>
      </c>
      <c r="G151" s="8" t="s">
        <v>37</v>
      </c>
      <c r="H151" s="8" t="s">
        <v>38</v>
      </c>
      <c r="I151" s="8" t="s">
        <v>39</v>
      </c>
      <c r="J151" s="8" t="s">
        <v>27</v>
      </c>
      <c r="K151" s="72" t="s">
        <v>42</v>
      </c>
      <c r="L151" s="82" t="s">
        <v>242</v>
      </c>
      <c r="M151" s="8" t="str">
        <f t="shared" si="5"/>
        <v>141Vigilancia en salud públicaBOSAD. MARZO 2025</v>
      </c>
      <c r="N151" s="89">
        <v>5357344</v>
      </c>
      <c r="O151" s="89">
        <v>5530386.2111999998</v>
      </c>
      <c r="P151" s="96"/>
      <c r="Q151" s="89">
        <v>1</v>
      </c>
      <c r="R151" s="89">
        <v>0</v>
      </c>
      <c r="S151" s="89">
        <v>5530386.2111999998</v>
      </c>
      <c r="T151" s="96">
        <v>0</v>
      </c>
      <c r="U151" s="89">
        <v>1</v>
      </c>
      <c r="V151" s="89">
        <v>0</v>
      </c>
      <c r="W151" s="89">
        <v>5530386.2111999998</v>
      </c>
    </row>
    <row r="152" spans="2:23" ht="101.25" hidden="1" customHeight="1">
      <c r="B152" s="75">
        <v>1</v>
      </c>
      <c r="C152" s="82" t="s">
        <v>43</v>
      </c>
      <c r="D152" s="8" t="str">
        <f t="shared" si="6"/>
        <v>1Gestión de Estrategias y Programas de interés en Salud Pública</v>
      </c>
      <c r="E152" s="8" t="s">
        <v>22</v>
      </c>
      <c r="F152" s="8" t="s">
        <v>23</v>
      </c>
      <c r="G152" s="8" t="s">
        <v>44</v>
      </c>
      <c r="H152" s="8" t="s">
        <v>45</v>
      </c>
      <c r="I152" s="8" t="s">
        <v>46</v>
      </c>
      <c r="J152" s="8" t="s">
        <v>47</v>
      </c>
      <c r="K152" s="82" t="s">
        <v>48</v>
      </c>
      <c r="L152" s="82" t="s">
        <v>242</v>
      </c>
      <c r="M152" s="8" t="str">
        <f t="shared" si="5"/>
        <v>1Gestión de Estrategias y Programas de interés en Salud PúblicaSUBREDD. MARZO 2025</v>
      </c>
      <c r="N152" s="89">
        <v>6181480</v>
      </c>
      <c r="O152" s="89">
        <v>6381141.8039999995</v>
      </c>
      <c r="P152" s="96"/>
      <c r="Q152" s="89">
        <v>1</v>
      </c>
      <c r="R152" s="89">
        <v>0</v>
      </c>
      <c r="S152" s="89">
        <v>6381141.8039999995</v>
      </c>
      <c r="T152" s="96"/>
      <c r="U152" s="89">
        <v>1</v>
      </c>
      <c r="V152" s="89">
        <v>0</v>
      </c>
      <c r="W152" s="89">
        <v>6381141.8039999995</v>
      </c>
    </row>
    <row r="153" spans="2:23" ht="101.25" hidden="1" customHeight="1">
      <c r="B153" s="75">
        <v>2</v>
      </c>
      <c r="C153" s="82" t="s">
        <v>43</v>
      </c>
      <c r="D153" s="8" t="str">
        <f t="shared" si="6"/>
        <v>2Gestión de Estrategias y Programas de interés en Salud Pública</v>
      </c>
      <c r="E153" s="8" t="s">
        <v>22</v>
      </c>
      <c r="F153" s="8" t="s">
        <v>23</v>
      </c>
      <c r="G153" s="8" t="s">
        <v>44</v>
      </c>
      <c r="H153" s="8" t="s">
        <v>49</v>
      </c>
      <c r="I153" s="8" t="s">
        <v>50</v>
      </c>
      <c r="J153" s="8" t="s">
        <v>47</v>
      </c>
      <c r="K153" s="82" t="s">
        <v>48</v>
      </c>
      <c r="L153" s="82" t="s">
        <v>242</v>
      </c>
      <c r="M153" s="8" t="str">
        <f t="shared" si="5"/>
        <v>2Gestión de Estrategias y Programas de interés en Salud PúblicaSUBREDD. MARZO 2025</v>
      </c>
      <c r="N153" s="89">
        <v>3296912</v>
      </c>
      <c r="O153" s="89">
        <v>3403402.2576000001</v>
      </c>
      <c r="P153" s="96"/>
      <c r="Q153" s="89">
        <v>1</v>
      </c>
      <c r="R153" s="89">
        <v>0</v>
      </c>
      <c r="S153" s="89">
        <v>3403402.2576000001</v>
      </c>
      <c r="T153" s="96"/>
      <c r="U153" s="89">
        <v>1</v>
      </c>
      <c r="V153" s="89">
        <v>0</v>
      </c>
      <c r="W153" s="89">
        <v>3403402.2576000001</v>
      </c>
    </row>
    <row r="154" spans="2:23" ht="101.25" hidden="1" customHeight="1">
      <c r="B154" s="75">
        <v>4</v>
      </c>
      <c r="C154" s="82" t="s">
        <v>43</v>
      </c>
      <c r="D154" s="8" t="str">
        <f t="shared" si="6"/>
        <v>4Gestión de Estrategias y Programas de interés en Salud Pública</v>
      </c>
      <c r="E154" s="8" t="s">
        <v>22</v>
      </c>
      <c r="F154" s="8" t="s">
        <v>23</v>
      </c>
      <c r="G154" s="8" t="s">
        <v>44</v>
      </c>
      <c r="H154" s="8" t="s">
        <v>51</v>
      </c>
      <c r="I154" s="8" t="s">
        <v>52</v>
      </c>
      <c r="J154" s="8" t="s">
        <v>47</v>
      </c>
      <c r="K154" s="82" t="s">
        <v>48</v>
      </c>
      <c r="L154" s="82" t="s">
        <v>242</v>
      </c>
      <c r="M154" s="8" t="str">
        <f t="shared" si="5"/>
        <v>4Gestión de Estrategias y Programas de interés en Salud PúblicaSUBREDD. MARZO 2025</v>
      </c>
      <c r="N154" s="89">
        <v>7005616</v>
      </c>
      <c r="O154" s="89">
        <v>7231897.3968000002</v>
      </c>
      <c r="P154" s="96"/>
      <c r="Q154" s="89">
        <v>1</v>
      </c>
      <c r="R154" s="89">
        <v>0</v>
      </c>
      <c r="S154" s="89">
        <v>7231897.3968000002</v>
      </c>
      <c r="T154" s="96"/>
      <c r="U154" s="89">
        <v>1</v>
      </c>
      <c r="V154" s="89">
        <v>0</v>
      </c>
      <c r="W154" s="89">
        <v>7231897.3968000002</v>
      </c>
    </row>
    <row r="155" spans="2:23" ht="101.25" hidden="1" customHeight="1">
      <c r="B155" s="75">
        <v>5</v>
      </c>
      <c r="C155" s="82" t="s">
        <v>43</v>
      </c>
      <c r="D155" s="8" t="str">
        <f t="shared" si="6"/>
        <v>5Gestión de Estrategias y Programas de interés en Salud Pública</v>
      </c>
      <c r="E155" s="8" t="s">
        <v>22</v>
      </c>
      <c r="F155" s="8" t="s">
        <v>23</v>
      </c>
      <c r="G155" s="8" t="s">
        <v>44</v>
      </c>
      <c r="H155" s="8" t="s">
        <v>53</v>
      </c>
      <c r="I155" s="8" t="s">
        <v>54</v>
      </c>
      <c r="J155" s="8" t="s">
        <v>47</v>
      </c>
      <c r="K155" s="82" t="s">
        <v>48</v>
      </c>
      <c r="L155" s="82" t="s">
        <v>242</v>
      </c>
      <c r="M155" s="8" t="str">
        <f t="shared" si="5"/>
        <v>5Gestión de Estrategias y Programas de interés en Salud PúblicaSUBREDD. MARZO 2025</v>
      </c>
      <c r="N155" s="89">
        <v>6181480</v>
      </c>
      <c r="O155" s="89">
        <v>6381141.8039999995</v>
      </c>
      <c r="P155" s="96"/>
      <c r="Q155" s="89">
        <v>2</v>
      </c>
      <c r="R155" s="89">
        <v>0</v>
      </c>
      <c r="S155" s="89">
        <v>12762283.607999999</v>
      </c>
      <c r="T155" s="96"/>
      <c r="U155" s="89">
        <v>2</v>
      </c>
      <c r="V155" s="89">
        <v>0</v>
      </c>
      <c r="W155" s="89">
        <v>12762283.607999999</v>
      </c>
    </row>
    <row r="156" spans="2:23" ht="101.25" hidden="1" customHeight="1">
      <c r="B156" s="75">
        <v>6</v>
      </c>
      <c r="C156" s="82" t="s">
        <v>43</v>
      </c>
      <c r="D156" s="8" t="str">
        <f t="shared" si="6"/>
        <v>6Gestión de Estrategias y Programas de interés en Salud Pública</v>
      </c>
      <c r="E156" s="8" t="s">
        <v>22</v>
      </c>
      <c r="F156" s="8" t="s">
        <v>23</v>
      </c>
      <c r="G156" s="8" t="s">
        <v>44</v>
      </c>
      <c r="H156" s="8" t="s">
        <v>55</v>
      </c>
      <c r="I156" s="8" t="s">
        <v>56</v>
      </c>
      <c r="J156" s="8" t="s">
        <v>47</v>
      </c>
      <c r="K156" s="82" t="s">
        <v>48</v>
      </c>
      <c r="L156" s="82" t="s">
        <v>242</v>
      </c>
      <c r="M156" s="8" t="str">
        <f t="shared" si="5"/>
        <v>6Gestión de Estrategias y Programas de interés en Salud PúblicaSUBREDD. MARZO 2025</v>
      </c>
      <c r="N156" s="89">
        <v>6181480</v>
      </c>
      <c r="O156" s="89">
        <v>6381141.8039999995</v>
      </c>
      <c r="P156" s="96"/>
      <c r="Q156" s="89">
        <v>1</v>
      </c>
      <c r="R156" s="89">
        <v>0</v>
      </c>
      <c r="S156" s="89">
        <v>6381141.8039999995</v>
      </c>
      <c r="T156" s="96"/>
      <c r="U156" s="89">
        <v>1</v>
      </c>
      <c r="V156" s="89">
        <v>0</v>
      </c>
      <c r="W156" s="89">
        <v>6381141.8039999995</v>
      </c>
    </row>
    <row r="157" spans="2:23" ht="101.25" hidden="1" customHeight="1">
      <c r="B157" s="75">
        <v>7</v>
      </c>
      <c r="C157" s="82" t="s">
        <v>43</v>
      </c>
      <c r="D157" s="8" t="str">
        <f t="shared" si="6"/>
        <v>7Gestión de Estrategias y Programas de interés en Salud Pública</v>
      </c>
      <c r="E157" s="8" t="s">
        <v>22</v>
      </c>
      <c r="F157" s="8" t="s">
        <v>23</v>
      </c>
      <c r="G157" s="8" t="s">
        <v>44</v>
      </c>
      <c r="H157" s="8" t="s">
        <v>57</v>
      </c>
      <c r="I157" s="8" t="s">
        <v>58</v>
      </c>
      <c r="J157" s="8" t="s">
        <v>47</v>
      </c>
      <c r="K157" s="82" t="s">
        <v>48</v>
      </c>
      <c r="L157" s="82" t="s">
        <v>242</v>
      </c>
      <c r="M157" s="8" t="str">
        <f t="shared" si="5"/>
        <v>7Gestión de Estrategias y Programas de interés en Salud PúblicaSUBREDD. MARZO 2025</v>
      </c>
      <c r="N157" s="89">
        <v>3296912</v>
      </c>
      <c r="O157" s="89">
        <v>3403402.2576000001</v>
      </c>
      <c r="P157" s="96"/>
      <c r="Q157" s="89">
        <v>3</v>
      </c>
      <c r="R157" s="89">
        <v>0</v>
      </c>
      <c r="S157" s="89">
        <v>10210206.7728</v>
      </c>
      <c r="T157" s="96"/>
      <c r="U157" s="89">
        <v>3</v>
      </c>
      <c r="V157" s="89">
        <v>0</v>
      </c>
      <c r="W157" s="89">
        <v>10210206.7728</v>
      </c>
    </row>
    <row r="158" spans="2:23" ht="101.25" hidden="1" customHeight="1">
      <c r="B158" s="75">
        <v>8</v>
      </c>
      <c r="C158" s="82" t="s">
        <v>43</v>
      </c>
      <c r="D158" s="8" t="str">
        <f t="shared" si="6"/>
        <v>8Gestión de Estrategias y Programas de interés en Salud Pública</v>
      </c>
      <c r="E158" s="8" t="s">
        <v>22</v>
      </c>
      <c r="F158" s="8" t="s">
        <v>23</v>
      </c>
      <c r="G158" s="8" t="s">
        <v>44</v>
      </c>
      <c r="H158" s="8" t="s">
        <v>59</v>
      </c>
      <c r="I158" s="8" t="s">
        <v>60</v>
      </c>
      <c r="J158" s="8" t="s">
        <v>47</v>
      </c>
      <c r="K158" s="82" t="s">
        <v>48</v>
      </c>
      <c r="L158" s="82" t="s">
        <v>242</v>
      </c>
      <c r="M158" s="8" t="str">
        <f t="shared" si="5"/>
        <v>8Gestión de Estrategias y Programas de interés en Salud PúblicaSUBREDD. MARZO 2025</v>
      </c>
      <c r="N158" s="89">
        <v>3296912</v>
      </c>
      <c r="O158" s="89">
        <v>3403402.2576000001</v>
      </c>
      <c r="P158" s="96"/>
      <c r="Q158" s="89">
        <v>1</v>
      </c>
      <c r="R158" s="89">
        <v>0</v>
      </c>
      <c r="S158" s="89">
        <v>3403402.2576000001</v>
      </c>
      <c r="T158" s="96"/>
      <c r="U158" s="89">
        <v>1</v>
      </c>
      <c r="V158" s="89">
        <v>0</v>
      </c>
      <c r="W158" s="89">
        <v>3403402.2576000001</v>
      </c>
    </row>
    <row r="159" spans="2:23" ht="101.25" hidden="1" customHeight="1">
      <c r="B159" s="75">
        <v>10</v>
      </c>
      <c r="C159" s="82" t="s">
        <v>43</v>
      </c>
      <c r="D159" s="8" t="str">
        <f t="shared" si="6"/>
        <v>10Gestión de Estrategias y Programas de interés en Salud Pública</v>
      </c>
      <c r="E159" s="8" t="s">
        <v>22</v>
      </c>
      <c r="F159" s="8" t="s">
        <v>23</v>
      </c>
      <c r="G159" s="8" t="s">
        <v>61</v>
      </c>
      <c r="H159" s="8" t="s">
        <v>62</v>
      </c>
      <c r="I159" s="8" t="s">
        <v>63</v>
      </c>
      <c r="J159" s="8" t="s">
        <v>47</v>
      </c>
      <c r="K159" s="82" t="s">
        <v>48</v>
      </c>
      <c r="L159" s="82" t="s">
        <v>242</v>
      </c>
      <c r="M159" s="8" t="str">
        <f t="shared" si="5"/>
        <v>10Gestión de Estrategias y Programas de interés en Salud PúblicaSUBREDD. MARZO 2025</v>
      </c>
      <c r="N159" s="89">
        <v>6181480</v>
      </c>
      <c r="O159" s="89">
        <v>6381141.8039999995</v>
      </c>
      <c r="P159" s="96"/>
      <c r="Q159" s="89">
        <v>1</v>
      </c>
      <c r="R159" s="89">
        <v>0</v>
      </c>
      <c r="S159" s="89">
        <v>6381141.8039999995</v>
      </c>
      <c r="T159" s="96"/>
      <c r="U159" s="89">
        <v>1</v>
      </c>
      <c r="V159" s="89">
        <v>0</v>
      </c>
      <c r="W159" s="89">
        <v>6381141.8039999995</v>
      </c>
    </row>
    <row r="160" spans="2:23" ht="101.25" hidden="1" customHeight="1">
      <c r="B160" s="75">
        <v>11</v>
      </c>
      <c r="C160" s="82" t="s">
        <v>43</v>
      </c>
      <c r="D160" s="8" t="str">
        <f t="shared" si="6"/>
        <v>11Gestión de Estrategias y Programas de interés en Salud Pública</v>
      </c>
      <c r="E160" s="8" t="s">
        <v>22</v>
      </c>
      <c r="F160" s="8" t="s">
        <v>23</v>
      </c>
      <c r="G160" s="8" t="s">
        <v>61</v>
      </c>
      <c r="H160" s="8" t="s">
        <v>64</v>
      </c>
      <c r="I160" s="8">
        <v>0</v>
      </c>
      <c r="J160" s="8" t="s">
        <v>47</v>
      </c>
      <c r="K160" s="82" t="s">
        <v>48</v>
      </c>
      <c r="L160" s="82" t="s">
        <v>242</v>
      </c>
      <c r="M160" s="8" t="str">
        <f t="shared" si="5"/>
        <v>11Gestión de Estrategias y Programas de interés en Salud PúblicaSUBREDD. MARZO 2025</v>
      </c>
      <c r="N160" s="89">
        <v>20192712</v>
      </c>
      <c r="O160" s="89">
        <v>20844936.597600002</v>
      </c>
      <c r="P160" s="96"/>
      <c r="Q160" s="89">
        <v>1</v>
      </c>
      <c r="R160" s="89">
        <v>0</v>
      </c>
      <c r="S160" s="89">
        <v>20844936.597600002</v>
      </c>
      <c r="T160" s="96"/>
      <c r="U160" s="89">
        <v>1</v>
      </c>
      <c r="V160" s="89">
        <v>0</v>
      </c>
      <c r="W160" s="89">
        <v>20844936.597600002</v>
      </c>
    </row>
    <row r="161" spans="2:23" ht="101.25" hidden="1" customHeight="1">
      <c r="B161" s="75">
        <v>12</v>
      </c>
      <c r="C161" s="82" t="s">
        <v>43</v>
      </c>
      <c r="D161" s="8" t="str">
        <f t="shared" si="6"/>
        <v>12Gestión de Estrategias y Programas de interés en Salud Pública</v>
      </c>
      <c r="E161" s="8" t="s">
        <v>22</v>
      </c>
      <c r="F161" s="8" t="s">
        <v>23</v>
      </c>
      <c r="G161" s="8" t="s">
        <v>61</v>
      </c>
      <c r="H161" s="8" t="s">
        <v>65</v>
      </c>
      <c r="I161" s="8" t="s">
        <v>66</v>
      </c>
      <c r="J161" s="8" t="s">
        <v>47</v>
      </c>
      <c r="K161" s="82" t="s">
        <v>48</v>
      </c>
      <c r="L161" s="82" t="s">
        <v>242</v>
      </c>
      <c r="M161" s="8" t="str">
        <f t="shared" si="5"/>
        <v>12Gestión de Estrategias y Programas de interés en Salud PúblicaSUBREDD. MARZO 2025</v>
      </c>
      <c r="N161" s="89">
        <v>11950984</v>
      </c>
      <c r="O161" s="89">
        <v>12337000.783199999</v>
      </c>
      <c r="P161" s="96"/>
      <c r="Q161" s="89">
        <v>1</v>
      </c>
      <c r="R161" s="89">
        <v>0</v>
      </c>
      <c r="S161" s="89">
        <v>12337000.783199999</v>
      </c>
      <c r="T161" s="96"/>
      <c r="U161" s="89">
        <v>1</v>
      </c>
      <c r="V161" s="89">
        <v>0</v>
      </c>
      <c r="W161" s="89">
        <v>12337000.783199999</v>
      </c>
    </row>
    <row r="162" spans="2:23" ht="101.25" hidden="1" customHeight="1">
      <c r="B162" s="75">
        <v>13</v>
      </c>
      <c r="C162" s="82" t="s">
        <v>43</v>
      </c>
      <c r="D162" s="8" t="str">
        <f t="shared" si="6"/>
        <v>13Gestión de Estrategias y Programas de interés en Salud Pública</v>
      </c>
      <c r="E162" s="8" t="s">
        <v>22</v>
      </c>
      <c r="F162" s="8" t="s">
        <v>23</v>
      </c>
      <c r="G162" s="8" t="s">
        <v>61</v>
      </c>
      <c r="H162" s="8" t="s">
        <v>67</v>
      </c>
      <c r="I162" s="8" t="s">
        <v>68</v>
      </c>
      <c r="J162" s="8" t="s">
        <v>47</v>
      </c>
      <c r="K162" s="82" t="s">
        <v>48</v>
      </c>
      <c r="L162" s="82" t="s">
        <v>242</v>
      </c>
      <c r="M162" s="8" t="str">
        <f t="shared" si="5"/>
        <v>13Gestión de Estrategias y Programas de interés en Salud PúblicaSUBREDD. MARZO 2025</v>
      </c>
      <c r="N162" s="89">
        <v>6181480</v>
      </c>
      <c r="O162" s="89">
        <v>6381141.8039999995</v>
      </c>
      <c r="P162" s="96"/>
      <c r="Q162" s="89">
        <v>1</v>
      </c>
      <c r="R162" s="89">
        <v>0</v>
      </c>
      <c r="S162" s="89">
        <v>6381141.8039999995</v>
      </c>
      <c r="T162" s="96"/>
      <c r="U162" s="89">
        <v>0.1358695652173913</v>
      </c>
      <c r="V162" s="89">
        <v>0</v>
      </c>
      <c r="W162" s="89">
        <v>867002.96249999991</v>
      </c>
    </row>
    <row r="163" spans="2:23" ht="101.25" hidden="1" customHeight="1">
      <c r="B163" s="75">
        <v>16</v>
      </c>
      <c r="C163" s="82" t="s">
        <v>69</v>
      </c>
      <c r="D163" s="8" t="str">
        <f t="shared" si="6"/>
        <v>16Entorno Cuidador Institucional “Bienestar en nuestro entorno institucional”</v>
      </c>
      <c r="E163" s="8" t="s">
        <v>22</v>
      </c>
      <c r="F163" s="8" t="s">
        <v>23</v>
      </c>
      <c r="G163" s="8" t="s">
        <v>70</v>
      </c>
      <c r="H163" s="8" t="s">
        <v>71</v>
      </c>
      <c r="I163" s="8" t="s">
        <v>72</v>
      </c>
      <c r="J163" s="8" t="s">
        <v>47</v>
      </c>
      <c r="K163" s="82" t="s">
        <v>48</v>
      </c>
      <c r="L163" s="82" t="s">
        <v>242</v>
      </c>
      <c r="M163" s="8" t="str">
        <f t="shared" si="5"/>
        <v>16Entorno Cuidador Institucional “Bienestar en nuestro entorno institucional”SUBREDD. MARZO 2025</v>
      </c>
      <c r="N163" s="89">
        <v>228127</v>
      </c>
      <c r="O163" s="89">
        <v>235495.50210000001</v>
      </c>
      <c r="P163" s="96"/>
      <c r="Q163" s="89">
        <v>56</v>
      </c>
      <c r="R163" s="89">
        <v>0</v>
      </c>
      <c r="S163" s="89">
        <v>13187748.117600001</v>
      </c>
      <c r="T163" s="96"/>
      <c r="U163" s="89">
        <v>56</v>
      </c>
      <c r="V163" s="89">
        <v>0</v>
      </c>
      <c r="W163" s="89">
        <v>13187748.117600001</v>
      </c>
    </row>
    <row r="164" spans="2:23" ht="101.25" hidden="1" customHeight="1">
      <c r="B164" s="75">
        <v>17</v>
      </c>
      <c r="C164" s="82" t="s">
        <v>69</v>
      </c>
      <c r="D164" s="8" t="str">
        <f t="shared" si="6"/>
        <v>17Entorno Cuidador Institucional “Bienestar en nuestro entorno institucional”</v>
      </c>
      <c r="E164" s="8" t="s">
        <v>22</v>
      </c>
      <c r="F164" s="8" t="s">
        <v>23</v>
      </c>
      <c r="G164" s="8" t="s">
        <v>70</v>
      </c>
      <c r="H164" s="8" t="s">
        <v>73</v>
      </c>
      <c r="I164" s="8" t="s">
        <v>72</v>
      </c>
      <c r="J164" s="8" t="s">
        <v>47</v>
      </c>
      <c r="K164" s="82" t="s">
        <v>48</v>
      </c>
      <c r="L164" s="82" t="s">
        <v>242</v>
      </c>
      <c r="M164" s="8" t="str">
        <f t="shared" si="5"/>
        <v>17Entorno Cuidador Institucional “Bienestar en nuestro entorno institucional”SUBREDD. MARZO 2025</v>
      </c>
      <c r="N164" s="89">
        <v>172937</v>
      </c>
      <c r="O164" s="89">
        <v>178522.8651</v>
      </c>
      <c r="P164" s="96"/>
      <c r="Q164" s="89">
        <v>224</v>
      </c>
      <c r="R164" s="89">
        <v>0</v>
      </c>
      <c r="S164" s="89">
        <v>39989121.782399997</v>
      </c>
      <c r="T164" s="96"/>
      <c r="U164" s="89">
        <v>224</v>
      </c>
      <c r="V164" s="89">
        <v>0</v>
      </c>
      <c r="W164" s="89">
        <v>39989121.782399997</v>
      </c>
    </row>
    <row r="165" spans="2:23" ht="101.25" hidden="1" customHeight="1">
      <c r="B165" s="75">
        <v>19</v>
      </c>
      <c r="C165" s="82" t="s">
        <v>69</v>
      </c>
      <c r="D165" s="8" t="str">
        <f t="shared" si="6"/>
        <v>19Entorno Cuidador Institucional “Bienestar en nuestro entorno institucional”</v>
      </c>
      <c r="E165" s="8" t="s">
        <v>22</v>
      </c>
      <c r="F165" s="8" t="s">
        <v>23</v>
      </c>
      <c r="G165" s="8" t="s">
        <v>70</v>
      </c>
      <c r="H165" s="8" t="s">
        <v>74</v>
      </c>
      <c r="I165" s="8" t="s">
        <v>75</v>
      </c>
      <c r="J165" s="8" t="s">
        <v>47</v>
      </c>
      <c r="K165" s="82" t="s">
        <v>48</v>
      </c>
      <c r="L165" s="82" t="s">
        <v>242</v>
      </c>
      <c r="M165" s="8" t="str">
        <f t="shared" si="5"/>
        <v>19Entorno Cuidador Institucional “Bienestar en nuestro entorno institucional”SUBREDD. MARZO 2025</v>
      </c>
      <c r="N165" s="89">
        <v>7005616</v>
      </c>
      <c r="O165" s="89">
        <v>7231897.3968000002</v>
      </c>
      <c r="P165" s="96"/>
      <c r="Q165" s="89">
        <v>1</v>
      </c>
      <c r="R165" s="89">
        <v>0</v>
      </c>
      <c r="S165" s="89">
        <v>7231897.3968000002</v>
      </c>
      <c r="T165" s="96"/>
      <c r="U165" s="89">
        <v>1</v>
      </c>
      <c r="V165" s="89">
        <v>0</v>
      </c>
      <c r="W165" s="89">
        <v>7231897.3968000002</v>
      </c>
    </row>
    <row r="166" spans="2:23" ht="101.25" hidden="1" customHeight="1">
      <c r="B166" s="75">
        <v>20</v>
      </c>
      <c r="C166" s="82" t="s">
        <v>69</v>
      </c>
      <c r="D166" s="8" t="str">
        <f t="shared" si="6"/>
        <v>20Entorno Cuidador Institucional “Bienestar en nuestro entorno institucional”</v>
      </c>
      <c r="E166" s="8" t="s">
        <v>22</v>
      </c>
      <c r="F166" s="8" t="s">
        <v>23</v>
      </c>
      <c r="G166" s="8" t="s">
        <v>70</v>
      </c>
      <c r="H166" s="8" t="s">
        <v>76</v>
      </c>
      <c r="I166" s="8" t="s">
        <v>72</v>
      </c>
      <c r="J166" s="8" t="s">
        <v>47</v>
      </c>
      <c r="K166" s="82" t="s">
        <v>48</v>
      </c>
      <c r="L166" s="82" t="s">
        <v>242</v>
      </c>
      <c r="M166" s="8" t="str">
        <f t="shared" si="5"/>
        <v>20Entorno Cuidador Institucional “Bienestar en nuestro entorno institucional”SUBREDD. MARZO 2025</v>
      </c>
      <c r="N166" s="89">
        <v>95667</v>
      </c>
      <c r="O166" s="89">
        <v>98757.044099999999</v>
      </c>
      <c r="P166" s="96"/>
      <c r="Q166" s="89">
        <v>112</v>
      </c>
      <c r="R166" s="89">
        <v>0</v>
      </c>
      <c r="S166" s="89">
        <v>11060788.939199999</v>
      </c>
      <c r="T166" s="96"/>
      <c r="U166" s="89">
        <v>112</v>
      </c>
      <c r="V166" s="89">
        <v>0</v>
      </c>
      <c r="W166" s="89">
        <v>11060788.939199999</v>
      </c>
    </row>
    <row r="167" spans="2:23" ht="101.25" hidden="1" customHeight="1">
      <c r="B167" s="75">
        <v>21</v>
      </c>
      <c r="C167" s="82" t="s">
        <v>69</v>
      </c>
      <c r="D167" s="8" t="str">
        <f t="shared" si="6"/>
        <v>21Entorno Cuidador Institucional “Bienestar en nuestro entorno institucional”</v>
      </c>
      <c r="E167" s="8" t="s">
        <v>22</v>
      </c>
      <c r="F167" s="8" t="s">
        <v>23</v>
      </c>
      <c r="G167" s="8" t="s">
        <v>77</v>
      </c>
      <c r="H167" s="8" t="s">
        <v>78</v>
      </c>
      <c r="I167" s="8" t="s">
        <v>75</v>
      </c>
      <c r="J167" s="8" t="s">
        <v>47</v>
      </c>
      <c r="K167" s="82" t="s">
        <v>48</v>
      </c>
      <c r="L167" s="82" t="s">
        <v>242</v>
      </c>
      <c r="M167" s="8" t="str">
        <f t="shared" si="5"/>
        <v>21Entorno Cuidador Institucional “Bienestar en nuestro entorno institucional”SUBREDD. MARZO 2025</v>
      </c>
      <c r="N167" s="89">
        <v>13187096</v>
      </c>
      <c r="O167" s="89">
        <v>13613039.2008</v>
      </c>
      <c r="P167" s="96"/>
      <c r="Q167" s="89">
        <v>1</v>
      </c>
      <c r="R167" s="89">
        <v>0</v>
      </c>
      <c r="S167" s="89">
        <v>13613039.2008</v>
      </c>
      <c r="T167" s="96"/>
      <c r="U167" s="89">
        <v>1</v>
      </c>
      <c r="V167" s="89">
        <v>0</v>
      </c>
      <c r="W167" s="89">
        <v>13613039.2008</v>
      </c>
    </row>
    <row r="168" spans="2:23" ht="101.25" hidden="1" customHeight="1">
      <c r="B168" s="75">
        <v>22</v>
      </c>
      <c r="C168" s="82" t="s">
        <v>69</v>
      </c>
      <c r="D168" s="8" t="str">
        <f t="shared" si="6"/>
        <v>22Entorno Cuidador Institucional “Bienestar en nuestro entorno institucional”</v>
      </c>
      <c r="E168" s="8" t="s">
        <v>22</v>
      </c>
      <c r="F168" s="8" t="s">
        <v>23</v>
      </c>
      <c r="G168" s="8" t="s">
        <v>77</v>
      </c>
      <c r="H168" s="8" t="s">
        <v>79</v>
      </c>
      <c r="I168" s="8" t="s">
        <v>75</v>
      </c>
      <c r="J168" s="8" t="s">
        <v>47</v>
      </c>
      <c r="K168" s="82" t="s">
        <v>48</v>
      </c>
      <c r="L168" s="82" t="s">
        <v>242</v>
      </c>
      <c r="M168" s="8" t="str">
        <f t="shared" si="5"/>
        <v>22Entorno Cuidador Institucional “Bienestar en nuestro entorno institucional”SUBREDD. MARZO 2025</v>
      </c>
      <c r="N168" s="89">
        <v>12362960</v>
      </c>
      <c r="O168" s="89">
        <v>12762283.607999999</v>
      </c>
      <c r="P168" s="96"/>
      <c r="Q168" s="89">
        <v>1</v>
      </c>
      <c r="R168" s="89">
        <v>0</v>
      </c>
      <c r="S168" s="89">
        <v>12762283.607999999</v>
      </c>
      <c r="T168" s="96"/>
      <c r="U168" s="89">
        <v>1</v>
      </c>
      <c r="V168" s="89">
        <v>0</v>
      </c>
      <c r="W168" s="89">
        <v>12762283.607999999</v>
      </c>
    </row>
    <row r="169" spans="2:23" ht="101.25" hidden="1" customHeight="1">
      <c r="B169" s="75">
        <v>23</v>
      </c>
      <c r="C169" s="82" t="s">
        <v>69</v>
      </c>
      <c r="D169" s="8" t="str">
        <f t="shared" si="6"/>
        <v>23Entorno Cuidador Institucional “Bienestar en nuestro entorno institucional”</v>
      </c>
      <c r="E169" s="8" t="s">
        <v>22</v>
      </c>
      <c r="F169" s="8" t="s">
        <v>23</v>
      </c>
      <c r="G169" s="8" t="s">
        <v>77</v>
      </c>
      <c r="H169" s="8" t="s">
        <v>80</v>
      </c>
      <c r="I169" s="8" t="s">
        <v>75</v>
      </c>
      <c r="J169" s="8" t="s">
        <v>47</v>
      </c>
      <c r="K169" s="82" t="s">
        <v>48</v>
      </c>
      <c r="L169" s="82" t="s">
        <v>242</v>
      </c>
      <c r="M169" s="8" t="str">
        <f t="shared" si="5"/>
        <v>23Entorno Cuidador Institucional “Bienestar en nuestro entorno institucional”SUBREDD. MARZO 2025</v>
      </c>
      <c r="N169" s="89">
        <v>6181480</v>
      </c>
      <c r="O169" s="89">
        <v>6381141.8039999995</v>
      </c>
      <c r="P169" s="96"/>
      <c r="Q169" s="89">
        <v>1</v>
      </c>
      <c r="R169" s="89">
        <v>0</v>
      </c>
      <c r="S169" s="89">
        <v>6381141.8039999995</v>
      </c>
      <c r="T169" s="96"/>
      <c r="U169" s="89">
        <v>1</v>
      </c>
      <c r="V169" s="89">
        <v>0</v>
      </c>
      <c r="W169" s="89">
        <v>6381141.8039999995</v>
      </c>
    </row>
    <row r="170" spans="2:23" ht="101.25" hidden="1" customHeight="1">
      <c r="B170" s="75">
        <v>24</v>
      </c>
      <c r="C170" s="82" t="s">
        <v>69</v>
      </c>
      <c r="D170" s="8" t="str">
        <f t="shared" si="6"/>
        <v>24Entorno Cuidador Institucional “Bienestar en nuestro entorno institucional”</v>
      </c>
      <c r="E170" s="8" t="s">
        <v>22</v>
      </c>
      <c r="F170" s="8" t="s">
        <v>23</v>
      </c>
      <c r="G170" s="8" t="s">
        <v>81</v>
      </c>
      <c r="H170" s="8" t="s">
        <v>82</v>
      </c>
      <c r="I170" s="8" t="s">
        <v>75</v>
      </c>
      <c r="J170" s="8" t="s">
        <v>47</v>
      </c>
      <c r="K170" s="82" t="s">
        <v>48</v>
      </c>
      <c r="L170" s="82" t="s">
        <v>242</v>
      </c>
      <c r="M170" s="8" t="str">
        <f t="shared" si="5"/>
        <v>24Entorno Cuidador Institucional “Bienestar en nuestro entorno institucional”SUBREDD. MARZO 2025</v>
      </c>
      <c r="N170" s="89">
        <v>25962216</v>
      </c>
      <c r="O170" s="89">
        <v>26800795.5768</v>
      </c>
      <c r="P170" s="96"/>
      <c r="Q170" s="89">
        <v>1</v>
      </c>
      <c r="R170" s="89">
        <v>0</v>
      </c>
      <c r="S170" s="89">
        <v>26800795.5768</v>
      </c>
      <c r="T170" s="96"/>
      <c r="U170" s="89">
        <v>1</v>
      </c>
      <c r="V170" s="89">
        <v>0</v>
      </c>
      <c r="W170" s="89">
        <v>26800795.5768</v>
      </c>
    </row>
    <row r="171" spans="2:23" ht="101.25" hidden="1" customHeight="1">
      <c r="B171" s="75">
        <v>25</v>
      </c>
      <c r="C171" s="82" t="s">
        <v>83</v>
      </c>
      <c r="D171" s="8" t="str">
        <f t="shared" si="6"/>
        <v>25Entorno cuidador Laboral “Bienestar en nuestro entorno laboral”</v>
      </c>
      <c r="E171" s="8" t="s">
        <v>22</v>
      </c>
      <c r="F171" s="8" t="s">
        <v>23</v>
      </c>
      <c r="G171" s="8" t="s">
        <v>84</v>
      </c>
      <c r="H171" s="8" t="s">
        <v>85</v>
      </c>
      <c r="I171" s="8" t="s">
        <v>86</v>
      </c>
      <c r="J171" s="8" t="s">
        <v>47</v>
      </c>
      <c r="K171" s="82" t="s">
        <v>48</v>
      </c>
      <c r="L171" s="82" t="s">
        <v>242</v>
      </c>
      <c r="M171" s="8" t="str">
        <f t="shared" si="5"/>
        <v>25Entorno cuidador Laboral “Bienestar en nuestro entorno laboral”SUBREDD. MARZO 2025</v>
      </c>
      <c r="N171" s="89">
        <v>39359</v>
      </c>
      <c r="O171" s="89">
        <v>40630.295700000002</v>
      </c>
      <c r="P171" s="96"/>
      <c r="Q171" s="89">
        <v>22</v>
      </c>
      <c r="R171" s="89">
        <v>0</v>
      </c>
      <c r="S171" s="89">
        <v>893866.50540000002</v>
      </c>
      <c r="T171" s="96"/>
      <c r="U171" s="89">
        <v>22</v>
      </c>
      <c r="V171" s="89">
        <v>0</v>
      </c>
      <c r="W171" s="89">
        <v>893866.50540000002</v>
      </c>
    </row>
    <row r="172" spans="2:23" ht="101.25" hidden="1" customHeight="1">
      <c r="B172" s="75">
        <v>26</v>
      </c>
      <c r="C172" s="82" t="s">
        <v>83</v>
      </c>
      <c r="D172" s="8" t="str">
        <f t="shared" si="6"/>
        <v>26Entorno cuidador Laboral “Bienestar en nuestro entorno laboral”</v>
      </c>
      <c r="E172" s="8" t="s">
        <v>22</v>
      </c>
      <c r="F172" s="8" t="s">
        <v>23</v>
      </c>
      <c r="G172" s="8" t="s">
        <v>84</v>
      </c>
      <c r="H172" s="8" t="s">
        <v>87</v>
      </c>
      <c r="I172" s="8" t="s">
        <v>88</v>
      </c>
      <c r="J172" s="8" t="s">
        <v>47</v>
      </c>
      <c r="K172" s="82" t="s">
        <v>48</v>
      </c>
      <c r="L172" s="82" t="s">
        <v>242</v>
      </c>
      <c r="M172" s="8" t="str">
        <f t="shared" si="5"/>
        <v>26Entorno cuidador Laboral “Bienestar en nuestro entorno laboral”SUBREDD. MARZO 2025</v>
      </c>
      <c r="N172" s="89">
        <v>39359</v>
      </c>
      <c r="O172" s="89">
        <v>40630.295700000002</v>
      </c>
      <c r="P172" s="96"/>
      <c r="Q172" s="89">
        <v>514</v>
      </c>
      <c r="R172" s="89">
        <v>0</v>
      </c>
      <c r="S172" s="89">
        <v>20883971.989800002</v>
      </c>
      <c r="T172" s="96"/>
      <c r="U172" s="89">
        <v>514</v>
      </c>
      <c r="V172" s="89">
        <v>0</v>
      </c>
      <c r="W172" s="89">
        <v>20883971.989800002</v>
      </c>
    </row>
    <row r="173" spans="2:23" ht="101.25" hidden="1" customHeight="1">
      <c r="B173" s="75">
        <v>27</v>
      </c>
      <c r="C173" s="82" t="s">
        <v>83</v>
      </c>
      <c r="D173" s="8" t="str">
        <f t="shared" si="6"/>
        <v>27Entorno cuidador Laboral “Bienestar en nuestro entorno laboral”</v>
      </c>
      <c r="E173" s="8" t="s">
        <v>22</v>
      </c>
      <c r="F173" s="8" t="s">
        <v>23</v>
      </c>
      <c r="G173" s="8" t="s">
        <v>84</v>
      </c>
      <c r="H173" s="8" t="s">
        <v>89</v>
      </c>
      <c r="I173" s="8" t="s">
        <v>90</v>
      </c>
      <c r="J173" s="8" t="s">
        <v>47</v>
      </c>
      <c r="K173" s="82" t="s">
        <v>48</v>
      </c>
      <c r="L173" s="82" t="s">
        <v>242</v>
      </c>
      <c r="M173" s="8" t="str">
        <f t="shared" si="5"/>
        <v>27Entorno cuidador Laboral “Bienestar en nuestro entorno laboral”SUBREDD. MARZO 2025</v>
      </c>
      <c r="N173" s="89">
        <v>60195</v>
      </c>
      <c r="O173" s="89">
        <v>62139.298499999997</v>
      </c>
      <c r="P173" s="96"/>
      <c r="Q173" s="89">
        <v>200</v>
      </c>
      <c r="R173" s="89">
        <v>0</v>
      </c>
      <c r="S173" s="89">
        <v>12427859.699999999</v>
      </c>
      <c r="T173" s="96"/>
      <c r="U173" s="89">
        <v>200</v>
      </c>
      <c r="V173" s="89">
        <v>0</v>
      </c>
      <c r="W173" s="89">
        <v>12427859.699999999</v>
      </c>
    </row>
    <row r="174" spans="2:23" ht="101.25" hidden="1" customHeight="1">
      <c r="B174" s="75">
        <v>28</v>
      </c>
      <c r="C174" s="82" t="s">
        <v>83</v>
      </c>
      <c r="D174" s="8" t="str">
        <f t="shared" si="6"/>
        <v>28Entorno cuidador Laboral “Bienestar en nuestro entorno laboral”</v>
      </c>
      <c r="E174" s="8" t="s">
        <v>22</v>
      </c>
      <c r="F174" s="8" t="s">
        <v>23</v>
      </c>
      <c r="G174" s="8" t="s">
        <v>84</v>
      </c>
      <c r="H174" s="8" t="s">
        <v>91</v>
      </c>
      <c r="I174" s="8" t="s">
        <v>92</v>
      </c>
      <c r="J174" s="8" t="s">
        <v>47</v>
      </c>
      <c r="K174" s="82" t="s">
        <v>48</v>
      </c>
      <c r="L174" s="82" t="s">
        <v>242</v>
      </c>
      <c r="M174" s="8" t="str">
        <f t="shared" si="5"/>
        <v>28Entorno cuidador Laboral “Bienestar en nuestro entorno laboral”SUBREDD. MARZO 2025</v>
      </c>
      <c r="N174" s="89">
        <v>78715</v>
      </c>
      <c r="O174" s="89">
        <v>81257.494500000001</v>
      </c>
      <c r="P174" s="96"/>
      <c r="Q174" s="89">
        <v>163</v>
      </c>
      <c r="R174" s="89">
        <v>0</v>
      </c>
      <c r="S174" s="89">
        <v>13244971.603499999</v>
      </c>
      <c r="T174" s="96"/>
      <c r="U174" s="89">
        <v>163</v>
      </c>
      <c r="V174" s="89">
        <v>0</v>
      </c>
      <c r="W174" s="89">
        <v>13244971.603499999</v>
      </c>
    </row>
    <row r="175" spans="2:23" ht="101.25" hidden="1" customHeight="1">
      <c r="B175" s="75">
        <v>29</v>
      </c>
      <c r="C175" s="82" t="s">
        <v>83</v>
      </c>
      <c r="D175" s="8" t="str">
        <f t="shared" si="6"/>
        <v>29Entorno cuidador Laboral “Bienestar en nuestro entorno laboral”</v>
      </c>
      <c r="E175" s="8" t="s">
        <v>22</v>
      </c>
      <c r="F175" s="8" t="s">
        <v>23</v>
      </c>
      <c r="G175" s="8" t="s">
        <v>84</v>
      </c>
      <c r="H175" s="8" t="s">
        <v>93</v>
      </c>
      <c r="I175" s="8" t="s">
        <v>94</v>
      </c>
      <c r="J175" s="8" t="s">
        <v>47</v>
      </c>
      <c r="K175" s="82" t="s">
        <v>48</v>
      </c>
      <c r="L175" s="82" t="s">
        <v>242</v>
      </c>
      <c r="M175" s="8" t="str">
        <f t="shared" si="5"/>
        <v>29Entorno cuidador Laboral “Bienestar en nuestro entorno laboral”SUBREDD. MARZO 2025</v>
      </c>
      <c r="N175" s="89">
        <v>39359</v>
      </c>
      <c r="O175" s="89">
        <v>40630.295700000002</v>
      </c>
      <c r="P175" s="96"/>
      <c r="Q175" s="89">
        <v>80</v>
      </c>
      <c r="R175" s="89">
        <v>0</v>
      </c>
      <c r="S175" s="89">
        <v>3250423.6560000004</v>
      </c>
      <c r="T175" s="96"/>
      <c r="U175" s="89">
        <v>72</v>
      </c>
      <c r="V175" s="89">
        <v>0</v>
      </c>
      <c r="W175" s="89">
        <v>2925381.2904000003</v>
      </c>
    </row>
    <row r="176" spans="2:23" ht="101.25" hidden="1" customHeight="1">
      <c r="B176" s="75">
        <v>30</v>
      </c>
      <c r="C176" s="82" t="s">
        <v>83</v>
      </c>
      <c r="D176" s="8" t="str">
        <f t="shared" si="6"/>
        <v>30Entorno cuidador Laboral “Bienestar en nuestro entorno laboral”</v>
      </c>
      <c r="E176" s="8" t="s">
        <v>22</v>
      </c>
      <c r="F176" s="8" t="s">
        <v>23</v>
      </c>
      <c r="G176" s="8" t="s">
        <v>84</v>
      </c>
      <c r="H176" s="8" t="s">
        <v>95</v>
      </c>
      <c r="I176" s="8" t="s">
        <v>96</v>
      </c>
      <c r="J176" s="8" t="s">
        <v>47</v>
      </c>
      <c r="K176" s="82" t="s">
        <v>48</v>
      </c>
      <c r="L176" s="82" t="s">
        <v>242</v>
      </c>
      <c r="M176" s="8" t="str">
        <f t="shared" si="5"/>
        <v>30Entorno cuidador Laboral “Bienestar en nuestro entorno laboral”SUBREDD. MARZO 2025</v>
      </c>
      <c r="N176" s="89">
        <v>630428</v>
      </c>
      <c r="O176" s="89">
        <v>650790.82440000004</v>
      </c>
      <c r="P176" s="96"/>
      <c r="Q176" s="89">
        <v>3</v>
      </c>
      <c r="R176" s="89">
        <v>0</v>
      </c>
      <c r="S176" s="89">
        <v>1952372.4732000001</v>
      </c>
      <c r="T176" s="96"/>
      <c r="U176" s="89">
        <v>3</v>
      </c>
      <c r="V176" s="89">
        <v>0</v>
      </c>
      <c r="W176" s="89">
        <v>1952372.4732000001</v>
      </c>
    </row>
    <row r="177" spans="2:23" ht="101.25" hidden="1" customHeight="1">
      <c r="B177" s="75">
        <v>32</v>
      </c>
      <c r="C177" s="82" t="s">
        <v>83</v>
      </c>
      <c r="D177" s="8" t="str">
        <f t="shared" si="6"/>
        <v>32Entorno cuidador Laboral “Bienestar en nuestro entorno laboral”</v>
      </c>
      <c r="E177" s="8" t="s">
        <v>22</v>
      </c>
      <c r="F177" s="8" t="s">
        <v>23</v>
      </c>
      <c r="G177" s="8" t="s">
        <v>84</v>
      </c>
      <c r="H177" s="8" t="s">
        <v>97</v>
      </c>
      <c r="I177" s="8" t="s">
        <v>98</v>
      </c>
      <c r="J177" s="8" t="s">
        <v>47</v>
      </c>
      <c r="K177" s="82" t="s">
        <v>48</v>
      </c>
      <c r="L177" s="82" t="s">
        <v>242</v>
      </c>
      <c r="M177" s="8" t="str">
        <f t="shared" si="5"/>
        <v>32Entorno cuidador Laboral “Bienestar en nuestro entorno laboral”SUBREDD. MARZO 2025</v>
      </c>
      <c r="N177" s="89">
        <v>19368944</v>
      </c>
      <c r="O177" s="89">
        <v>19994560.891199999</v>
      </c>
      <c r="P177" s="96"/>
      <c r="Q177" s="89">
        <v>1</v>
      </c>
      <c r="R177" s="89">
        <v>0</v>
      </c>
      <c r="S177" s="89">
        <v>19994560.891199999</v>
      </c>
      <c r="T177" s="96"/>
      <c r="U177" s="89">
        <v>1</v>
      </c>
      <c r="V177" s="89">
        <v>0</v>
      </c>
      <c r="W177" s="89">
        <v>19994560.891199999</v>
      </c>
    </row>
    <row r="178" spans="2:23" ht="101.25" hidden="1" customHeight="1">
      <c r="B178" s="75">
        <v>34</v>
      </c>
      <c r="C178" s="82" t="s">
        <v>83</v>
      </c>
      <c r="D178" s="8" t="str">
        <f t="shared" si="6"/>
        <v>34Entorno cuidador Laboral “Bienestar en nuestro entorno laboral”</v>
      </c>
      <c r="E178" s="8" t="s">
        <v>22</v>
      </c>
      <c r="F178" s="8" t="s">
        <v>23</v>
      </c>
      <c r="G178" s="8" t="s">
        <v>84</v>
      </c>
      <c r="H178" s="8" t="s">
        <v>99</v>
      </c>
      <c r="I178" s="8" t="s">
        <v>100</v>
      </c>
      <c r="J178" s="8" t="s">
        <v>47</v>
      </c>
      <c r="K178" s="82" t="s">
        <v>48</v>
      </c>
      <c r="L178" s="82" t="s">
        <v>242</v>
      </c>
      <c r="M178" s="8" t="str">
        <f t="shared" si="5"/>
        <v>34Entorno cuidador Laboral “Bienestar en nuestro entorno laboral”SUBREDD. MARZO 2025</v>
      </c>
      <c r="N178" s="89">
        <v>31731720</v>
      </c>
      <c r="O178" s="89">
        <v>32756654.556000002</v>
      </c>
      <c r="P178" s="96"/>
      <c r="Q178" s="89">
        <v>1</v>
      </c>
      <c r="R178" s="89">
        <v>0</v>
      </c>
      <c r="S178" s="89">
        <v>32756654.556000002</v>
      </c>
      <c r="T178" s="96"/>
      <c r="U178" s="89">
        <v>1</v>
      </c>
      <c r="V178" s="89">
        <v>0</v>
      </c>
      <c r="W178" s="89">
        <v>32756654.556000002</v>
      </c>
    </row>
    <row r="179" spans="2:23" ht="101.25" hidden="1" customHeight="1">
      <c r="B179" s="75">
        <v>36</v>
      </c>
      <c r="C179" s="82" t="s">
        <v>83</v>
      </c>
      <c r="D179" s="8" t="str">
        <f t="shared" si="6"/>
        <v>36Entorno cuidador Laboral “Bienestar en nuestro entorno laboral”</v>
      </c>
      <c r="E179" s="8" t="s">
        <v>22</v>
      </c>
      <c r="F179" s="8" t="s">
        <v>23</v>
      </c>
      <c r="G179" s="8" t="s">
        <v>101</v>
      </c>
      <c r="H179" s="8" t="s">
        <v>102</v>
      </c>
      <c r="I179" s="8" t="s">
        <v>103</v>
      </c>
      <c r="J179" s="8" t="s">
        <v>47</v>
      </c>
      <c r="K179" s="82" t="s">
        <v>48</v>
      </c>
      <c r="L179" s="82" t="s">
        <v>242</v>
      </c>
      <c r="M179" s="8" t="str">
        <f t="shared" si="5"/>
        <v>36Entorno cuidador Laboral “Bienestar en nuestro entorno laboral”SUBREDD. MARZO 2025</v>
      </c>
      <c r="N179" s="89">
        <v>39359</v>
      </c>
      <c r="O179" s="89">
        <v>40630.295700000002</v>
      </c>
      <c r="P179" s="96"/>
      <c r="Q179" s="89">
        <v>334</v>
      </c>
      <c r="R179" s="89">
        <v>0</v>
      </c>
      <c r="S179" s="89">
        <v>13570518.763800001</v>
      </c>
      <c r="T179" s="96"/>
      <c r="U179" s="89">
        <v>334</v>
      </c>
      <c r="V179" s="89">
        <v>0</v>
      </c>
      <c r="W179" s="89">
        <v>13570518.763800001</v>
      </c>
    </row>
    <row r="180" spans="2:23" ht="101.25" hidden="1" customHeight="1">
      <c r="B180" s="75">
        <v>37</v>
      </c>
      <c r="C180" s="82" t="s">
        <v>83</v>
      </c>
      <c r="D180" s="8" t="str">
        <f t="shared" si="6"/>
        <v>37Entorno cuidador Laboral “Bienestar en nuestro entorno laboral”</v>
      </c>
      <c r="E180" s="8" t="s">
        <v>22</v>
      </c>
      <c r="F180" s="8" t="s">
        <v>23</v>
      </c>
      <c r="G180" s="8" t="s">
        <v>101</v>
      </c>
      <c r="H180" s="8" t="s">
        <v>104</v>
      </c>
      <c r="I180" s="8">
        <v>0</v>
      </c>
      <c r="J180" s="8" t="s">
        <v>47</v>
      </c>
      <c r="K180" s="82" t="s">
        <v>48</v>
      </c>
      <c r="L180" s="82" t="s">
        <v>242</v>
      </c>
      <c r="M180" s="8" t="str">
        <f t="shared" si="5"/>
        <v>37Entorno cuidador Laboral “Bienestar en nuestro entorno laboral”SUBREDD. MARZO 2025</v>
      </c>
      <c r="N180" s="89">
        <v>60195</v>
      </c>
      <c r="O180" s="89">
        <v>62139.298499999997</v>
      </c>
      <c r="P180" s="96"/>
      <c r="Q180" s="89">
        <v>1132</v>
      </c>
      <c r="R180" s="89">
        <v>0</v>
      </c>
      <c r="S180" s="89">
        <v>70341685.901999995</v>
      </c>
      <c r="T180" s="96"/>
      <c r="U180" s="89">
        <v>1132</v>
      </c>
      <c r="V180" s="89">
        <v>0</v>
      </c>
      <c r="W180" s="89">
        <v>70341685.901999995</v>
      </c>
    </row>
    <row r="181" spans="2:23" ht="101.25" hidden="1" customHeight="1">
      <c r="B181" s="75">
        <v>38</v>
      </c>
      <c r="C181" s="82" t="s">
        <v>83</v>
      </c>
      <c r="D181" s="8" t="str">
        <f t="shared" si="6"/>
        <v>38Entorno cuidador Laboral “Bienestar en nuestro entorno laboral”</v>
      </c>
      <c r="E181" s="8" t="s">
        <v>22</v>
      </c>
      <c r="F181" s="8" t="s">
        <v>23</v>
      </c>
      <c r="G181" s="8" t="s">
        <v>101</v>
      </c>
      <c r="H181" s="8" t="s">
        <v>105</v>
      </c>
      <c r="I181" s="8" t="s">
        <v>106</v>
      </c>
      <c r="J181" s="8" t="s">
        <v>47</v>
      </c>
      <c r="K181" s="82" t="s">
        <v>48</v>
      </c>
      <c r="L181" s="82" t="s">
        <v>242</v>
      </c>
      <c r="M181" s="8" t="str">
        <f t="shared" si="5"/>
        <v>38Entorno cuidador Laboral “Bienestar en nuestro entorno laboral”SUBREDD. MARZO 2025</v>
      </c>
      <c r="N181" s="89">
        <v>240780</v>
      </c>
      <c r="O181" s="89">
        <v>248557.19399999999</v>
      </c>
      <c r="P181" s="96"/>
      <c r="Q181" s="89">
        <v>3</v>
      </c>
      <c r="R181" s="89">
        <v>0</v>
      </c>
      <c r="S181" s="89">
        <v>745671.58199999994</v>
      </c>
      <c r="T181" s="96"/>
      <c r="U181" s="89">
        <v>3</v>
      </c>
      <c r="V181" s="89">
        <v>0</v>
      </c>
      <c r="W181" s="89">
        <v>745671.58199999994</v>
      </c>
    </row>
    <row r="182" spans="2:23" ht="101.25" hidden="1" customHeight="1">
      <c r="B182" s="75">
        <v>39</v>
      </c>
      <c r="C182" s="82" t="s">
        <v>83</v>
      </c>
      <c r="D182" s="8" t="str">
        <f t="shared" si="6"/>
        <v>39Entorno cuidador Laboral “Bienestar en nuestro entorno laboral”</v>
      </c>
      <c r="E182" s="8" t="s">
        <v>22</v>
      </c>
      <c r="F182" s="8" t="s">
        <v>23</v>
      </c>
      <c r="G182" s="8" t="s">
        <v>101</v>
      </c>
      <c r="H182" s="8" t="s">
        <v>107</v>
      </c>
      <c r="I182" s="8" t="s">
        <v>108</v>
      </c>
      <c r="J182" s="8" t="s">
        <v>47</v>
      </c>
      <c r="K182" s="82" t="s">
        <v>48</v>
      </c>
      <c r="L182" s="82" t="s">
        <v>242</v>
      </c>
      <c r="M182" s="8" t="str">
        <f t="shared" si="5"/>
        <v>39Entorno cuidador Laboral “Bienestar en nuestro entorno laboral”SUBREDD. MARZO 2025</v>
      </c>
      <c r="N182" s="89">
        <v>78719</v>
      </c>
      <c r="O182" s="89">
        <v>81261.623699999996</v>
      </c>
      <c r="P182" s="96"/>
      <c r="Q182" s="89">
        <v>3</v>
      </c>
      <c r="R182" s="89">
        <v>0</v>
      </c>
      <c r="S182" s="89">
        <v>243784.87109999999</v>
      </c>
      <c r="T182" s="96"/>
      <c r="U182" s="89">
        <v>3</v>
      </c>
      <c r="V182" s="89">
        <v>0</v>
      </c>
      <c r="W182" s="89">
        <v>243784.87109999999</v>
      </c>
    </row>
    <row r="183" spans="2:23" ht="101.25" hidden="1" customHeight="1">
      <c r="B183" s="75">
        <v>41</v>
      </c>
      <c r="C183" s="82" t="s">
        <v>109</v>
      </c>
      <c r="D183" s="8" t="str">
        <f t="shared" si="6"/>
        <v>41Entorno cuidador comunitaria “Bienestar con nuestras comunidades”</v>
      </c>
      <c r="E183" s="8" t="s">
        <v>22</v>
      </c>
      <c r="F183" s="8" t="s">
        <v>23</v>
      </c>
      <c r="G183" s="8" t="s">
        <v>110</v>
      </c>
      <c r="H183" s="8" t="s">
        <v>111</v>
      </c>
      <c r="I183" s="8" t="s">
        <v>112</v>
      </c>
      <c r="J183" s="8" t="s">
        <v>47</v>
      </c>
      <c r="K183" s="82" t="s">
        <v>48</v>
      </c>
      <c r="L183" s="82" t="s">
        <v>242</v>
      </c>
      <c r="M183" s="8" t="str">
        <f t="shared" si="5"/>
        <v>41Entorno cuidador comunitaria “Bienestar con nuestras comunidades”SUBREDD. MARZO 2025</v>
      </c>
      <c r="N183" s="89">
        <v>21429376</v>
      </c>
      <c r="O183" s="89">
        <v>22121544.844799999</v>
      </c>
      <c r="P183" s="96"/>
      <c r="Q183" s="89">
        <v>1</v>
      </c>
      <c r="R183" s="89">
        <v>0</v>
      </c>
      <c r="S183" s="89">
        <v>22121544.844799999</v>
      </c>
      <c r="T183" s="96"/>
      <c r="U183" s="89">
        <v>1</v>
      </c>
      <c r="V183" s="89">
        <v>0</v>
      </c>
      <c r="W183" s="89">
        <v>22121544.844799999</v>
      </c>
    </row>
    <row r="184" spans="2:23" ht="101.25" hidden="1" customHeight="1">
      <c r="B184" s="75">
        <v>42</v>
      </c>
      <c r="C184" s="82" t="s">
        <v>109</v>
      </c>
      <c r="D184" s="8" t="str">
        <f t="shared" si="6"/>
        <v>42Entorno cuidador comunitaria “Bienestar con nuestras comunidades”</v>
      </c>
      <c r="E184" s="8" t="s">
        <v>22</v>
      </c>
      <c r="F184" s="8" t="s">
        <v>23</v>
      </c>
      <c r="G184" s="8" t="s">
        <v>110</v>
      </c>
      <c r="H184" s="8" t="s">
        <v>113</v>
      </c>
      <c r="I184" s="8" t="s">
        <v>114</v>
      </c>
      <c r="J184" s="8" t="s">
        <v>47</v>
      </c>
      <c r="K184" s="82" t="s">
        <v>48</v>
      </c>
      <c r="L184" s="82" t="s">
        <v>242</v>
      </c>
      <c r="M184" s="8" t="str">
        <f t="shared" si="5"/>
        <v>42Entorno cuidador comunitaria “Bienestar con nuestras comunidades”SUBREDD. MARZO 2025</v>
      </c>
      <c r="N184" s="89">
        <v>154537</v>
      </c>
      <c r="O184" s="89">
        <v>159528.54509999999</v>
      </c>
      <c r="P184" s="96"/>
      <c r="Q184" s="89">
        <v>1152</v>
      </c>
      <c r="R184" s="89">
        <v>0</v>
      </c>
      <c r="S184" s="89">
        <v>183776883.95519999</v>
      </c>
      <c r="T184" s="96"/>
      <c r="U184" s="89">
        <v>804</v>
      </c>
      <c r="V184" s="89">
        <v>0</v>
      </c>
      <c r="W184" s="89">
        <v>128260950.2604</v>
      </c>
    </row>
    <row r="185" spans="2:23" ht="101.25" hidden="1" customHeight="1">
      <c r="B185" s="75">
        <v>43</v>
      </c>
      <c r="C185" s="82" t="s">
        <v>109</v>
      </c>
      <c r="D185" s="8" t="str">
        <f t="shared" si="6"/>
        <v>43Entorno cuidador comunitaria “Bienestar con nuestras comunidades”</v>
      </c>
      <c r="E185" s="8" t="s">
        <v>22</v>
      </c>
      <c r="F185" s="8" t="s">
        <v>23</v>
      </c>
      <c r="G185" s="8" t="s">
        <v>110</v>
      </c>
      <c r="H185" s="8" t="s">
        <v>115</v>
      </c>
      <c r="I185" s="8" t="s">
        <v>112</v>
      </c>
      <c r="J185" s="8" t="s">
        <v>47</v>
      </c>
      <c r="K185" s="82" t="s">
        <v>48</v>
      </c>
      <c r="L185" s="82" t="s">
        <v>242</v>
      </c>
      <c r="M185" s="8" t="str">
        <f t="shared" si="5"/>
        <v>43Entorno cuidador comunitaria “Bienestar con nuestras comunidades”SUBREDD. MARZO 2025</v>
      </c>
      <c r="N185" s="89">
        <v>230366896</v>
      </c>
      <c r="O185" s="89">
        <v>237807746.74079999</v>
      </c>
      <c r="P185" s="96"/>
      <c r="Q185" s="89">
        <v>1</v>
      </c>
      <c r="R185" s="89">
        <v>0</v>
      </c>
      <c r="S185" s="89">
        <v>237807746.74079999</v>
      </c>
      <c r="T185" s="96"/>
      <c r="U185" s="89">
        <v>0.94097585100000003</v>
      </c>
      <c r="V185" s="89">
        <v>0</v>
      </c>
      <c r="W185" s="89">
        <v>223771346.86381677</v>
      </c>
    </row>
    <row r="186" spans="2:23" ht="101.25" hidden="1" customHeight="1">
      <c r="B186" s="75">
        <v>175</v>
      </c>
      <c r="C186" s="82" t="s">
        <v>109</v>
      </c>
      <c r="D186" s="8" t="str">
        <f t="shared" si="6"/>
        <v>175Entorno cuidador comunitaria “Bienestar con nuestras comunidades”</v>
      </c>
      <c r="E186" s="8" t="s">
        <v>22</v>
      </c>
      <c r="F186" s="8" t="s">
        <v>23</v>
      </c>
      <c r="G186" s="8" t="s">
        <v>110</v>
      </c>
      <c r="H186" s="8" t="s">
        <v>116</v>
      </c>
      <c r="I186" s="8" t="s">
        <v>114</v>
      </c>
      <c r="J186" s="8" t="s">
        <v>117</v>
      </c>
      <c r="K186" s="82" t="s">
        <v>48</v>
      </c>
      <c r="L186" s="82" t="s">
        <v>242</v>
      </c>
      <c r="M186" s="8" t="str">
        <f t="shared" si="5"/>
        <v>175Entorno cuidador comunitaria “Bienestar con nuestras comunidades”SUBREDD. MARZO 2025</v>
      </c>
      <c r="N186" s="89">
        <v>761562</v>
      </c>
      <c r="O186" s="89">
        <v>786160.45259999996</v>
      </c>
      <c r="P186" s="96"/>
      <c r="Q186" s="89">
        <v>0</v>
      </c>
      <c r="R186" s="89">
        <v>0</v>
      </c>
      <c r="S186" s="89">
        <v>0</v>
      </c>
      <c r="T186" s="96"/>
      <c r="U186" s="89"/>
      <c r="V186" s="89">
        <v>0</v>
      </c>
      <c r="W186" s="89">
        <v>0</v>
      </c>
    </row>
    <row r="187" spans="2:23" ht="101.25" hidden="1" customHeight="1">
      <c r="B187" s="75">
        <v>176</v>
      </c>
      <c r="C187" s="82" t="s">
        <v>109</v>
      </c>
      <c r="D187" s="8" t="str">
        <f t="shared" si="6"/>
        <v>176Entorno cuidador comunitaria “Bienestar con nuestras comunidades”</v>
      </c>
      <c r="E187" s="8" t="s">
        <v>22</v>
      </c>
      <c r="F187" s="8" t="s">
        <v>23</v>
      </c>
      <c r="G187" s="8" t="s">
        <v>110</v>
      </c>
      <c r="H187" s="8" t="s">
        <v>118</v>
      </c>
      <c r="I187" s="8" t="s">
        <v>114</v>
      </c>
      <c r="J187" s="8" t="s">
        <v>117</v>
      </c>
      <c r="K187" s="82" t="s">
        <v>48</v>
      </c>
      <c r="L187" s="82" t="s">
        <v>242</v>
      </c>
      <c r="M187" s="8" t="str">
        <f t="shared" si="5"/>
        <v>176Entorno cuidador comunitaria “Bienestar con nuestras comunidades”SUBREDD. MARZO 2025</v>
      </c>
      <c r="N187" s="89">
        <v>1676920</v>
      </c>
      <c r="O187" s="89">
        <v>1731084.5160000001</v>
      </c>
      <c r="P187" s="96"/>
      <c r="Q187" s="89">
        <v>0</v>
      </c>
      <c r="R187" s="89">
        <v>0</v>
      </c>
      <c r="S187" s="89">
        <v>0</v>
      </c>
      <c r="T187" s="96"/>
      <c r="U187" s="89"/>
      <c r="V187" s="89">
        <v>0</v>
      </c>
      <c r="W187" s="89">
        <v>0</v>
      </c>
    </row>
    <row r="188" spans="2:23" ht="101.25" hidden="1" customHeight="1">
      <c r="B188" s="75">
        <v>44</v>
      </c>
      <c r="C188" s="82" t="s">
        <v>109</v>
      </c>
      <c r="D188" s="8" t="str">
        <f t="shared" si="6"/>
        <v>44Entorno cuidador comunitaria “Bienestar con nuestras comunidades”</v>
      </c>
      <c r="E188" s="8" t="s">
        <v>22</v>
      </c>
      <c r="F188" s="8" t="s">
        <v>23</v>
      </c>
      <c r="G188" s="8" t="s">
        <v>110</v>
      </c>
      <c r="H188" s="8" t="s">
        <v>119</v>
      </c>
      <c r="I188" s="8" t="s">
        <v>112</v>
      </c>
      <c r="J188" s="8" t="s">
        <v>47</v>
      </c>
      <c r="K188" s="82" t="s">
        <v>48</v>
      </c>
      <c r="L188" s="82" t="s">
        <v>242</v>
      </c>
      <c r="M188" s="8" t="str">
        <f t="shared" si="5"/>
        <v>44Entorno cuidador comunitaria “Bienestar con nuestras comunidades”SUBREDD. MARZO 2025</v>
      </c>
      <c r="N188" s="89">
        <v>103026016</v>
      </c>
      <c r="O188" s="89">
        <v>106353756.3168</v>
      </c>
      <c r="P188" s="96"/>
      <c r="Q188" s="89">
        <v>1</v>
      </c>
      <c r="R188" s="89">
        <v>0</v>
      </c>
      <c r="S188" s="89">
        <v>106353756.3168</v>
      </c>
      <c r="T188" s="96"/>
      <c r="U188" s="89">
        <v>0.68800826000000004</v>
      </c>
      <c r="V188" s="89">
        <v>0</v>
      </c>
      <c r="W188" s="89">
        <v>73172262.827985585</v>
      </c>
    </row>
    <row r="189" spans="2:23" ht="101.25" hidden="1" customHeight="1">
      <c r="B189" s="75">
        <v>47</v>
      </c>
      <c r="C189" s="82" t="s">
        <v>109</v>
      </c>
      <c r="D189" s="8" t="str">
        <f t="shared" si="6"/>
        <v>47Entorno cuidador comunitaria “Bienestar con nuestras comunidades”</v>
      </c>
      <c r="E189" s="8" t="s">
        <v>22</v>
      </c>
      <c r="F189" s="8" t="s">
        <v>23</v>
      </c>
      <c r="G189" s="8" t="s">
        <v>110</v>
      </c>
      <c r="H189" s="8" t="s">
        <v>120</v>
      </c>
      <c r="I189" s="8" t="s">
        <v>112</v>
      </c>
      <c r="J189" s="8" t="s">
        <v>47</v>
      </c>
      <c r="K189" s="82" t="s">
        <v>48</v>
      </c>
      <c r="L189" s="82" t="s">
        <v>242</v>
      </c>
      <c r="M189" s="8" t="str">
        <f t="shared" si="5"/>
        <v>47Entorno cuidador comunitaria “Bienestar con nuestras comunidades”SUBREDD. MARZO 2025</v>
      </c>
      <c r="N189" s="89">
        <v>142586752</v>
      </c>
      <c r="O189" s="89">
        <v>147192304.0896</v>
      </c>
      <c r="P189" s="96">
        <v>0</v>
      </c>
      <c r="Q189" s="89">
        <v>1</v>
      </c>
      <c r="R189" s="89">
        <v>0</v>
      </c>
      <c r="S189" s="89">
        <v>147192304.0896</v>
      </c>
      <c r="T189" s="96"/>
      <c r="U189" s="89">
        <v>0.985566365941</v>
      </c>
      <c r="V189" s="89">
        <v>0</v>
      </c>
      <c r="W189" s="89">
        <v>145067784.23606965</v>
      </c>
    </row>
    <row r="190" spans="2:23" ht="101.25" hidden="1" customHeight="1">
      <c r="B190" s="75">
        <v>50</v>
      </c>
      <c r="C190" s="82" t="s">
        <v>109</v>
      </c>
      <c r="D190" s="8" t="str">
        <f t="shared" si="6"/>
        <v>50Entorno cuidador comunitaria “Bienestar con nuestras comunidades”</v>
      </c>
      <c r="E190" s="8" t="s">
        <v>22</v>
      </c>
      <c r="F190" s="8" t="s">
        <v>23</v>
      </c>
      <c r="G190" s="8" t="s">
        <v>121</v>
      </c>
      <c r="H190" s="8" t="s">
        <v>122</v>
      </c>
      <c r="I190" s="8" t="s">
        <v>112</v>
      </c>
      <c r="J190" s="8" t="s">
        <v>47</v>
      </c>
      <c r="K190" s="82" t="s">
        <v>48</v>
      </c>
      <c r="L190" s="82" t="s">
        <v>242</v>
      </c>
      <c r="M190" s="8" t="str">
        <f t="shared" si="5"/>
        <v>50Entorno cuidador comunitaria “Bienestar con nuestras comunidades”SUBREDD. MARZO 2025</v>
      </c>
      <c r="N190" s="89">
        <v>75001896</v>
      </c>
      <c r="O190" s="89">
        <v>77424457.240799993</v>
      </c>
      <c r="P190" s="96"/>
      <c r="Q190" s="89">
        <v>1</v>
      </c>
      <c r="R190" s="89">
        <v>0</v>
      </c>
      <c r="S190" s="89">
        <v>77424457.240799993</v>
      </c>
      <c r="T190" s="96"/>
      <c r="U190" s="89">
        <v>1</v>
      </c>
      <c r="V190" s="89">
        <v>0</v>
      </c>
      <c r="W190" s="89">
        <v>77424457.240799993</v>
      </c>
    </row>
    <row r="191" spans="2:23" ht="101.25" hidden="1" customHeight="1">
      <c r="B191" s="75">
        <v>52</v>
      </c>
      <c r="C191" s="82" t="s">
        <v>123</v>
      </c>
      <c r="D191" s="8" t="str">
        <f t="shared" si="6"/>
        <v>52Entorno cuidador educativo “Bienestar en nuestro entorno educativo”</v>
      </c>
      <c r="E191" s="8" t="s">
        <v>22</v>
      </c>
      <c r="F191" s="8" t="s">
        <v>23</v>
      </c>
      <c r="G191" s="8" t="s">
        <v>124</v>
      </c>
      <c r="H191" s="8" t="s">
        <v>125</v>
      </c>
      <c r="I191" s="8" t="s">
        <v>72</v>
      </c>
      <c r="J191" s="8" t="s">
        <v>47</v>
      </c>
      <c r="K191" s="82" t="s">
        <v>48</v>
      </c>
      <c r="L191" s="82" t="s">
        <v>242</v>
      </c>
      <c r="M191" s="8" t="str">
        <f t="shared" si="5"/>
        <v>52Entorno cuidador educativo “Bienestar en nuestro entorno educativo”SUBREDD. MARZO 2025</v>
      </c>
      <c r="N191" s="89">
        <v>86183</v>
      </c>
      <c r="O191" s="89">
        <v>88966.710900000005</v>
      </c>
      <c r="P191" s="96"/>
      <c r="Q191" s="89">
        <v>527</v>
      </c>
      <c r="R191" s="89">
        <v>0</v>
      </c>
      <c r="S191" s="89">
        <v>46885456.644300006</v>
      </c>
      <c r="T191" s="96"/>
      <c r="U191" s="89">
        <v>495</v>
      </c>
      <c r="V191" s="89">
        <v>0</v>
      </c>
      <c r="W191" s="89">
        <v>44038521.895500004</v>
      </c>
    </row>
    <row r="192" spans="2:23" ht="101.25" hidden="1" customHeight="1">
      <c r="B192" s="75">
        <v>53</v>
      </c>
      <c r="C192" s="82" t="s">
        <v>123</v>
      </c>
      <c r="D192" s="8" t="str">
        <f t="shared" si="6"/>
        <v>53Entorno cuidador educativo “Bienestar en nuestro entorno educativo”</v>
      </c>
      <c r="E192" s="8" t="s">
        <v>22</v>
      </c>
      <c r="F192" s="8" t="s">
        <v>23</v>
      </c>
      <c r="G192" s="8" t="s">
        <v>126</v>
      </c>
      <c r="H192" s="8" t="s">
        <v>127</v>
      </c>
      <c r="I192" s="8" t="s">
        <v>128</v>
      </c>
      <c r="J192" s="8" t="s">
        <v>47</v>
      </c>
      <c r="K192" s="82" t="s">
        <v>48</v>
      </c>
      <c r="L192" s="82" t="s">
        <v>242</v>
      </c>
      <c r="M192" s="8" t="str">
        <f t="shared" si="5"/>
        <v>53Entorno cuidador educativo “Bienestar en nuestro entorno educativo”SUBREDD. MARZO 2025</v>
      </c>
      <c r="N192" s="89">
        <v>6593824</v>
      </c>
      <c r="O192" s="89">
        <v>6806804.5152000003</v>
      </c>
      <c r="P192" s="96"/>
      <c r="Q192" s="89">
        <v>1</v>
      </c>
      <c r="R192" s="89">
        <v>0</v>
      </c>
      <c r="S192" s="89">
        <v>6806804.5152000003</v>
      </c>
      <c r="T192" s="96"/>
      <c r="U192" s="89">
        <v>0</v>
      </c>
      <c r="V192" s="89">
        <v>0</v>
      </c>
      <c r="W192" s="89">
        <v>0</v>
      </c>
    </row>
    <row r="193" spans="2:23" ht="101.25" hidden="1" customHeight="1">
      <c r="B193" s="75">
        <v>54</v>
      </c>
      <c r="C193" s="82" t="s">
        <v>123</v>
      </c>
      <c r="D193" s="8" t="str">
        <f t="shared" si="6"/>
        <v>54Entorno cuidador educativo “Bienestar en nuestro entorno educativo”</v>
      </c>
      <c r="E193" s="8" t="s">
        <v>22</v>
      </c>
      <c r="F193" s="8" t="s">
        <v>23</v>
      </c>
      <c r="G193" s="8" t="s">
        <v>124</v>
      </c>
      <c r="H193" s="8" t="s">
        <v>129</v>
      </c>
      <c r="I193" s="8" t="s">
        <v>72</v>
      </c>
      <c r="J193" s="8" t="s">
        <v>47</v>
      </c>
      <c r="K193" s="82" t="s">
        <v>48</v>
      </c>
      <c r="L193" s="82" t="s">
        <v>242</v>
      </c>
      <c r="M193" s="8" t="str">
        <f t="shared" si="5"/>
        <v>54Entorno cuidador educativo “Bienestar en nuestro entorno educativo”SUBREDD. MARZO 2025</v>
      </c>
      <c r="N193" s="89">
        <v>86183</v>
      </c>
      <c r="O193" s="89">
        <v>88966.710900000005</v>
      </c>
      <c r="P193" s="96"/>
      <c r="Q193" s="89">
        <v>1240</v>
      </c>
      <c r="R193" s="89">
        <v>0</v>
      </c>
      <c r="S193" s="89">
        <v>110318721.516</v>
      </c>
      <c r="T193" s="96"/>
      <c r="U193" s="89">
        <v>1240</v>
      </c>
      <c r="V193" s="89">
        <v>0</v>
      </c>
      <c r="W193" s="89">
        <v>110318721.516</v>
      </c>
    </row>
    <row r="194" spans="2:23" ht="101.25" hidden="1" customHeight="1">
      <c r="B194" s="75">
        <v>55</v>
      </c>
      <c r="C194" s="82" t="s">
        <v>123</v>
      </c>
      <c r="D194" s="8" t="str">
        <f t="shared" si="6"/>
        <v>55Entorno cuidador educativo “Bienestar en nuestro entorno educativo”</v>
      </c>
      <c r="E194" s="8" t="s">
        <v>22</v>
      </c>
      <c r="F194" s="8" t="s">
        <v>23</v>
      </c>
      <c r="G194" s="8" t="s">
        <v>124</v>
      </c>
      <c r="H194" s="8" t="s">
        <v>130</v>
      </c>
      <c r="I194" s="8" t="s">
        <v>72</v>
      </c>
      <c r="J194" s="8" t="s">
        <v>47</v>
      </c>
      <c r="K194" s="82" t="s">
        <v>48</v>
      </c>
      <c r="L194" s="82" t="s">
        <v>242</v>
      </c>
      <c r="M194" s="8" t="str">
        <f t="shared" si="5"/>
        <v>55Entorno cuidador educativo “Bienestar en nuestro entorno educativo”SUBREDD. MARZO 2025</v>
      </c>
      <c r="N194" s="89">
        <v>139220</v>
      </c>
      <c r="O194" s="89">
        <v>143716.80600000001</v>
      </c>
      <c r="P194" s="96"/>
      <c r="Q194" s="89">
        <v>248</v>
      </c>
      <c r="R194" s="89">
        <v>0</v>
      </c>
      <c r="S194" s="89">
        <v>35641767.888000004</v>
      </c>
      <c r="T194" s="96"/>
      <c r="U194" s="89">
        <v>248</v>
      </c>
      <c r="V194" s="89">
        <v>0</v>
      </c>
      <c r="W194" s="89">
        <v>35641767.888000004</v>
      </c>
    </row>
    <row r="195" spans="2:23" ht="101.25" hidden="1" customHeight="1">
      <c r="B195" s="75">
        <v>60</v>
      </c>
      <c r="C195" s="82" t="s">
        <v>123</v>
      </c>
      <c r="D195" s="8" t="str">
        <f t="shared" si="6"/>
        <v>60Entorno cuidador educativo “Bienestar en nuestro entorno educativo”</v>
      </c>
      <c r="E195" s="8" t="s">
        <v>22</v>
      </c>
      <c r="F195" s="8" t="s">
        <v>23</v>
      </c>
      <c r="G195" s="8" t="s">
        <v>126</v>
      </c>
      <c r="H195" s="8" t="s">
        <v>131</v>
      </c>
      <c r="I195" s="8" t="s">
        <v>72</v>
      </c>
      <c r="J195" s="8" t="s">
        <v>47</v>
      </c>
      <c r="K195" s="82" t="s">
        <v>48</v>
      </c>
      <c r="L195" s="82" t="s">
        <v>242</v>
      </c>
      <c r="M195" s="8" t="str">
        <f t="shared" ref="M195:M258" si="7">+D195&amp;K195&amp;L195</f>
        <v>60Entorno cuidador educativo “Bienestar en nuestro entorno educativo”SUBREDD. MARZO 2025</v>
      </c>
      <c r="N195" s="89">
        <v>86183</v>
      </c>
      <c r="O195" s="89">
        <v>88966.710900000005</v>
      </c>
      <c r="P195" s="96"/>
      <c r="Q195" s="89">
        <v>372</v>
      </c>
      <c r="R195" s="89">
        <v>0</v>
      </c>
      <c r="S195" s="89">
        <v>33095616.454800002</v>
      </c>
      <c r="T195" s="96"/>
      <c r="U195" s="89">
        <v>368</v>
      </c>
      <c r="V195" s="89">
        <v>0</v>
      </c>
      <c r="W195" s="89">
        <v>32739749.611200001</v>
      </c>
    </row>
    <row r="196" spans="2:23" ht="101.25" hidden="1" customHeight="1">
      <c r="B196" s="75">
        <v>61</v>
      </c>
      <c r="C196" s="82" t="s">
        <v>123</v>
      </c>
      <c r="D196" s="8" t="str">
        <f t="shared" ref="D196:D259" si="8">+B196&amp;C196</f>
        <v>61Entorno cuidador educativo “Bienestar en nuestro entorno educativo”</v>
      </c>
      <c r="E196" s="8" t="s">
        <v>22</v>
      </c>
      <c r="F196" s="8" t="s">
        <v>23</v>
      </c>
      <c r="G196" s="8" t="s">
        <v>126</v>
      </c>
      <c r="H196" s="8" t="s">
        <v>132</v>
      </c>
      <c r="I196" s="8" t="s">
        <v>128</v>
      </c>
      <c r="J196" s="8" t="s">
        <v>47</v>
      </c>
      <c r="K196" s="82" t="s">
        <v>48</v>
      </c>
      <c r="L196" s="82" t="s">
        <v>242</v>
      </c>
      <c r="M196" s="8" t="str">
        <f t="shared" si="7"/>
        <v>61Entorno cuidador educativo “Bienestar en nuestro entorno educativo”SUBREDD. MARZO 2025</v>
      </c>
      <c r="N196" s="89">
        <v>11951168</v>
      </c>
      <c r="O196" s="89">
        <v>12337190.726399999</v>
      </c>
      <c r="P196" s="96"/>
      <c r="Q196" s="89">
        <v>3</v>
      </c>
      <c r="R196" s="89">
        <v>0</v>
      </c>
      <c r="S196" s="89">
        <v>37011572.179199994</v>
      </c>
      <c r="T196" s="96"/>
      <c r="U196" s="89">
        <v>2</v>
      </c>
      <c r="V196" s="89">
        <v>0</v>
      </c>
      <c r="W196" s="89">
        <v>24674381.452799998</v>
      </c>
    </row>
    <row r="197" spans="2:23" ht="101.25" hidden="1" customHeight="1">
      <c r="B197" s="75">
        <v>62</v>
      </c>
      <c r="C197" s="82" t="s">
        <v>123</v>
      </c>
      <c r="D197" s="8" t="str">
        <f t="shared" si="8"/>
        <v>62Entorno cuidador educativo “Bienestar en nuestro entorno educativo”</v>
      </c>
      <c r="E197" s="8" t="s">
        <v>22</v>
      </c>
      <c r="F197" s="8" t="s">
        <v>23</v>
      </c>
      <c r="G197" s="8" t="s">
        <v>124</v>
      </c>
      <c r="H197" s="8" t="s">
        <v>133</v>
      </c>
      <c r="I197" s="8" t="s">
        <v>128</v>
      </c>
      <c r="J197" s="8" t="s">
        <v>47</v>
      </c>
      <c r="K197" s="82" t="s">
        <v>48</v>
      </c>
      <c r="L197" s="82" t="s">
        <v>242</v>
      </c>
      <c r="M197" s="8" t="str">
        <f t="shared" si="7"/>
        <v>62Entorno cuidador educativo “Bienestar en nuestro entorno educativo”SUBREDD. MARZO 2025</v>
      </c>
      <c r="N197" s="89">
        <v>10714688</v>
      </c>
      <c r="O197" s="89">
        <v>11060772.4224</v>
      </c>
      <c r="P197" s="96"/>
      <c r="Q197" s="89">
        <v>1</v>
      </c>
      <c r="R197" s="89">
        <v>0</v>
      </c>
      <c r="S197" s="89">
        <v>11060772.4224</v>
      </c>
      <c r="T197" s="96"/>
      <c r="U197" s="89">
        <v>1</v>
      </c>
      <c r="V197" s="89">
        <v>0</v>
      </c>
      <c r="W197" s="89">
        <v>11060772.4224</v>
      </c>
    </row>
    <row r="198" spans="2:23" ht="101.25" hidden="1" customHeight="1">
      <c r="B198" s="75">
        <v>63</v>
      </c>
      <c r="C198" s="82" t="s">
        <v>123</v>
      </c>
      <c r="D198" s="8" t="str">
        <f t="shared" si="8"/>
        <v>63Entorno cuidador educativo “Bienestar en nuestro entorno educativo”</v>
      </c>
      <c r="E198" s="8" t="s">
        <v>22</v>
      </c>
      <c r="F198" s="8" t="s">
        <v>23</v>
      </c>
      <c r="G198" s="8" t="s">
        <v>124</v>
      </c>
      <c r="H198" s="8" t="s">
        <v>134</v>
      </c>
      <c r="I198" s="8" t="s">
        <v>72</v>
      </c>
      <c r="J198" s="8" t="s">
        <v>47</v>
      </c>
      <c r="K198" s="82" t="s">
        <v>48</v>
      </c>
      <c r="L198" s="82" t="s">
        <v>242</v>
      </c>
      <c r="M198" s="8" t="str">
        <f t="shared" si="7"/>
        <v>63Entorno cuidador educativo “Bienestar en nuestro entorno educativo”SUBREDD. MARZO 2025</v>
      </c>
      <c r="N198" s="89">
        <v>349392</v>
      </c>
      <c r="O198" s="89">
        <v>360677.3616</v>
      </c>
      <c r="P198" s="96"/>
      <c r="Q198" s="89">
        <v>0</v>
      </c>
      <c r="R198" s="89">
        <v>0</v>
      </c>
      <c r="S198" s="89">
        <v>0</v>
      </c>
      <c r="T198" s="96"/>
      <c r="U198" s="89">
        <v>0</v>
      </c>
      <c r="V198" s="89">
        <v>0</v>
      </c>
      <c r="W198" s="89">
        <v>0</v>
      </c>
    </row>
    <row r="199" spans="2:23" ht="101.25" hidden="1" customHeight="1">
      <c r="B199" s="75">
        <v>64</v>
      </c>
      <c r="C199" s="82" t="s">
        <v>123</v>
      </c>
      <c r="D199" s="8" t="str">
        <f t="shared" si="8"/>
        <v>64Entorno cuidador educativo “Bienestar en nuestro entorno educativo”</v>
      </c>
      <c r="E199" s="8" t="s">
        <v>22</v>
      </c>
      <c r="F199" s="8" t="s">
        <v>23</v>
      </c>
      <c r="G199" s="8" t="s">
        <v>135</v>
      </c>
      <c r="H199" s="8" t="s">
        <v>136</v>
      </c>
      <c r="I199" s="8">
        <v>0</v>
      </c>
      <c r="J199" s="8">
        <v>0</v>
      </c>
      <c r="K199" s="82" t="s">
        <v>48</v>
      </c>
      <c r="L199" s="82" t="s">
        <v>242</v>
      </c>
      <c r="M199" s="8" t="str">
        <f t="shared" si="7"/>
        <v>64Entorno cuidador educativo “Bienestar en nuestro entorno educativo”SUBREDD. MARZO 2025</v>
      </c>
      <c r="N199" s="89">
        <v>36264744</v>
      </c>
      <c r="O199" s="89">
        <v>37436095.231200002</v>
      </c>
      <c r="P199" s="96"/>
      <c r="Q199" s="89">
        <v>1</v>
      </c>
      <c r="R199" s="89">
        <v>0</v>
      </c>
      <c r="S199" s="89">
        <v>37436095.231200002</v>
      </c>
      <c r="T199" s="96"/>
      <c r="U199" s="89">
        <v>1</v>
      </c>
      <c r="V199" s="89">
        <v>0</v>
      </c>
      <c r="W199" s="89">
        <v>37436095.231200002</v>
      </c>
    </row>
    <row r="200" spans="2:23" ht="101.25" hidden="1" customHeight="1" thickBot="1">
      <c r="B200" s="76">
        <v>65</v>
      </c>
      <c r="C200" s="83" t="s">
        <v>21</v>
      </c>
      <c r="D200" s="8" t="str">
        <f t="shared" si="8"/>
        <v>65Macro, meso y micro gestión de la salud pública</v>
      </c>
      <c r="E200" s="8" t="s">
        <v>22</v>
      </c>
      <c r="F200" s="8" t="s">
        <v>23</v>
      </c>
      <c r="G200" s="8" t="s">
        <v>21</v>
      </c>
      <c r="H200" s="8" t="s">
        <v>137</v>
      </c>
      <c r="I200" s="8" t="s">
        <v>138</v>
      </c>
      <c r="J200" s="8" t="s">
        <v>47</v>
      </c>
      <c r="K200" s="83" t="s">
        <v>48</v>
      </c>
      <c r="L200" s="83" t="s">
        <v>242</v>
      </c>
      <c r="M200" s="8" t="str">
        <f t="shared" si="7"/>
        <v>65Macro, meso y micro gestión de la salud públicaSUBREDD. MARZO 2025</v>
      </c>
      <c r="N200" s="89">
        <v>28434808</v>
      </c>
      <c r="O200" s="89">
        <v>29353252.2984</v>
      </c>
      <c r="P200" s="99"/>
      <c r="Q200" s="89">
        <v>1</v>
      </c>
      <c r="R200" s="91">
        <v>0</v>
      </c>
      <c r="S200" s="89">
        <v>29353252.2984</v>
      </c>
      <c r="T200" s="99"/>
      <c r="U200" s="89">
        <v>1</v>
      </c>
      <c r="V200" s="91">
        <v>0</v>
      </c>
      <c r="W200" s="89">
        <v>29353252.2984</v>
      </c>
    </row>
    <row r="201" spans="2:23" ht="101.25" hidden="1" customHeight="1" thickTop="1">
      <c r="B201" s="74">
        <v>66</v>
      </c>
      <c r="C201" s="81" t="s">
        <v>21</v>
      </c>
      <c r="D201" s="8" t="str">
        <f t="shared" si="8"/>
        <v>66Macro, meso y micro gestión de la salud pública</v>
      </c>
      <c r="E201" s="8" t="s">
        <v>22</v>
      </c>
      <c r="F201" s="8" t="s">
        <v>23</v>
      </c>
      <c r="G201" s="8" t="s">
        <v>139</v>
      </c>
      <c r="H201" s="8" t="s">
        <v>139</v>
      </c>
      <c r="I201" s="8" t="s">
        <v>140</v>
      </c>
      <c r="J201" s="8" t="s">
        <v>47</v>
      </c>
      <c r="K201" s="81" t="s">
        <v>48</v>
      </c>
      <c r="L201" s="81" t="s">
        <v>242</v>
      </c>
      <c r="M201" s="8" t="str">
        <f t="shared" si="7"/>
        <v>66Macro, meso y micro gestión de la salud públicaSUBREDD. MARZO 2025</v>
      </c>
      <c r="N201" s="89">
        <v>27610856</v>
      </c>
      <c r="O201" s="88">
        <v>28502686.648800001</v>
      </c>
      <c r="P201" s="89"/>
      <c r="Q201" s="92">
        <v>1</v>
      </c>
      <c r="R201" s="93">
        <v>0</v>
      </c>
      <c r="S201" s="94">
        <v>28502686.648800001</v>
      </c>
      <c r="T201" s="89"/>
      <c r="U201" s="92">
        <v>0.80600000000000005</v>
      </c>
      <c r="V201" s="93">
        <v>0</v>
      </c>
      <c r="W201" s="95">
        <v>22973165.438932803</v>
      </c>
    </row>
    <row r="202" spans="2:23" ht="101.25" hidden="1" customHeight="1">
      <c r="B202" s="75">
        <v>67</v>
      </c>
      <c r="C202" s="82" t="s">
        <v>21</v>
      </c>
      <c r="D202" s="8" t="str">
        <f t="shared" si="8"/>
        <v>67Macro, meso y micro gestión de la salud pública</v>
      </c>
      <c r="E202" s="8" t="s">
        <v>22</v>
      </c>
      <c r="F202" s="8" t="s">
        <v>23</v>
      </c>
      <c r="G202" s="8" t="s">
        <v>141</v>
      </c>
      <c r="H202" s="8" t="s">
        <v>142</v>
      </c>
      <c r="I202" s="8" t="s">
        <v>143</v>
      </c>
      <c r="J202" s="8" t="s">
        <v>47</v>
      </c>
      <c r="K202" s="82" t="s">
        <v>48</v>
      </c>
      <c r="L202" s="82" t="s">
        <v>242</v>
      </c>
      <c r="M202" s="8" t="str">
        <f t="shared" si="7"/>
        <v>67Macro, meso y micro gestión de la salud públicaSUBREDD. MARZO 2025</v>
      </c>
      <c r="N202" s="89">
        <v>7005616</v>
      </c>
      <c r="O202" s="90">
        <v>7231897.3968000002</v>
      </c>
      <c r="P202" s="89"/>
      <c r="Q202" s="96">
        <v>1</v>
      </c>
      <c r="R202" s="89">
        <v>0</v>
      </c>
      <c r="S202" s="90">
        <v>7231897.3968000002</v>
      </c>
      <c r="T202" s="89"/>
      <c r="U202" s="96">
        <v>1</v>
      </c>
      <c r="V202" s="89">
        <v>0</v>
      </c>
      <c r="W202" s="97">
        <v>7231897.3968000002</v>
      </c>
    </row>
    <row r="203" spans="2:23" ht="101.25" hidden="1" customHeight="1">
      <c r="B203" s="75">
        <v>68</v>
      </c>
      <c r="C203" s="82" t="s">
        <v>21</v>
      </c>
      <c r="D203" s="8" t="str">
        <f t="shared" si="8"/>
        <v>68Macro, meso y micro gestión de la salud pública</v>
      </c>
      <c r="E203" s="8" t="s">
        <v>22</v>
      </c>
      <c r="F203" s="8" t="s">
        <v>23</v>
      </c>
      <c r="G203" s="8" t="s">
        <v>141</v>
      </c>
      <c r="H203" s="8" t="s">
        <v>144</v>
      </c>
      <c r="I203" s="8" t="s">
        <v>143</v>
      </c>
      <c r="J203" s="8" t="s">
        <v>47</v>
      </c>
      <c r="K203" s="82" t="s">
        <v>48</v>
      </c>
      <c r="L203" s="82" t="s">
        <v>242</v>
      </c>
      <c r="M203" s="8" t="str">
        <f t="shared" si="7"/>
        <v>68Macro, meso y micro gestión de la salud públicaSUBREDD. MARZO 2025</v>
      </c>
      <c r="N203" s="89">
        <v>3296912</v>
      </c>
      <c r="O203" s="90">
        <v>3403402.2576000001</v>
      </c>
      <c r="P203" s="89"/>
      <c r="Q203" s="96">
        <v>1</v>
      </c>
      <c r="R203" s="89">
        <v>0</v>
      </c>
      <c r="S203" s="90">
        <v>3403402.2576000001</v>
      </c>
      <c r="T203" s="89"/>
      <c r="U203" s="96">
        <v>1</v>
      </c>
      <c r="V203" s="89">
        <v>0</v>
      </c>
      <c r="W203" s="97">
        <v>3403402.2576000001</v>
      </c>
    </row>
    <row r="204" spans="2:23" ht="101.25" hidden="1" customHeight="1">
      <c r="B204" s="75">
        <v>69</v>
      </c>
      <c r="C204" s="82" t="s">
        <v>21</v>
      </c>
      <c r="D204" s="8" t="str">
        <f t="shared" si="8"/>
        <v>69Macro, meso y micro gestión de la salud pública</v>
      </c>
      <c r="E204" s="8" t="s">
        <v>22</v>
      </c>
      <c r="F204" s="8" t="s">
        <v>23</v>
      </c>
      <c r="G204" s="8" t="s">
        <v>141</v>
      </c>
      <c r="H204" s="8" t="s">
        <v>145</v>
      </c>
      <c r="I204" s="8" t="s">
        <v>143</v>
      </c>
      <c r="J204" s="8" t="s">
        <v>47</v>
      </c>
      <c r="K204" s="82" t="s">
        <v>48</v>
      </c>
      <c r="L204" s="82" t="s">
        <v>242</v>
      </c>
      <c r="M204" s="8" t="str">
        <f t="shared" si="7"/>
        <v>69Macro, meso y micro gestión de la salud públicaSUBREDD. MARZO 2025</v>
      </c>
      <c r="N204" s="89">
        <v>11126848</v>
      </c>
      <c r="O204" s="90">
        <v>11486245.190400001</v>
      </c>
      <c r="P204" s="89"/>
      <c r="Q204" s="96">
        <v>4</v>
      </c>
      <c r="R204" s="89">
        <v>0</v>
      </c>
      <c r="S204" s="90">
        <v>45944980.761600003</v>
      </c>
      <c r="T204" s="96"/>
      <c r="U204" s="96">
        <v>3.9839841126791393</v>
      </c>
      <c r="V204" s="89">
        <v>0</v>
      </c>
      <c r="W204" s="97">
        <v>45761018.352890775</v>
      </c>
    </row>
    <row r="205" spans="2:23" ht="101.25" hidden="1" customHeight="1">
      <c r="B205" s="75">
        <v>71</v>
      </c>
      <c r="C205" s="82" t="s">
        <v>21</v>
      </c>
      <c r="D205" s="8" t="str">
        <f t="shared" si="8"/>
        <v>71Macro, meso y micro gestión de la salud pública</v>
      </c>
      <c r="E205" s="8" t="s">
        <v>22</v>
      </c>
      <c r="F205" s="8" t="s">
        <v>23</v>
      </c>
      <c r="G205" s="8" t="s">
        <v>24</v>
      </c>
      <c r="H205" s="8" t="s">
        <v>146</v>
      </c>
      <c r="I205" s="8" t="s">
        <v>147</v>
      </c>
      <c r="J205" s="8" t="s">
        <v>47</v>
      </c>
      <c r="K205" s="82" t="s">
        <v>48</v>
      </c>
      <c r="L205" s="82" t="s">
        <v>242</v>
      </c>
      <c r="M205" s="8" t="str">
        <f t="shared" si="7"/>
        <v>71Macro, meso y micro gestión de la salud públicaSUBREDD. MARZO 2025</v>
      </c>
      <c r="N205" s="89">
        <v>82832384</v>
      </c>
      <c r="O205" s="90">
        <v>85507870.003199995</v>
      </c>
      <c r="P205" s="89"/>
      <c r="Q205" s="89">
        <v>1</v>
      </c>
      <c r="R205" s="89">
        <v>0</v>
      </c>
      <c r="S205" s="90">
        <v>85507870.003199995</v>
      </c>
      <c r="T205" s="89"/>
      <c r="U205" s="89">
        <v>1</v>
      </c>
      <c r="V205" s="89">
        <v>0</v>
      </c>
      <c r="W205" s="97">
        <v>85507870.003199995</v>
      </c>
    </row>
    <row r="206" spans="2:23" ht="101.25" hidden="1" customHeight="1">
      <c r="B206" s="75">
        <v>72</v>
      </c>
      <c r="C206" s="82" t="s">
        <v>21</v>
      </c>
      <c r="D206" s="8" t="str">
        <f t="shared" si="8"/>
        <v>72Macro, meso y micro gestión de la salud pública</v>
      </c>
      <c r="E206" s="8" t="s">
        <v>22</v>
      </c>
      <c r="F206" s="8" t="s">
        <v>23</v>
      </c>
      <c r="G206" s="8" t="s">
        <v>24</v>
      </c>
      <c r="H206" s="8" t="s">
        <v>148</v>
      </c>
      <c r="I206" s="8" t="s">
        <v>66</v>
      </c>
      <c r="J206" s="8" t="s">
        <v>47</v>
      </c>
      <c r="K206" s="82" t="s">
        <v>48</v>
      </c>
      <c r="L206" s="82" t="s">
        <v>242</v>
      </c>
      <c r="M206" s="8" t="str">
        <f t="shared" si="7"/>
        <v>72Macro, meso y micro gestión de la salud públicaSUBREDD. MARZO 2025</v>
      </c>
      <c r="N206" s="89">
        <v>8654072</v>
      </c>
      <c r="O206" s="90">
        <v>8933598.5255999994</v>
      </c>
      <c r="P206" s="89"/>
      <c r="Q206" s="89">
        <v>1.8408061931231139</v>
      </c>
      <c r="R206" s="89">
        <v>0</v>
      </c>
      <c r="S206" s="90">
        <v>16445023.492799997</v>
      </c>
      <c r="T206" s="89"/>
      <c r="U206" s="89">
        <v>1.8408061931231139</v>
      </c>
      <c r="V206" s="89">
        <v>0</v>
      </c>
      <c r="W206" s="97">
        <v>16445023.492799997</v>
      </c>
    </row>
    <row r="207" spans="2:23" ht="101.25" hidden="1" customHeight="1">
      <c r="B207" s="75">
        <v>73</v>
      </c>
      <c r="C207" s="82" t="s">
        <v>21</v>
      </c>
      <c r="D207" s="8" t="str">
        <f t="shared" si="8"/>
        <v>73Macro, meso y micro gestión de la salud pública</v>
      </c>
      <c r="E207" s="8" t="s">
        <v>22</v>
      </c>
      <c r="F207" s="8" t="s">
        <v>23</v>
      </c>
      <c r="G207" s="8" t="s">
        <v>24</v>
      </c>
      <c r="H207" s="8" t="s">
        <v>149</v>
      </c>
      <c r="I207" s="8" t="s">
        <v>66</v>
      </c>
      <c r="J207" s="8" t="s">
        <v>47</v>
      </c>
      <c r="K207" s="82" t="s">
        <v>48</v>
      </c>
      <c r="L207" s="82" t="s">
        <v>242</v>
      </c>
      <c r="M207" s="8" t="str">
        <f t="shared" si="7"/>
        <v>73Macro, meso y micro gestión de la salud públicaSUBREDD. MARZO 2025</v>
      </c>
      <c r="N207" s="89">
        <v>7005616</v>
      </c>
      <c r="O207" s="90">
        <v>7231897.3968000002</v>
      </c>
      <c r="P207" s="89"/>
      <c r="Q207" s="89">
        <v>2</v>
      </c>
      <c r="R207" s="89">
        <v>0</v>
      </c>
      <c r="S207" s="90">
        <v>14463794.7936</v>
      </c>
      <c r="T207" s="89"/>
      <c r="U207" s="89">
        <v>2</v>
      </c>
      <c r="V207" s="89">
        <v>0</v>
      </c>
      <c r="W207" s="97">
        <v>14463794.7936</v>
      </c>
    </row>
    <row r="208" spans="2:23" ht="101.25" hidden="1" customHeight="1">
      <c r="B208" s="75">
        <v>74</v>
      </c>
      <c r="C208" s="82" t="s">
        <v>21</v>
      </c>
      <c r="D208" s="8" t="str">
        <f t="shared" si="8"/>
        <v>74Macro, meso y micro gestión de la salud pública</v>
      </c>
      <c r="E208" s="8" t="s">
        <v>22</v>
      </c>
      <c r="F208" s="8" t="s">
        <v>23</v>
      </c>
      <c r="G208" s="8" t="s">
        <v>24</v>
      </c>
      <c r="H208" s="8" t="s">
        <v>150</v>
      </c>
      <c r="I208" s="8" t="s">
        <v>66</v>
      </c>
      <c r="J208" s="8" t="s">
        <v>47</v>
      </c>
      <c r="K208" s="82" t="s">
        <v>48</v>
      </c>
      <c r="L208" s="82" t="s">
        <v>242</v>
      </c>
      <c r="M208" s="8" t="str">
        <f t="shared" si="7"/>
        <v>74Macro, meso y micro gestión de la salud públicaSUBREDD. MARZO 2025</v>
      </c>
      <c r="N208" s="89">
        <v>9478392</v>
      </c>
      <c r="O208" s="90">
        <v>9784544.0615999997</v>
      </c>
      <c r="P208" s="89"/>
      <c r="Q208" s="89">
        <v>3</v>
      </c>
      <c r="R208" s="89">
        <v>0</v>
      </c>
      <c r="S208" s="90">
        <v>29353632.184799999</v>
      </c>
      <c r="T208" s="89"/>
      <c r="U208" s="89">
        <v>3</v>
      </c>
      <c r="V208" s="89">
        <v>0</v>
      </c>
      <c r="W208" s="97">
        <v>29353632.184799999</v>
      </c>
    </row>
    <row r="209" spans="2:23" ht="101.25" hidden="1" customHeight="1">
      <c r="B209" s="75">
        <v>75</v>
      </c>
      <c r="C209" s="82" t="s">
        <v>21</v>
      </c>
      <c r="D209" s="8" t="str">
        <f t="shared" si="8"/>
        <v>75Macro, meso y micro gestión de la salud pública</v>
      </c>
      <c r="E209" s="8" t="s">
        <v>22</v>
      </c>
      <c r="F209" s="8" t="s">
        <v>23</v>
      </c>
      <c r="G209" s="8" t="s">
        <v>24</v>
      </c>
      <c r="H209" s="8" t="s">
        <v>151</v>
      </c>
      <c r="I209" s="8" t="s">
        <v>66</v>
      </c>
      <c r="J209" s="8" t="s">
        <v>47</v>
      </c>
      <c r="K209" s="82" t="s">
        <v>48</v>
      </c>
      <c r="L209" s="82" t="s">
        <v>242</v>
      </c>
      <c r="M209" s="8" t="str">
        <f t="shared" si="7"/>
        <v>75Macro, meso y micro gestión de la salud públicaSUBREDD. MARZO 2025</v>
      </c>
      <c r="N209" s="89">
        <v>3296912</v>
      </c>
      <c r="O209" s="90">
        <v>3403402.2576000001</v>
      </c>
      <c r="P209" s="89"/>
      <c r="Q209" s="89">
        <v>1</v>
      </c>
      <c r="R209" s="89">
        <v>0</v>
      </c>
      <c r="S209" s="90">
        <v>3403402.2576000001</v>
      </c>
      <c r="T209" s="89"/>
      <c r="U209" s="89">
        <v>0</v>
      </c>
      <c r="V209" s="89">
        <v>0</v>
      </c>
      <c r="W209" s="97">
        <v>0</v>
      </c>
    </row>
    <row r="210" spans="2:23" ht="101.25" hidden="1" customHeight="1">
      <c r="B210" s="75">
        <v>76</v>
      </c>
      <c r="C210" s="82" t="s">
        <v>21</v>
      </c>
      <c r="D210" s="8" t="str">
        <f t="shared" si="8"/>
        <v>76Macro, meso y micro gestión de la salud pública</v>
      </c>
      <c r="E210" s="8" t="s">
        <v>22</v>
      </c>
      <c r="F210" s="8" t="s">
        <v>23</v>
      </c>
      <c r="G210" s="8" t="s">
        <v>24</v>
      </c>
      <c r="H210" s="8" t="s">
        <v>152</v>
      </c>
      <c r="I210" s="8" t="s">
        <v>66</v>
      </c>
      <c r="J210" s="8" t="s">
        <v>47</v>
      </c>
      <c r="K210" s="82" t="s">
        <v>48</v>
      </c>
      <c r="L210" s="82" t="s">
        <v>242</v>
      </c>
      <c r="M210" s="8" t="str">
        <f t="shared" si="7"/>
        <v>76Macro, meso y micro gestión de la salud públicaSUBREDD. MARZO 2025</v>
      </c>
      <c r="N210" s="89">
        <v>6181480</v>
      </c>
      <c r="O210" s="90">
        <v>6381141.8039999995</v>
      </c>
      <c r="P210" s="89"/>
      <c r="Q210" s="89">
        <v>4</v>
      </c>
      <c r="R210" s="89">
        <v>0</v>
      </c>
      <c r="S210" s="90">
        <v>25524567.215999998</v>
      </c>
      <c r="T210" s="89"/>
      <c r="U210" s="89">
        <v>3</v>
      </c>
      <c r="V210" s="89">
        <v>0</v>
      </c>
      <c r="W210" s="97">
        <v>19143425.412</v>
      </c>
    </row>
    <row r="211" spans="2:23" ht="101.25" hidden="1" customHeight="1">
      <c r="B211" s="75">
        <v>77</v>
      </c>
      <c r="C211" s="82" t="s">
        <v>21</v>
      </c>
      <c r="D211" s="8" t="str">
        <f t="shared" si="8"/>
        <v>77Macro, meso y micro gestión de la salud pública</v>
      </c>
      <c r="E211" s="8" t="s">
        <v>22</v>
      </c>
      <c r="F211" s="8" t="s">
        <v>23</v>
      </c>
      <c r="G211" s="8" t="s">
        <v>24</v>
      </c>
      <c r="H211" s="8" t="s">
        <v>153</v>
      </c>
      <c r="I211" s="8" t="s">
        <v>154</v>
      </c>
      <c r="J211" s="8" t="s">
        <v>47</v>
      </c>
      <c r="K211" s="82" t="s">
        <v>48</v>
      </c>
      <c r="L211" s="82" t="s">
        <v>242</v>
      </c>
      <c r="M211" s="8" t="str">
        <f t="shared" si="7"/>
        <v>77Macro, meso y micro gestión de la salud públicaSUBREDD. MARZO 2025</v>
      </c>
      <c r="N211" s="89">
        <v>3296912</v>
      </c>
      <c r="O211" s="90">
        <v>3403402.2576000001</v>
      </c>
      <c r="P211" s="89">
        <v>0</v>
      </c>
      <c r="Q211" s="89">
        <v>70</v>
      </c>
      <c r="R211" s="89">
        <v>0</v>
      </c>
      <c r="S211" s="90">
        <v>238238158.03200001</v>
      </c>
      <c r="T211" s="89"/>
      <c r="U211" s="89">
        <v>63.168478260869563</v>
      </c>
      <c r="V211" s="89">
        <v>0</v>
      </c>
      <c r="W211" s="97">
        <v>214987741.52219999</v>
      </c>
    </row>
    <row r="212" spans="2:23" ht="101.25" hidden="1" customHeight="1">
      <c r="B212" s="75">
        <v>78</v>
      </c>
      <c r="C212" s="82" t="s">
        <v>21</v>
      </c>
      <c r="D212" s="8" t="str">
        <f t="shared" si="8"/>
        <v>78Macro, meso y micro gestión de la salud pública</v>
      </c>
      <c r="E212" s="8" t="s">
        <v>22</v>
      </c>
      <c r="F212" s="8" t="s">
        <v>23</v>
      </c>
      <c r="G212" s="8" t="s">
        <v>24</v>
      </c>
      <c r="H212" s="8" t="s">
        <v>155</v>
      </c>
      <c r="I212" s="8" t="s">
        <v>66</v>
      </c>
      <c r="J212" s="8" t="s">
        <v>47</v>
      </c>
      <c r="K212" s="82" t="s">
        <v>48</v>
      </c>
      <c r="L212" s="82" t="s">
        <v>242</v>
      </c>
      <c r="M212" s="8" t="str">
        <f t="shared" si="7"/>
        <v>78Macro, meso y micro gestión de la salud públicaSUBREDD. MARZO 2025</v>
      </c>
      <c r="N212" s="89">
        <v>3296912</v>
      </c>
      <c r="O212" s="90">
        <v>3403402.2576000001</v>
      </c>
      <c r="P212" s="89"/>
      <c r="Q212" s="89">
        <v>3</v>
      </c>
      <c r="R212" s="89">
        <v>0</v>
      </c>
      <c r="S212" s="90">
        <v>10210206.7728</v>
      </c>
      <c r="T212" s="89"/>
      <c r="U212" s="89">
        <v>3</v>
      </c>
      <c r="V212" s="89">
        <v>0</v>
      </c>
      <c r="W212" s="97">
        <v>10210206.7728</v>
      </c>
    </row>
    <row r="213" spans="2:23" ht="101.25" hidden="1" customHeight="1">
      <c r="B213" s="75">
        <v>79</v>
      </c>
      <c r="C213" s="82" t="s">
        <v>21</v>
      </c>
      <c r="D213" s="8" t="str">
        <f t="shared" si="8"/>
        <v>79Macro, meso y micro gestión de la salud pública</v>
      </c>
      <c r="E213" s="8" t="s">
        <v>22</v>
      </c>
      <c r="F213" s="8" t="s">
        <v>23</v>
      </c>
      <c r="G213" s="8" t="s">
        <v>24</v>
      </c>
      <c r="H213" s="8" t="s">
        <v>156</v>
      </c>
      <c r="I213" s="8" t="s">
        <v>157</v>
      </c>
      <c r="J213" s="8" t="s">
        <v>47</v>
      </c>
      <c r="K213" s="82" t="s">
        <v>48</v>
      </c>
      <c r="L213" s="82" t="s">
        <v>242</v>
      </c>
      <c r="M213" s="8" t="str">
        <f t="shared" si="7"/>
        <v>79Macro, meso y micro gestión de la salud públicaSUBREDD. MARZO 2025</v>
      </c>
      <c r="N213" s="89">
        <v>2472592</v>
      </c>
      <c r="O213" s="90">
        <v>2552456.7215999998</v>
      </c>
      <c r="P213" s="89"/>
      <c r="Q213" s="89">
        <v>5</v>
      </c>
      <c r="R213" s="89">
        <v>0</v>
      </c>
      <c r="S213" s="90">
        <v>12762283.607999999</v>
      </c>
      <c r="T213" s="89"/>
      <c r="U213" s="89">
        <v>5</v>
      </c>
      <c r="V213" s="89">
        <v>0</v>
      </c>
      <c r="W213" s="97">
        <v>12762283.607999999</v>
      </c>
    </row>
    <row r="214" spans="2:23" ht="101.25" hidden="1" customHeight="1">
      <c r="B214" s="75">
        <v>82</v>
      </c>
      <c r="C214" s="82" t="s">
        <v>21</v>
      </c>
      <c r="D214" s="8" t="str">
        <f t="shared" si="8"/>
        <v>82Macro, meso y micro gestión de la salud pública</v>
      </c>
      <c r="E214" s="8" t="s">
        <v>22</v>
      </c>
      <c r="F214" s="8" t="s">
        <v>23</v>
      </c>
      <c r="G214" s="8" t="s">
        <v>24</v>
      </c>
      <c r="H214" s="8" t="s">
        <v>158</v>
      </c>
      <c r="I214" s="8" t="s">
        <v>159</v>
      </c>
      <c r="J214" s="8" t="s">
        <v>47</v>
      </c>
      <c r="K214" s="82" t="s">
        <v>48</v>
      </c>
      <c r="L214" s="82" t="s">
        <v>242</v>
      </c>
      <c r="M214" s="8" t="str">
        <f t="shared" si="7"/>
        <v>82Macro, meso y micro gestión de la salud públicaSUBREDD. MARZO 2025</v>
      </c>
      <c r="N214" s="89">
        <v>3000000</v>
      </c>
      <c r="O214" s="90">
        <v>3096900</v>
      </c>
      <c r="P214" s="89"/>
      <c r="Q214" s="96">
        <v>0</v>
      </c>
      <c r="R214" s="89">
        <v>0</v>
      </c>
      <c r="S214" s="90">
        <v>0</v>
      </c>
      <c r="T214" s="89"/>
      <c r="U214" s="96"/>
      <c r="V214" s="89">
        <v>0</v>
      </c>
      <c r="W214" s="97">
        <v>0</v>
      </c>
    </row>
    <row r="215" spans="2:23" ht="101.25" hidden="1" customHeight="1">
      <c r="B215" s="75">
        <v>85</v>
      </c>
      <c r="C215" s="82" t="s">
        <v>21</v>
      </c>
      <c r="D215" s="8" t="str">
        <f t="shared" si="8"/>
        <v>85Macro, meso y micro gestión de la salud pública</v>
      </c>
      <c r="E215" s="8" t="s">
        <v>22</v>
      </c>
      <c r="F215" s="8" t="s">
        <v>23</v>
      </c>
      <c r="G215" s="8" t="s">
        <v>160</v>
      </c>
      <c r="H215" s="8" t="s">
        <v>161</v>
      </c>
      <c r="I215" s="8" t="s">
        <v>162</v>
      </c>
      <c r="J215" s="8" t="s">
        <v>47</v>
      </c>
      <c r="K215" s="82" t="s">
        <v>48</v>
      </c>
      <c r="L215" s="82" t="s">
        <v>242</v>
      </c>
      <c r="M215" s="8" t="str">
        <f t="shared" si="7"/>
        <v>85Macro, meso y micro gestión de la salud públicaSUBREDD. MARZO 2025</v>
      </c>
      <c r="N215" s="89">
        <v>30907584</v>
      </c>
      <c r="O215" s="90">
        <v>31905898.963199999</v>
      </c>
      <c r="P215" s="89"/>
      <c r="Q215" s="96">
        <v>1</v>
      </c>
      <c r="R215" s="89">
        <v>0</v>
      </c>
      <c r="S215" s="90">
        <v>31905898.963199999</v>
      </c>
      <c r="T215" s="89"/>
      <c r="U215" s="96">
        <v>1</v>
      </c>
      <c r="V215" s="89">
        <v>0</v>
      </c>
      <c r="W215" s="97">
        <v>31905898.963199999</v>
      </c>
    </row>
    <row r="216" spans="2:23" ht="101.25" hidden="1" customHeight="1">
      <c r="B216" s="75">
        <v>88</v>
      </c>
      <c r="C216" s="82" t="s">
        <v>30</v>
      </c>
      <c r="D216" s="8" t="str">
        <f t="shared" si="8"/>
        <v>88Gestión y Análisis de Políticas para el bienestar en los territorios</v>
      </c>
      <c r="E216" s="8" t="s">
        <v>22</v>
      </c>
      <c r="F216" s="8" t="s">
        <v>23</v>
      </c>
      <c r="G216" s="8" t="s">
        <v>34</v>
      </c>
      <c r="H216" s="8" t="s">
        <v>163</v>
      </c>
      <c r="I216" s="8" t="s">
        <v>163</v>
      </c>
      <c r="J216" s="8" t="s">
        <v>47</v>
      </c>
      <c r="K216" s="82" t="s">
        <v>48</v>
      </c>
      <c r="L216" s="82" t="s">
        <v>242</v>
      </c>
      <c r="M216" s="8" t="str">
        <f t="shared" si="7"/>
        <v>88Gestión y Análisis de Políticas para el bienestar en los territoriosSUBREDD. MARZO 2025</v>
      </c>
      <c r="N216" s="89">
        <v>5357344</v>
      </c>
      <c r="O216" s="90">
        <v>5530386.2111999998</v>
      </c>
      <c r="P216" s="89"/>
      <c r="Q216" s="96">
        <v>1</v>
      </c>
      <c r="R216" s="89">
        <v>0</v>
      </c>
      <c r="S216" s="90">
        <v>5530386.2111999998</v>
      </c>
      <c r="T216" s="96"/>
      <c r="U216" s="96">
        <v>1</v>
      </c>
      <c r="V216" s="89">
        <v>0</v>
      </c>
      <c r="W216" s="97">
        <v>5530386.2111999998</v>
      </c>
    </row>
    <row r="217" spans="2:23" ht="101.25" hidden="1" customHeight="1">
      <c r="B217" s="75">
        <v>90</v>
      </c>
      <c r="C217" s="82" t="s">
        <v>30</v>
      </c>
      <c r="D217" s="8" t="str">
        <f t="shared" si="8"/>
        <v>90Gestión y Análisis de Políticas para el bienestar en los territorios</v>
      </c>
      <c r="E217" s="8" t="s">
        <v>22</v>
      </c>
      <c r="F217" s="8" t="s">
        <v>23</v>
      </c>
      <c r="G217" s="8" t="s">
        <v>34</v>
      </c>
      <c r="H217" s="8" t="s">
        <v>164</v>
      </c>
      <c r="I217" s="8" t="s">
        <v>165</v>
      </c>
      <c r="J217" s="8" t="s">
        <v>47</v>
      </c>
      <c r="K217" s="82" t="s">
        <v>48</v>
      </c>
      <c r="L217" s="82" t="s">
        <v>242</v>
      </c>
      <c r="M217" s="8" t="str">
        <f t="shared" si="7"/>
        <v>90Gestión y Análisis de Políticas para el bienestar en los territoriosSUBREDD. MARZO 2025</v>
      </c>
      <c r="N217" s="89">
        <v>14011232</v>
      </c>
      <c r="O217" s="90">
        <v>14463794.7936</v>
      </c>
      <c r="P217" s="89"/>
      <c r="Q217" s="89">
        <v>1</v>
      </c>
      <c r="R217" s="89">
        <v>0</v>
      </c>
      <c r="S217" s="90">
        <v>14463794.7936</v>
      </c>
      <c r="T217" s="89"/>
      <c r="U217" s="89">
        <v>1</v>
      </c>
      <c r="V217" s="89">
        <v>0</v>
      </c>
      <c r="W217" s="97">
        <v>14463794.7936</v>
      </c>
    </row>
    <row r="218" spans="2:23" ht="101.25" hidden="1" customHeight="1">
      <c r="B218" s="75">
        <v>91</v>
      </c>
      <c r="C218" s="82" t="s">
        <v>30</v>
      </c>
      <c r="D218" s="8" t="str">
        <f t="shared" si="8"/>
        <v>91Gestión y Análisis de Políticas para el bienestar en los territorios</v>
      </c>
      <c r="E218" s="8" t="s">
        <v>22</v>
      </c>
      <c r="F218" s="8" t="s">
        <v>23</v>
      </c>
      <c r="G218" s="8" t="s">
        <v>34</v>
      </c>
      <c r="H218" s="8" t="s">
        <v>166</v>
      </c>
      <c r="I218" s="8" t="s">
        <v>167</v>
      </c>
      <c r="J218" s="8" t="s">
        <v>47</v>
      </c>
      <c r="K218" s="82" t="s">
        <v>48</v>
      </c>
      <c r="L218" s="82" t="s">
        <v>242</v>
      </c>
      <c r="M218" s="8" t="str">
        <f t="shared" si="7"/>
        <v>91Gestión y Análisis de Políticas para el bienestar en los territoriosSUBREDD. MARZO 2025</v>
      </c>
      <c r="N218" s="89">
        <v>24725920</v>
      </c>
      <c r="O218" s="90">
        <v>25524567.215999998</v>
      </c>
      <c r="P218" s="89"/>
      <c r="Q218" s="89">
        <v>1</v>
      </c>
      <c r="R218" s="89">
        <v>0</v>
      </c>
      <c r="S218" s="90">
        <v>25524567.215999998</v>
      </c>
      <c r="T218" s="89"/>
      <c r="U218" s="89">
        <v>1</v>
      </c>
      <c r="V218" s="89">
        <v>0</v>
      </c>
      <c r="W218" s="97">
        <v>25524567.215999998</v>
      </c>
    </row>
    <row r="219" spans="2:23" ht="101.25" hidden="1" customHeight="1">
      <c r="B219" s="75">
        <v>93</v>
      </c>
      <c r="C219" s="82" t="s">
        <v>30</v>
      </c>
      <c r="D219" s="8" t="str">
        <f t="shared" si="8"/>
        <v>93Gestión y Análisis de Políticas para el bienestar en los territorios</v>
      </c>
      <c r="E219" s="8" t="s">
        <v>22</v>
      </c>
      <c r="F219" s="8" t="s">
        <v>23</v>
      </c>
      <c r="G219" s="8" t="s">
        <v>168</v>
      </c>
      <c r="H219" s="8" t="s">
        <v>169</v>
      </c>
      <c r="I219" s="8" t="s">
        <v>170</v>
      </c>
      <c r="J219" s="8" t="s">
        <v>47</v>
      </c>
      <c r="K219" s="82" t="s">
        <v>48</v>
      </c>
      <c r="L219" s="82" t="s">
        <v>242</v>
      </c>
      <c r="M219" s="8" t="str">
        <f t="shared" si="7"/>
        <v>93Gestión y Análisis de Políticas para el bienestar en los territoriosSUBREDD. MARZO 2025</v>
      </c>
      <c r="N219" s="89">
        <v>11950984</v>
      </c>
      <c r="O219" s="90">
        <v>12337000.783199999</v>
      </c>
      <c r="P219" s="89"/>
      <c r="Q219" s="89">
        <v>1</v>
      </c>
      <c r="R219" s="89">
        <v>0</v>
      </c>
      <c r="S219" s="90">
        <v>12337000.783199999</v>
      </c>
      <c r="T219" s="89"/>
      <c r="U219" s="89">
        <v>1</v>
      </c>
      <c r="V219" s="89">
        <v>0</v>
      </c>
      <c r="W219" s="97">
        <v>12337000.783199999</v>
      </c>
    </row>
    <row r="220" spans="2:23" ht="101.25" hidden="1" customHeight="1">
      <c r="B220" s="75">
        <v>94</v>
      </c>
      <c r="C220" s="82" t="s">
        <v>30</v>
      </c>
      <c r="D220" s="8" t="str">
        <f t="shared" si="8"/>
        <v>94Gestión y Análisis de Políticas para el bienestar en los territorios</v>
      </c>
      <c r="E220" s="8" t="s">
        <v>22</v>
      </c>
      <c r="F220" s="8" t="s">
        <v>23</v>
      </c>
      <c r="G220" s="8" t="s">
        <v>168</v>
      </c>
      <c r="H220" s="8" t="s">
        <v>171</v>
      </c>
      <c r="I220" s="8" t="s">
        <v>172</v>
      </c>
      <c r="J220" s="8" t="s">
        <v>47</v>
      </c>
      <c r="K220" s="82" t="s">
        <v>48</v>
      </c>
      <c r="L220" s="82" t="s">
        <v>242</v>
      </c>
      <c r="M220" s="8" t="str">
        <f t="shared" si="7"/>
        <v>94Gestión y Análisis de Políticas para el bienestar en los territoriosSUBREDD. MARZO 2025</v>
      </c>
      <c r="N220" s="89">
        <v>5357344</v>
      </c>
      <c r="O220" s="90">
        <v>5530386.2111999998</v>
      </c>
      <c r="P220" s="89"/>
      <c r="Q220" s="89">
        <v>1</v>
      </c>
      <c r="R220" s="89">
        <v>0</v>
      </c>
      <c r="S220" s="90">
        <v>5530386.2111999998</v>
      </c>
      <c r="T220" s="89"/>
      <c r="U220" s="89">
        <v>1</v>
      </c>
      <c r="V220" s="89">
        <v>0</v>
      </c>
      <c r="W220" s="97">
        <v>5530386.2111999998</v>
      </c>
    </row>
    <row r="221" spans="2:23" ht="101.25" hidden="1" customHeight="1">
      <c r="B221" s="75">
        <v>95</v>
      </c>
      <c r="C221" s="82" t="s">
        <v>30</v>
      </c>
      <c r="D221" s="8" t="str">
        <f t="shared" si="8"/>
        <v>95Gestión y Análisis de Políticas para el bienestar en los territorios</v>
      </c>
      <c r="E221" s="8" t="s">
        <v>22</v>
      </c>
      <c r="F221" s="8" t="s">
        <v>23</v>
      </c>
      <c r="G221" s="8" t="s">
        <v>168</v>
      </c>
      <c r="H221" s="8" t="s">
        <v>173</v>
      </c>
      <c r="I221" s="8" t="s">
        <v>174</v>
      </c>
      <c r="J221" s="8" t="s">
        <v>47</v>
      </c>
      <c r="K221" s="82" t="s">
        <v>48</v>
      </c>
      <c r="L221" s="82" t="s">
        <v>242</v>
      </c>
      <c r="M221" s="8" t="str">
        <f t="shared" si="7"/>
        <v>95Gestión y Análisis de Políticas para el bienestar en los territoriosSUBREDD. MARZO 2025</v>
      </c>
      <c r="N221" s="89">
        <v>5357344</v>
      </c>
      <c r="O221" s="90">
        <v>5530386.2111999998</v>
      </c>
      <c r="P221" s="89"/>
      <c r="Q221" s="89">
        <v>1</v>
      </c>
      <c r="R221" s="89">
        <v>0</v>
      </c>
      <c r="S221" s="90">
        <v>5530386.2111999998</v>
      </c>
      <c r="T221" s="89"/>
      <c r="U221" s="89">
        <v>1</v>
      </c>
      <c r="V221" s="89">
        <v>0</v>
      </c>
      <c r="W221" s="97">
        <v>5530386.2111999998</v>
      </c>
    </row>
    <row r="222" spans="2:23" ht="101.25" hidden="1" customHeight="1">
      <c r="B222" s="75">
        <v>96</v>
      </c>
      <c r="C222" s="82" t="s">
        <v>36</v>
      </c>
      <c r="D222" s="8" t="str">
        <f t="shared" si="8"/>
        <v>96Vigilancia en salud pública</v>
      </c>
      <c r="E222" s="8" t="s">
        <v>22</v>
      </c>
      <c r="F222" s="8" t="s">
        <v>23</v>
      </c>
      <c r="G222" s="8" t="s">
        <v>37</v>
      </c>
      <c r="H222" s="8" t="s">
        <v>175</v>
      </c>
      <c r="I222" s="8" t="s">
        <v>39</v>
      </c>
      <c r="J222" s="8" t="s">
        <v>47</v>
      </c>
      <c r="K222" s="82" t="s">
        <v>48</v>
      </c>
      <c r="L222" s="82" t="s">
        <v>242</v>
      </c>
      <c r="M222" s="8" t="str">
        <f t="shared" si="7"/>
        <v>96Vigilancia en salud públicaSUBREDD. MARZO 2025</v>
      </c>
      <c r="N222" s="89">
        <v>25138080</v>
      </c>
      <c r="O222" s="90">
        <v>25950039.984000001</v>
      </c>
      <c r="P222" s="89"/>
      <c r="Q222" s="89">
        <v>1</v>
      </c>
      <c r="R222" s="89">
        <v>0</v>
      </c>
      <c r="S222" s="90">
        <v>25950039.984000001</v>
      </c>
      <c r="T222" s="89">
        <v>0</v>
      </c>
      <c r="U222" s="89">
        <v>1</v>
      </c>
      <c r="V222" s="89">
        <v>0</v>
      </c>
      <c r="W222" s="97">
        <v>25950039.984000001</v>
      </c>
    </row>
    <row r="223" spans="2:23" ht="101.25" hidden="1" customHeight="1">
      <c r="B223" s="75">
        <v>100</v>
      </c>
      <c r="C223" s="82" t="s">
        <v>36</v>
      </c>
      <c r="D223" s="8" t="str">
        <f t="shared" si="8"/>
        <v>100Vigilancia en salud pública</v>
      </c>
      <c r="E223" s="8" t="s">
        <v>22</v>
      </c>
      <c r="F223" s="8" t="s">
        <v>23</v>
      </c>
      <c r="G223" s="8" t="s">
        <v>176</v>
      </c>
      <c r="H223" s="8" t="s">
        <v>177</v>
      </c>
      <c r="I223" s="8" t="s">
        <v>39</v>
      </c>
      <c r="J223" s="8" t="s">
        <v>47</v>
      </c>
      <c r="K223" s="82" t="s">
        <v>48</v>
      </c>
      <c r="L223" s="82" t="s">
        <v>242</v>
      </c>
      <c r="M223" s="8" t="str">
        <f t="shared" si="7"/>
        <v>100Vigilancia en salud públicaSUBREDD. MARZO 2025</v>
      </c>
      <c r="N223" s="89">
        <v>7005616</v>
      </c>
      <c r="O223" s="90">
        <v>7231897.3968000002</v>
      </c>
      <c r="P223" s="89"/>
      <c r="Q223" s="89">
        <v>1</v>
      </c>
      <c r="R223" s="89">
        <v>0</v>
      </c>
      <c r="S223" s="90">
        <v>7231897.3968000002</v>
      </c>
      <c r="T223" s="89">
        <v>0</v>
      </c>
      <c r="U223" s="89">
        <v>1</v>
      </c>
      <c r="V223" s="89">
        <v>0</v>
      </c>
      <c r="W223" s="97">
        <v>7231897.3968000002</v>
      </c>
    </row>
    <row r="224" spans="2:23" ht="101.25" hidden="1" customHeight="1">
      <c r="B224" s="75">
        <v>101</v>
      </c>
      <c r="C224" s="82" t="s">
        <v>36</v>
      </c>
      <c r="D224" s="8" t="str">
        <f t="shared" si="8"/>
        <v>101Vigilancia en salud pública</v>
      </c>
      <c r="E224" s="8" t="s">
        <v>22</v>
      </c>
      <c r="F224" s="8" t="s">
        <v>23</v>
      </c>
      <c r="G224" s="8" t="s">
        <v>37</v>
      </c>
      <c r="H224" s="8" t="s">
        <v>178</v>
      </c>
      <c r="I224" s="8" t="s">
        <v>39</v>
      </c>
      <c r="J224" s="8" t="s">
        <v>47</v>
      </c>
      <c r="K224" s="82" t="s">
        <v>48</v>
      </c>
      <c r="L224" s="82" t="s">
        <v>242</v>
      </c>
      <c r="M224" s="8" t="str">
        <f t="shared" si="7"/>
        <v>101Vigilancia en salud públicaSUBREDD. MARZO 2025</v>
      </c>
      <c r="N224" s="89">
        <v>3502808</v>
      </c>
      <c r="O224" s="90">
        <v>3615948.6984000001</v>
      </c>
      <c r="P224" s="89"/>
      <c r="Q224" s="89">
        <v>1</v>
      </c>
      <c r="R224" s="89">
        <v>0</v>
      </c>
      <c r="S224" s="90">
        <v>3615948.6984000001</v>
      </c>
      <c r="T224" s="89">
        <v>0</v>
      </c>
      <c r="U224" s="89">
        <v>1</v>
      </c>
      <c r="V224" s="89">
        <v>0</v>
      </c>
      <c r="W224" s="97">
        <v>3615948.6984000001</v>
      </c>
    </row>
    <row r="225" spans="2:23" ht="101.25" hidden="1" customHeight="1">
      <c r="B225" s="75">
        <v>104</v>
      </c>
      <c r="C225" s="82" t="s">
        <v>36</v>
      </c>
      <c r="D225" s="8" t="str">
        <f t="shared" si="8"/>
        <v>104Vigilancia en salud pública</v>
      </c>
      <c r="E225" s="8" t="s">
        <v>22</v>
      </c>
      <c r="F225" s="8" t="s">
        <v>23</v>
      </c>
      <c r="G225" s="8" t="s">
        <v>37</v>
      </c>
      <c r="H225" s="8" t="s">
        <v>179</v>
      </c>
      <c r="I225" s="8" t="s">
        <v>39</v>
      </c>
      <c r="J225" s="8" t="s">
        <v>47</v>
      </c>
      <c r="K225" s="82" t="s">
        <v>48</v>
      </c>
      <c r="L225" s="82" t="s">
        <v>242</v>
      </c>
      <c r="M225" s="8" t="str">
        <f t="shared" si="7"/>
        <v>104Vigilancia en salud públicaSUBREDD. MARZO 2025</v>
      </c>
      <c r="N225" s="89">
        <v>3502808</v>
      </c>
      <c r="O225" s="90">
        <v>3615948.6984000001</v>
      </c>
      <c r="P225" s="89"/>
      <c r="Q225" s="89">
        <v>1</v>
      </c>
      <c r="R225" s="89">
        <v>0</v>
      </c>
      <c r="S225" s="90">
        <v>3615948.6984000001</v>
      </c>
      <c r="T225" s="89">
        <v>0</v>
      </c>
      <c r="U225" s="89">
        <v>1</v>
      </c>
      <c r="V225" s="89">
        <v>0</v>
      </c>
      <c r="W225" s="97">
        <v>3615948.6984000001</v>
      </c>
    </row>
    <row r="226" spans="2:23" ht="101.25" hidden="1" customHeight="1">
      <c r="B226" s="75">
        <v>105</v>
      </c>
      <c r="C226" s="82" t="s">
        <v>36</v>
      </c>
      <c r="D226" s="8" t="str">
        <f t="shared" si="8"/>
        <v>105Vigilancia en salud pública</v>
      </c>
      <c r="E226" s="8" t="s">
        <v>22</v>
      </c>
      <c r="F226" s="8" t="s">
        <v>23</v>
      </c>
      <c r="G226" s="8" t="s">
        <v>37</v>
      </c>
      <c r="H226" s="8" t="s">
        <v>180</v>
      </c>
      <c r="I226" s="8" t="s">
        <v>181</v>
      </c>
      <c r="J226" s="8" t="s">
        <v>27</v>
      </c>
      <c r="K226" s="82" t="s">
        <v>48</v>
      </c>
      <c r="L226" s="82" t="s">
        <v>242</v>
      </c>
      <c r="M226" s="8" t="str">
        <f t="shared" si="7"/>
        <v>105Vigilancia en salud públicaSUBREDD. MARZO 2025</v>
      </c>
      <c r="N226" s="89">
        <v>228444</v>
      </c>
      <c r="O226" s="90">
        <v>235822.74119999999</v>
      </c>
      <c r="P226" s="89"/>
      <c r="Q226" s="96">
        <v>15</v>
      </c>
      <c r="R226" s="89">
        <v>0</v>
      </c>
      <c r="S226" s="90">
        <v>3537341.1179999998</v>
      </c>
      <c r="T226" s="89">
        <v>0</v>
      </c>
      <c r="U226" s="96">
        <v>14</v>
      </c>
      <c r="V226" s="89">
        <v>0</v>
      </c>
      <c r="W226" s="97">
        <v>3301518.3767999997</v>
      </c>
    </row>
    <row r="227" spans="2:23" ht="101.25" hidden="1" customHeight="1">
      <c r="B227" s="75">
        <v>106</v>
      </c>
      <c r="C227" s="82" t="s">
        <v>36</v>
      </c>
      <c r="D227" s="8" t="str">
        <f t="shared" si="8"/>
        <v>106Vigilancia en salud pública</v>
      </c>
      <c r="E227" s="8" t="s">
        <v>22</v>
      </c>
      <c r="F227" s="8" t="s">
        <v>23</v>
      </c>
      <c r="G227" s="8" t="s">
        <v>37</v>
      </c>
      <c r="H227" s="8" t="s">
        <v>182</v>
      </c>
      <c r="I227" s="8" t="s">
        <v>181</v>
      </c>
      <c r="J227" s="8" t="s">
        <v>27</v>
      </c>
      <c r="K227" s="82" t="s">
        <v>48</v>
      </c>
      <c r="L227" s="82" t="s">
        <v>242</v>
      </c>
      <c r="M227" s="8" t="str">
        <f t="shared" si="7"/>
        <v>106Vigilancia en salud públicaSUBREDD. MARZO 2025</v>
      </c>
      <c r="N227" s="89">
        <v>533036</v>
      </c>
      <c r="O227" s="90">
        <v>550253.06279999996</v>
      </c>
      <c r="P227" s="89"/>
      <c r="Q227" s="96">
        <v>17</v>
      </c>
      <c r="R227" s="89">
        <v>0</v>
      </c>
      <c r="S227" s="90">
        <v>9354302.0675999988</v>
      </c>
      <c r="T227" s="89">
        <v>0</v>
      </c>
      <c r="U227" s="96">
        <v>17</v>
      </c>
      <c r="V227" s="89">
        <v>0</v>
      </c>
      <c r="W227" s="97">
        <v>9354302.0675999988</v>
      </c>
    </row>
    <row r="228" spans="2:23" ht="101.25" hidden="1" customHeight="1">
      <c r="B228" s="75">
        <v>107</v>
      </c>
      <c r="C228" s="82" t="s">
        <v>36</v>
      </c>
      <c r="D228" s="8" t="str">
        <f t="shared" si="8"/>
        <v>107Vigilancia en salud pública</v>
      </c>
      <c r="E228" s="8" t="s">
        <v>22</v>
      </c>
      <c r="F228" s="8" t="s">
        <v>23</v>
      </c>
      <c r="G228" s="8" t="s">
        <v>37</v>
      </c>
      <c r="H228" s="8" t="s">
        <v>183</v>
      </c>
      <c r="I228" s="8" t="s">
        <v>184</v>
      </c>
      <c r="J228" s="8" t="s">
        <v>47</v>
      </c>
      <c r="K228" s="82" t="s">
        <v>48</v>
      </c>
      <c r="L228" s="82" t="s">
        <v>242</v>
      </c>
      <c r="M228" s="8" t="str">
        <f t="shared" si="7"/>
        <v>107Vigilancia en salud públicaSUBREDD. MARZO 2025</v>
      </c>
      <c r="N228" s="89">
        <v>116464</v>
      </c>
      <c r="O228" s="90">
        <v>120225.78720000001</v>
      </c>
      <c r="P228" s="89"/>
      <c r="Q228" s="96">
        <v>81</v>
      </c>
      <c r="R228" s="89">
        <v>0</v>
      </c>
      <c r="S228" s="90">
        <v>9738288.7631999999</v>
      </c>
      <c r="T228" s="89">
        <v>0</v>
      </c>
      <c r="U228" s="96">
        <v>81</v>
      </c>
      <c r="V228" s="89">
        <v>0</v>
      </c>
      <c r="W228" s="97">
        <v>9738288.7631999999</v>
      </c>
    </row>
    <row r="229" spans="2:23" ht="101.25" hidden="1" customHeight="1">
      <c r="B229" s="75">
        <v>108</v>
      </c>
      <c r="C229" s="82" t="s">
        <v>36</v>
      </c>
      <c r="D229" s="8" t="str">
        <f t="shared" si="8"/>
        <v>108Vigilancia en salud pública</v>
      </c>
      <c r="E229" s="8" t="s">
        <v>22</v>
      </c>
      <c r="F229" s="8" t="s">
        <v>23</v>
      </c>
      <c r="G229" s="8" t="s">
        <v>37</v>
      </c>
      <c r="H229" s="8" t="s">
        <v>185</v>
      </c>
      <c r="I229" s="8" t="s">
        <v>186</v>
      </c>
      <c r="J229" s="8" t="s">
        <v>47</v>
      </c>
      <c r="K229" s="82" t="s">
        <v>48</v>
      </c>
      <c r="L229" s="82" t="s">
        <v>242</v>
      </c>
      <c r="M229" s="8" t="str">
        <f t="shared" si="7"/>
        <v>108Vigilancia en salud públicaSUBREDD. MARZO 2025</v>
      </c>
      <c r="N229" s="89">
        <v>87348</v>
      </c>
      <c r="O229" s="90">
        <v>90169.340400000001</v>
      </c>
      <c r="P229" s="89"/>
      <c r="Q229" s="96">
        <v>14</v>
      </c>
      <c r="R229" s="89">
        <v>0</v>
      </c>
      <c r="S229" s="90">
        <v>1262370.7656</v>
      </c>
      <c r="T229" s="96">
        <v>0</v>
      </c>
      <c r="U229" s="96">
        <v>13</v>
      </c>
      <c r="V229" s="89">
        <v>0</v>
      </c>
      <c r="W229" s="97">
        <v>1172201.4251999999</v>
      </c>
    </row>
    <row r="230" spans="2:23" ht="101.25" hidden="1" customHeight="1">
      <c r="B230" s="75">
        <v>110</v>
      </c>
      <c r="C230" s="82" t="s">
        <v>36</v>
      </c>
      <c r="D230" s="8" t="str">
        <f t="shared" si="8"/>
        <v>110Vigilancia en salud pública</v>
      </c>
      <c r="E230" s="8" t="s">
        <v>22</v>
      </c>
      <c r="F230" s="8" t="s">
        <v>23</v>
      </c>
      <c r="G230" s="8" t="s">
        <v>37</v>
      </c>
      <c r="H230" s="8" t="s">
        <v>187</v>
      </c>
      <c r="I230" s="8" t="s">
        <v>39</v>
      </c>
      <c r="J230" s="8" t="s">
        <v>47</v>
      </c>
      <c r="K230" s="82" t="s">
        <v>48</v>
      </c>
      <c r="L230" s="82" t="s">
        <v>242</v>
      </c>
      <c r="M230" s="8" t="str">
        <f t="shared" si="7"/>
        <v>110Vigilancia en salud públicaSUBREDD. MARZO 2025</v>
      </c>
      <c r="N230" s="89">
        <v>52336960</v>
      </c>
      <c r="O230" s="90">
        <v>54027443.807999998</v>
      </c>
      <c r="P230" s="89"/>
      <c r="Q230" s="89">
        <v>1</v>
      </c>
      <c r="R230" s="89">
        <v>0</v>
      </c>
      <c r="S230" s="90">
        <v>54027443.807999998</v>
      </c>
      <c r="T230" s="89">
        <v>0</v>
      </c>
      <c r="U230" s="89">
        <v>1</v>
      </c>
      <c r="V230" s="89">
        <v>0</v>
      </c>
      <c r="W230" s="97">
        <v>54027443.807999998</v>
      </c>
    </row>
    <row r="231" spans="2:23" ht="101.25" hidden="1" customHeight="1">
      <c r="B231" s="75">
        <v>112</v>
      </c>
      <c r="C231" s="82" t="s">
        <v>36</v>
      </c>
      <c r="D231" s="8" t="str">
        <f t="shared" si="8"/>
        <v>112Vigilancia en salud pública</v>
      </c>
      <c r="E231" s="8" t="s">
        <v>22</v>
      </c>
      <c r="F231" s="8" t="s">
        <v>23</v>
      </c>
      <c r="G231" s="8" t="s">
        <v>37</v>
      </c>
      <c r="H231" s="8" t="s">
        <v>188</v>
      </c>
      <c r="I231" s="8" t="s">
        <v>39</v>
      </c>
      <c r="J231" s="8" t="s">
        <v>47</v>
      </c>
      <c r="K231" s="82" t="s">
        <v>48</v>
      </c>
      <c r="L231" s="82" t="s">
        <v>242</v>
      </c>
      <c r="M231" s="8" t="str">
        <f t="shared" si="7"/>
        <v>112Vigilancia en salud públicaSUBREDD. MARZO 2025</v>
      </c>
      <c r="N231" s="89">
        <v>99728736</v>
      </c>
      <c r="O231" s="90">
        <v>102949974.1728</v>
      </c>
      <c r="P231" s="89"/>
      <c r="Q231" s="89">
        <v>1</v>
      </c>
      <c r="R231" s="89">
        <v>0</v>
      </c>
      <c r="S231" s="90">
        <v>102949974.1728</v>
      </c>
      <c r="T231" s="89">
        <v>0</v>
      </c>
      <c r="U231" s="89">
        <v>0.98796815192764498</v>
      </c>
      <c r="V231" s="89">
        <v>0</v>
      </c>
      <c r="W231" s="97">
        <v>101711295.7245</v>
      </c>
    </row>
    <row r="232" spans="2:23" ht="101.25" hidden="1" customHeight="1">
      <c r="B232" s="75">
        <v>115</v>
      </c>
      <c r="C232" s="82" t="s">
        <v>36</v>
      </c>
      <c r="D232" s="8" t="str">
        <f t="shared" si="8"/>
        <v>115Vigilancia en salud pública</v>
      </c>
      <c r="E232" s="8" t="s">
        <v>22</v>
      </c>
      <c r="F232" s="8" t="s">
        <v>23</v>
      </c>
      <c r="G232" s="8" t="s">
        <v>37</v>
      </c>
      <c r="H232" s="8" t="s">
        <v>189</v>
      </c>
      <c r="I232" s="8" t="s">
        <v>39</v>
      </c>
      <c r="J232" s="8" t="s">
        <v>47</v>
      </c>
      <c r="K232" s="82" t="s">
        <v>48</v>
      </c>
      <c r="L232" s="82" t="s">
        <v>242</v>
      </c>
      <c r="M232" s="8" t="str">
        <f t="shared" si="7"/>
        <v>115Vigilancia en salud públicaSUBREDD. MARZO 2025</v>
      </c>
      <c r="N232" s="89">
        <v>3296912</v>
      </c>
      <c r="O232" s="90">
        <v>3403402.2576000001</v>
      </c>
      <c r="P232" s="89"/>
      <c r="Q232" s="89">
        <v>12</v>
      </c>
      <c r="R232" s="89">
        <v>0</v>
      </c>
      <c r="S232" s="90">
        <v>40840827.091200002</v>
      </c>
      <c r="T232" s="89">
        <v>0</v>
      </c>
      <c r="U232" s="89">
        <v>10.169351198940099</v>
      </c>
      <c r="V232" s="89">
        <v>0</v>
      </c>
      <c r="W232" s="97">
        <v>34610392.8288</v>
      </c>
    </row>
    <row r="233" spans="2:23" ht="101.25" hidden="1" customHeight="1">
      <c r="B233" s="75">
        <v>116</v>
      </c>
      <c r="C233" s="82" t="s">
        <v>36</v>
      </c>
      <c r="D233" s="8" t="str">
        <f t="shared" si="8"/>
        <v>116Vigilancia en salud pública</v>
      </c>
      <c r="E233" s="8" t="s">
        <v>22</v>
      </c>
      <c r="F233" s="8" t="s">
        <v>23</v>
      </c>
      <c r="G233" s="8" t="s">
        <v>37</v>
      </c>
      <c r="H233" s="8" t="s">
        <v>190</v>
      </c>
      <c r="I233" s="8" t="s">
        <v>39</v>
      </c>
      <c r="J233" s="8" t="s">
        <v>47</v>
      </c>
      <c r="K233" s="82" t="s">
        <v>48</v>
      </c>
      <c r="L233" s="82" t="s">
        <v>242</v>
      </c>
      <c r="M233" s="8" t="str">
        <f t="shared" si="7"/>
        <v>116Vigilancia en salud públicaSUBREDD. MARZO 2025</v>
      </c>
      <c r="N233" s="89">
        <v>7005616</v>
      </c>
      <c r="O233" s="90">
        <v>7231897.3968000002</v>
      </c>
      <c r="P233" s="89"/>
      <c r="Q233" s="89">
        <v>1</v>
      </c>
      <c r="R233" s="89">
        <v>0</v>
      </c>
      <c r="S233" s="90">
        <v>7231897.3968000002</v>
      </c>
      <c r="T233" s="89">
        <v>0</v>
      </c>
      <c r="U233" s="89">
        <v>1</v>
      </c>
      <c r="V233" s="89">
        <v>0</v>
      </c>
      <c r="W233" s="97">
        <v>7231897.3968000002</v>
      </c>
    </row>
    <row r="234" spans="2:23" ht="101.25" hidden="1" customHeight="1">
      <c r="B234" s="75">
        <v>118</v>
      </c>
      <c r="C234" s="82" t="s">
        <v>36</v>
      </c>
      <c r="D234" s="8" t="str">
        <f t="shared" si="8"/>
        <v>118Vigilancia en salud pública</v>
      </c>
      <c r="E234" s="8" t="s">
        <v>22</v>
      </c>
      <c r="F234" s="8" t="s">
        <v>23</v>
      </c>
      <c r="G234" s="8" t="s">
        <v>37</v>
      </c>
      <c r="H234" s="8" t="s">
        <v>191</v>
      </c>
      <c r="I234" s="8" t="s">
        <v>39</v>
      </c>
      <c r="J234" s="8" t="s">
        <v>47</v>
      </c>
      <c r="K234" s="82" t="s">
        <v>48</v>
      </c>
      <c r="L234" s="82" t="s">
        <v>242</v>
      </c>
      <c r="M234" s="8" t="str">
        <f t="shared" si="7"/>
        <v>118Vigilancia en salud públicaSUBREDD. MARZO 2025</v>
      </c>
      <c r="N234" s="89">
        <v>5357344</v>
      </c>
      <c r="O234" s="90">
        <v>5530386.2111999998</v>
      </c>
      <c r="P234" s="89"/>
      <c r="Q234" s="89">
        <v>1</v>
      </c>
      <c r="R234" s="89">
        <v>0</v>
      </c>
      <c r="S234" s="90">
        <v>5530386.2111999998</v>
      </c>
      <c r="T234" s="89">
        <v>0</v>
      </c>
      <c r="U234" s="89">
        <v>1</v>
      </c>
      <c r="V234" s="89">
        <v>0</v>
      </c>
      <c r="W234" s="97">
        <v>5530386.2111999998</v>
      </c>
    </row>
    <row r="235" spans="2:23" ht="101.25" hidden="1" customHeight="1">
      <c r="B235" s="75">
        <v>120</v>
      </c>
      <c r="C235" s="82" t="s">
        <v>36</v>
      </c>
      <c r="D235" s="8" t="str">
        <f t="shared" si="8"/>
        <v>120Vigilancia en salud pública</v>
      </c>
      <c r="E235" s="8" t="s">
        <v>22</v>
      </c>
      <c r="F235" s="8" t="s">
        <v>23</v>
      </c>
      <c r="G235" s="8" t="s">
        <v>192</v>
      </c>
      <c r="H235" s="8" t="s">
        <v>193</v>
      </c>
      <c r="I235" s="8" t="s">
        <v>39</v>
      </c>
      <c r="J235" s="8" t="s">
        <v>47</v>
      </c>
      <c r="K235" s="82" t="s">
        <v>48</v>
      </c>
      <c r="L235" s="82" t="s">
        <v>242</v>
      </c>
      <c r="M235" s="8" t="str">
        <f t="shared" si="7"/>
        <v>120Vigilancia en salud públicaSUBREDD. MARZO 2025</v>
      </c>
      <c r="N235" s="89">
        <v>3502808</v>
      </c>
      <c r="O235" s="90">
        <v>3615948.6984000001</v>
      </c>
      <c r="P235" s="89"/>
      <c r="Q235" s="89">
        <v>1</v>
      </c>
      <c r="R235" s="89">
        <v>0</v>
      </c>
      <c r="S235" s="90">
        <v>3615948.6984000001</v>
      </c>
      <c r="T235" s="89">
        <v>0</v>
      </c>
      <c r="U235" s="89">
        <v>1</v>
      </c>
      <c r="V235" s="89">
        <v>0</v>
      </c>
      <c r="W235" s="97">
        <v>3615948.6984000001</v>
      </c>
    </row>
    <row r="236" spans="2:23" ht="101.25" hidden="1" customHeight="1">
      <c r="B236" s="75">
        <v>122</v>
      </c>
      <c r="C236" s="82" t="s">
        <v>36</v>
      </c>
      <c r="D236" s="8" t="str">
        <f t="shared" si="8"/>
        <v>122Vigilancia en salud pública</v>
      </c>
      <c r="E236" s="8" t="s">
        <v>22</v>
      </c>
      <c r="F236" s="8" t="s">
        <v>23</v>
      </c>
      <c r="G236" s="8" t="s">
        <v>192</v>
      </c>
      <c r="H236" s="8" t="s">
        <v>194</v>
      </c>
      <c r="I236" s="8" t="s">
        <v>39</v>
      </c>
      <c r="J236" s="8" t="s">
        <v>47</v>
      </c>
      <c r="K236" s="82" t="s">
        <v>48</v>
      </c>
      <c r="L236" s="82" t="s">
        <v>242</v>
      </c>
      <c r="M236" s="8" t="str">
        <f t="shared" si="7"/>
        <v>122Vigilancia en salud públicaSUBREDD. MARZO 2025</v>
      </c>
      <c r="N236" s="89">
        <v>5357344</v>
      </c>
      <c r="O236" s="90">
        <v>5530386.2111999998</v>
      </c>
      <c r="P236" s="89"/>
      <c r="Q236" s="89">
        <v>1</v>
      </c>
      <c r="R236" s="89">
        <v>0</v>
      </c>
      <c r="S236" s="90">
        <v>5530386.2111999998</v>
      </c>
      <c r="T236" s="89">
        <v>0</v>
      </c>
      <c r="U236" s="89">
        <v>1</v>
      </c>
      <c r="V236" s="89">
        <v>0</v>
      </c>
      <c r="W236" s="97">
        <v>5530386.2111999998</v>
      </c>
    </row>
    <row r="237" spans="2:23" ht="101.25" hidden="1" customHeight="1">
      <c r="B237" s="75">
        <v>125</v>
      </c>
      <c r="C237" s="82" t="s">
        <v>36</v>
      </c>
      <c r="D237" s="8" t="str">
        <f t="shared" si="8"/>
        <v>125Vigilancia en salud pública</v>
      </c>
      <c r="E237" s="8" t="s">
        <v>22</v>
      </c>
      <c r="F237" s="8" t="s">
        <v>23</v>
      </c>
      <c r="G237" s="8" t="s">
        <v>192</v>
      </c>
      <c r="H237" s="8" t="s">
        <v>195</v>
      </c>
      <c r="I237" s="8" t="s">
        <v>39</v>
      </c>
      <c r="J237" s="8" t="s">
        <v>47</v>
      </c>
      <c r="K237" s="82" t="s">
        <v>48</v>
      </c>
      <c r="L237" s="82" t="s">
        <v>242</v>
      </c>
      <c r="M237" s="8" t="str">
        <f t="shared" si="7"/>
        <v>125Vigilancia en salud públicaSUBREDD. MARZO 2025</v>
      </c>
      <c r="N237" s="89">
        <v>28022464</v>
      </c>
      <c r="O237" s="90">
        <v>28927589.587200001</v>
      </c>
      <c r="P237" s="89"/>
      <c r="Q237" s="89">
        <v>1</v>
      </c>
      <c r="R237" s="89">
        <v>0</v>
      </c>
      <c r="S237" s="90">
        <v>28927589.587200001</v>
      </c>
      <c r="T237" s="89">
        <v>0</v>
      </c>
      <c r="U237" s="89">
        <v>1</v>
      </c>
      <c r="V237" s="89">
        <v>0</v>
      </c>
      <c r="W237" s="97">
        <v>28927589.587200001</v>
      </c>
    </row>
    <row r="238" spans="2:23" ht="101.25" hidden="1" customHeight="1">
      <c r="B238" s="75">
        <v>126</v>
      </c>
      <c r="C238" s="82" t="s">
        <v>36</v>
      </c>
      <c r="D238" s="8" t="str">
        <f t="shared" si="8"/>
        <v>126Vigilancia en salud pública</v>
      </c>
      <c r="E238" s="8" t="s">
        <v>22</v>
      </c>
      <c r="F238" s="8" t="s">
        <v>23</v>
      </c>
      <c r="G238" s="8" t="s">
        <v>192</v>
      </c>
      <c r="H238" s="8" t="s">
        <v>196</v>
      </c>
      <c r="I238" s="8" t="s">
        <v>39</v>
      </c>
      <c r="J238" s="8" t="s">
        <v>47</v>
      </c>
      <c r="K238" s="82" t="s">
        <v>48</v>
      </c>
      <c r="L238" s="82" t="s">
        <v>242</v>
      </c>
      <c r="M238" s="8" t="str">
        <f t="shared" si="7"/>
        <v>126Vigilancia en salud públicaSUBREDD. MARZO 2025</v>
      </c>
      <c r="N238" s="89">
        <v>8036016</v>
      </c>
      <c r="O238" s="90">
        <v>8295579.3168000001</v>
      </c>
      <c r="P238" s="89"/>
      <c r="Q238" s="89">
        <v>1</v>
      </c>
      <c r="R238" s="89">
        <v>0</v>
      </c>
      <c r="S238" s="89">
        <v>8295579.3168000001</v>
      </c>
      <c r="T238" s="89">
        <v>0</v>
      </c>
      <c r="U238" s="89">
        <v>1</v>
      </c>
      <c r="V238" s="89">
        <v>0</v>
      </c>
      <c r="W238" s="89">
        <v>8295579.3168000001</v>
      </c>
    </row>
    <row r="239" spans="2:23" ht="101.25" hidden="1" customHeight="1">
      <c r="B239" s="75">
        <v>128</v>
      </c>
      <c r="C239" s="82" t="s">
        <v>36</v>
      </c>
      <c r="D239" s="8" t="str">
        <f t="shared" si="8"/>
        <v>128Vigilancia en salud pública</v>
      </c>
      <c r="E239" s="8" t="s">
        <v>22</v>
      </c>
      <c r="F239" s="8" t="s">
        <v>23</v>
      </c>
      <c r="G239" s="8" t="s">
        <v>37</v>
      </c>
      <c r="H239" s="8" t="s">
        <v>197</v>
      </c>
      <c r="I239" s="8" t="s">
        <v>39</v>
      </c>
      <c r="J239" s="8" t="s">
        <v>47</v>
      </c>
      <c r="K239" s="82" t="s">
        <v>48</v>
      </c>
      <c r="L239" s="82" t="s">
        <v>242</v>
      </c>
      <c r="M239" s="8" t="str">
        <f t="shared" si="7"/>
        <v>128Vigilancia en salud públicaSUBREDD. MARZO 2025</v>
      </c>
      <c r="N239" s="89">
        <v>8082842.9327999996</v>
      </c>
      <c r="O239" s="90">
        <v>8082842.9327999996</v>
      </c>
      <c r="P239" s="89">
        <v>0</v>
      </c>
      <c r="Q239" s="96">
        <v>1</v>
      </c>
      <c r="R239" s="89">
        <v>0</v>
      </c>
      <c r="S239" s="90">
        <v>8082842.9327999996</v>
      </c>
      <c r="T239" s="89">
        <v>0</v>
      </c>
      <c r="U239" s="96">
        <v>1</v>
      </c>
      <c r="V239" s="89">
        <v>0</v>
      </c>
      <c r="W239" s="97">
        <v>8082842.9327999996</v>
      </c>
    </row>
    <row r="240" spans="2:23" ht="101.25" hidden="1" customHeight="1">
      <c r="B240" s="75">
        <v>129</v>
      </c>
      <c r="C240" s="82" t="s">
        <v>36</v>
      </c>
      <c r="D240" s="8" t="str">
        <f t="shared" si="8"/>
        <v>129Vigilancia en salud pública</v>
      </c>
      <c r="E240" s="8" t="s">
        <v>22</v>
      </c>
      <c r="F240" s="8" t="s">
        <v>23</v>
      </c>
      <c r="G240" s="8" t="s">
        <v>37</v>
      </c>
      <c r="H240" s="8" t="s">
        <v>198</v>
      </c>
      <c r="I240" s="8" t="s">
        <v>199</v>
      </c>
      <c r="J240" s="8" t="s">
        <v>47</v>
      </c>
      <c r="K240" s="82" t="s">
        <v>48</v>
      </c>
      <c r="L240" s="82" t="s">
        <v>242</v>
      </c>
      <c r="M240" s="8" t="str">
        <f t="shared" si="7"/>
        <v>129Vigilancia en salud públicaSUBREDD. MARZO 2025</v>
      </c>
      <c r="N240" s="89">
        <v>14463984.7368</v>
      </c>
      <c r="O240" s="90">
        <v>14463984.7368</v>
      </c>
      <c r="P240" s="89">
        <v>0</v>
      </c>
      <c r="Q240" s="96">
        <v>3.53000010848297</v>
      </c>
      <c r="R240" s="89">
        <v>0</v>
      </c>
      <c r="S240" s="90">
        <v>51057867.69000002</v>
      </c>
      <c r="T240" s="89">
        <v>0</v>
      </c>
      <c r="U240" s="96">
        <v>3.53000010848297</v>
      </c>
      <c r="V240" s="89">
        <v>0</v>
      </c>
      <c r="W240" s="97">
        <v>51057867.69000002</v>
      </c>
    </row>
    <row r="241" spans="2:23" ht="101.25" hidden="1" customHeight="1">
      <c r="B241" s="75">
        <v>131</v>
      </c>
      <c r="C241" s="82" t="s">
        <v>36</v>
      </c>
      <c r="D241" s="8" t="str">
        <f t="shared" si="8"/>
        <v>131Vigilancia en salud pública</v>
      </c>
      <c r="E241" s="8" t="s">
        <v>22</v>
      </c>
      <c r="F241" s="8" t="s">
        <v>23</v>
      </c>
      <c r="G241" s="8" t="s">
        <v>37</v>
      </c>
      <c r="H241" s="8" t="s">
        <v>200</v>
      </c>
      <c r="I241" s="8" t="s">
        <v>39</v>
      </c>
      <c r="J241" s="8" t="s">
        <v>47</v>
      </c>
      <c r="K241" s="82" t="s">
        <v>48</v>
      </c>
      <c r="L241" s="82" t="s">
        <v>242</v>
      </c>
      <c r="M241" s="8" t="str">
        <f t="shared" si="7"/>
        <v>131Vigilancia en salud públicaSUBREDD. MARZO 2025</v>
      </c>
      <c r="N241" s="89">
        <v>57900200</v>
      </c>
      <c r="O241" s="90">
        <v>59770376.460000001</v>
      </c>
      <c r="P241" s="89"/>
      <c r="Q241" s="96">
        <v>1</v>
      </c>
      <c r="R241" s="89">
        <v>0</v>
      </c>
      <c r="S241" s="90">
        <v>59770376.460000001</v>
      </c>
      <c r="T241" s="96">
        <v>0</v>
      </c>
      <c r="U241" s="96">
        <v>1</v>
      </c>
      <c r="V241" s="89">
        <v>0</v>
      </c>
      <c r="W241" s="97">
        <v>59770376.460000001</v>
      </c>
    </row>
    <row r="242" spans="2:23" ht="101.25" hidden="1" customHeight="1">
      <c r="B242" s="75">
        <v>133</v>
      </c>
      <c r="C242" s="82" t="s">
        <v>36</v>
      </c>
      <c r="D242" s="8" t="str">
        <f t="shared" si="8"/>
        <v>133Vigilancia en salud pública</v>
      </c>
      <c r="E242" s="8" t="s">
        <v>22</v>
      </c>
      <c r="F242" s="8" t="s">
        <v>23</v>
      </c>
      <c r="G242" s="8" t="s">
        <v>192</v>
      </c>
      <c r="H242" s="8" t="s">
        <v>201</v>
      </c>
      <c r="I242" s="8" t="s">
        <v>202</v>
      </c>
      <c r="J242" s="8" t="s">
        <v>47</v>
      </c>
      <c r="K242" s="82" t="s">
        <v>48</v>
      </c>
      <c r="L242" s="82" t="s">
        <v>242</v>
      </c>
      <c r="M242" s="8" t="str">
        <f t="shared" si="7"/>
        <v>133Vigilancia en salud públicaSUBREDD. MARZO 2025</v>
      </c>
      <c r="N242" s="89">
        <v>145580</v>
      </c>
      <c r="O242" s="90">
        <v>150282.234</v>
      </c>
      <c r="P242" s="89"/>
      <c r="Q242" s="89">
        <v>185</v>
      </c>
      <c r="R242" s="89">
        <v>0</v>
      </c>
      <c r="S242" s="89">
        <v>27802213.289999999</v>
      </c>
      <c r="T242" s="89">
        <v>0</v>
      </c>
      <c r="U242" s="89">
        <v>185</v>
      </c>
      <c r="V242" s="89">
        <v>0</v>
      </c>
      <c r="W242" s="89">
        <v>27802213.289999999</v>
      </c>
    </row>
    <row r="243" spans="2:23" ht="101.25" hidden="1" customHeight="1">
      <c r="B243" s="75">
        <v>136</v>
      </c>
      <c r="C243" s="82" t="s">
        <v>36</v>
      </c>
      <c r="D243" s="8" t="str">
        <f t="shared" si="8"/>
        <v>136Vigilancia en salud pública</v>
      </c>
      <c r="E243" s="8" t="s">
        <v>22</v>
      </c>
      <c r="F243" s="8" t="s">
        <v>23</v>
      </c>
      <c r="G243" s="8" t="s">
        <v>37</v>
      </c>
      <c r="H243" s="8" t="s">
        <v>203</v>
      </c>
      <c r="I243" s="8" t="s">
        <v>39</v>
      </c>
      <c r="J243" s="8" t="s">
        <v>47</v>
      </c>
      <c r="K243" s="82" t="s">
        <v>48</v>
      </c>
      <c r="L243" s="82" t="s">
        <v>242</v>
      </c>
      <c r="M243" s="8" t="str">
        <f t="shared" si="7"/>
        <v>136Vigilancia en salud públicaSUBREDD. MARZO 2025</v>
      </c>
      <c r="N243" s="89">
        <v>33380544</v>
      </c>
      <c r="O243" s="90">
        <v>34458735.571199998</v>
      </c>
      <c r="P243" s="89"/>
      <c r="Q243" s="89">
        <v>1</v>
      </c>
      <c r="R243" s="89">
        <v>0</v>
      </c>
      <c r="S243" s="90">
        <v>34458735.571199998</v>
      </c>
      <c r="T243" s="89">
        <v>0</v>
      </c>
      <c r="U243" s="89">
        <v>1</v>
      </c>
      <c r="V243" s="89">
        <v>0</v>
      </c>
      <c r="W243" s="97">
        <v>34458735.571199998</v>
      </c>
    </row>
    <row r="244" spans="2:23" ht="101.25" hidden="1" customHeight="1">
      <c r="B244" s="75">
        <v>138</v>
      </c>
      <c r="C244" s="82" t="s">
        <v>36</v>
      </c>
      <c r="D244" s="8" t="str">
        <f t="shared" si="8"/>
        <v>138Vigilancia en salud pública</v>
      </c>
      <c r="E244" s="8" t="s">
        <v>22</v>
      </c>
      <c r="F244" s="8" t="s">
        <v>23</v>
      </c>
      <c r="G244" s="8" t="s">
        <v>37</v>
      </c>
      <c r="H244" s="8" t="s">
        <v>204</v>
      </c>
      <c r="I244" s="8" t="s">
        <v>39</v>
      </c>
      <c r="J244" s="8" t="s">
        <v>47</v>
      </c>
      <c r="K244" s="82" t="s">
        <v>48</v>
      </c>
      <c r="L244" s="82" t="s">
        <v>242</v>
      </c>
      <c r="M244" s="8" t="str">
        <f t="shared" si="7"/>
        <v>138Vigilancia en salud públicaSUBREDD. MARZO 2025</v>
      </c>
      <c r="N244" s="89">
        <v>10714688</v>
      </c>
      <c r="O244" s="90">
        <v>11060772.4224</v>
      </c>
      <c r="P244" s="89"/>
      <c r="Q244" s="89">
        <v>1</v>
      </c>
      <c r="R244" s="89">
        <v>0</v>
      </c>
      <c r="S244" s="90">
        <v>11060772.4224</v>
      </c>
      <c r="T244" s="89">
        <v>0</v>
      </c>
      <c r="U244" s="89">
        <v>1</v>
      </c>
      <c r="V244" s="89">
        <v>0</v>
      </c>
      <c r="W244" s="97">
        <v>11060772.4224</v>
      </c>
    </row>
    <row r="245" spans="2:23" ht="101.25" hidden="1" customHeight="1">
      <c r="B245" s="75">
        <v>139</v>
      </c>
      <c r="C245" s="82" t="s">
        <v>36</v>
      </c>
      <c r="D245" s="8" t="str">
        <f t="shared" si="8"/>
        <v>139Vigilancia en salud pública</v>
      </c>
      <c r="E245" s="8" t="s">
        <v>22</v>
      </c>
      <c r="F245" s="8" t="s">
        <v>23</v>
      </c>
      <c r="G245" s="8" t="s">
        <v>37</v>
      </c>
      <c r="H245" s="8" t="s">
        <v>205</v>
      </c>
      <c r="I245" s="8" t="s">
        <v>39</v>
      </c>
      <c r="J245" s="8" t="s">
        <v>47</v>
      </c>
      <c r="K245" s="82" t="s">
        <v>48</v>
      </c>
      <c r="L245" s="82" t="s">
        <v>242</v>
      </c>
      <c r="M245" s="8" t="str">
        <f t="shared" si="7"/>
        <v>139Vigilancia en salud públicaSUBREDD. MARZO 2025</v>
      </c>
      <c r="N245" s="89">
        <v>7005616</v>
      </c>
      <c r="O245" s="90">
        <v>7231897.3968000002</v>
      </c>
      <c r="P245" s="89"/>
      <c r="Q245" s="89">
        <v>1</v>
      </c>
      <c r="R245" s="89">
        <v>0</v>
      </c>
      <c r="S245" s="90">
        <v>7231897.3968000002</v>
      </c>
      <c r="T245" s="89">
        <v>0</v>
      </c>
      <c r="U245" s="89">
        <v>1</v>
      </c>
      <c r="V245" s="89">
        <v>0</v>
      </c>
      <c r="W245" s="97">
        <v>7231897.3968000002</v>
      </c>
    </row>
    <row r="246" spans="2:23" ht="101.25" hidden="1" customHeight="1">
      <c r="B246" s="75">
        <v>140</v>
      </c>
      <c r="C246" s="82" t="s">
        <v>36</v>
      </c>
      <c r="D246" s="8" t="str">
        <f t="shared" si="8"/>
        <v>140Vigilancia en salud pública</v>
      </c>
      <c r="E246" s="8" t="s">
        <v>22</v>
      </c>
      <c r="F246" s="8" t="s">
        <v>23</v>
      </c>
      <c r="G246" s="8" t="s">
        <v>37</v>
      </c>
      <c r="H246" s="8" t="s">
        <v>206</v>
      </c>
      <c r="I246" s="8" t="s">
        <v>39</v>
      </c>
      <c r="J246" s="8" t="s">
        <v>47</v>
      </c>
      <c r="K246" s="82" t="s">
        <v>48</v>
      </c>
      <c r="L246" s="82" t="s">
        <v>242</v>
      </c>
      <c r="M246" s="8" t="str">
        <f t="shared" si="7"/>
        <v>140Vigilancia en salud públicaSUBREDD. MARZO 2025</v>
      </c>
      <c r="N246" s="89">
        <v>18132464</v>
      </c>
      <c r="O246" s="90">
        <v>18718142.587200001</v>
      </c>
      <c r="P246" s="89"/>
      <c r="Q246" s="89">
        <v>1</v>
      </c>
      <c r="R246" s="89">
        <v>0</v>
      </c>
      <c r="S246" s="90">
        <v>18718142.587200001</v>
      </c>
      <c r="T246" s="89">
        <v>0</v>
      </c>
      <c r="U246" s="89">
        <v>1</v>
      </c>
      <c r="V246" s="89">
        <v>0</v>
      </c>
      <c r="W246" s="97">
        <v>18718142.587200001</v>
      </c>
    </row>
    <row r="247" spans="2:23" ht="101.25" hidden="1" customHeight="1">
      <c r="B247" s="75">
        <v>142</v>
      </c>
      <c r="C247" s="82" t="s">
        <v>36</v>
      </c>
      <c r="D247" s="8" t="str">
        <f t="shared" si="8"/>
        <v>142Vigilancia en salud pública</v>
      </c>
      <c r="E247" s="8" t="s">
        <v>22</v>
      </c>
      <c r="F247" s="8" t="s">
        <v>23</v>
      </c>
      <c r="G247" s="8" t="s">
        <v>37</v>
      </c>
      <c r="H247" s="8" t="s">
        <v>207</v>
      </c>
      <c r="I247" s="8" t="s">
        <v>39</v>
      </c>
      <c r="J247" s="8" t="s">
        <v>47</v>
      </c>
      <c r="K247" s="82" t="s">
        <v>48</v>
      </c>
      <c r="L247" s="82" t="s">
        <v>242</v>
      </c>
      <c r="M247" s="8" t="str">
        <f t="shared" si="7"/>
        <v>142Vigilancia en salud públicaSUBREDD. MARZO 2025</v>
      </c>
      <c r="N247" s="89">
        <v>88807600</v>
      </c>
      <c r="O247" s="90">
        <v>91676085.480000004</v>
      </c>
      <c r="P247" s="89"/>
      <c r="Q247" s="89">
        <v>1</v>
      </c>
      <c r="R247" s="89">
        <v>0</v>
      </c>
      <c r="S247" s="90">
        <v>91676085.480000004</v>
      </c>
      <c r="T247" s="89">
        <v>0</v>
      </c>
      <c r="U247" s="89">
        <v>1</v>
      </c>
      <c r="V247" s="89">
        <v>0</v>
      </c>
      <c r="W247" s="97">
        <v>91676085.480000004</v>
      </c>
    </row>
    <row r="248" spans="2:23" ht="101.25" hidden="1" customHeight="1">
      <c r="B248" s="75">
        <v>144</v>
      </c>
      <c r="C248" s="82" t="s">
        <v>36</v>
      </c>
      <c r="D248" s="8" t="str">
        <f t="shared" si="8"/>
        <v>144Vigilancia en salud pública</v>
      </c>
      <c r="E248" s="8" t="s">
        <v>22</v>
      </c>
      <c r="F248" s="8" t="s">
        <v>23</v>
      </c>
      <c r="G248" s="8" t="s">
        <v>192</v>
      </c>
      <c r="H248" s="8" t="s">
        <v>208</v>
      </c>
      <c r="I248" s="8" t="s">
        <v>202</v>
      </c>
      <c r="J248" s="8" t="s">
        <v>47</v>
      </c>
      <c r="K248" s="82" t="s">
        <v>48</v>
      </c>
      <c r="L248" s="82" t="s">
        <v>242</v>
      </c>
      <c r="M248" s="8" t="str">
        <f t="shared" si="7"/>
        <v>144Vigilancia en salud públicaSUBREDD. MARZO 2025</v>
      </c>
      <c r="N248" s="89">
        <v>201570</v>
      </c>
      <c r="O248" s="90">
        <v>208080.71100000001</v>
      </c>
      <c r="P248" s="89">
        <v>0</v>
      </c>
      <c r="Q248" s="89">
        <v>1107</v>
      </c>
      <c r="R248" s="89">
        <v>0</v>
      </c>
      <c r="S248" s="90">
        <v>230345347.07700002</v>
      </c>
      <c r="T248" s="89">
        <v>0</v>
      </c>
      <c r="U248" s="89">
        <v>1107</v>
      </c>
      <c r="V248" s="89">
        <v>0</v>
      </c>
      <c r="W248" s="97">
        <v>230345347.07700002</v>
      </c>
    </row>
    <row r="249" spans="2:23" ht="101.25" hidden="1" customHeight="1">
      <c r="B249" s="75">
        <v>146</v>
      </c>
      <c r="C249" s="82" t="s">
        <v>36</v>
      </c>
      <c r="D249" s="8" t="str">
        <f t="shared" si="8"/>
        <v>146Vigilancia en salud pública</v>
      </c>
      <c r="E249" s="8" t="s">
        <v>22</v>
      </c>
      <c r="F249" s="8" t="s">
        <v>23</v>
      </c>
      <c r="G249" s="8" t="s">
        <v>37</v>
      </c>
      <c r="H249" s="8" t="s">
        <v>209</v>
      </c>
      <c r="I249" s="8" t="s">
        <v>39</v>
      </c>
      <c r="J249" s="8" t="s">
        <v>47</v>
      </c>
      <c r="K249" s="82" t="s">
        <v>48</v>
      </c>
      <c r="L249" s="82" t="s">
        <v>242</v>
      </c>
      <c r="M249" s="8" t="str">
        <f t="shared" si="7"/>
        <v>146Vigilancia en salud públicaSUBREDD. MARZO 2025</v>
      </c>
      <c r="N249" s="89">
        <v>7005616</v>
      </c>
      <c r="O249" s="90">
        <v>7231897.3968000002</v>
      </c>
      <c r="P249" s="89"/>
      <c r="Q249" s="89">
        <v>1</v>
      </c>
      <c r="R249" s="89">
        <v>0</v>
      </c>
      <c r="S249" s="90">
        <v>7231897.3968000002</v>
      </c>
      <c r="T249" s="89">
        <v>0</v>
      </c>
      <c r="U249" s="89">
        <v>1</v>
      </c>
      <c r="V249" s="89">
        <v>0</v>
      </c>
      <c r="W249" s="97">
        <v>7231897.3968000002</v>
      </c>
    </row>
    <row r="250" spans="2:23" ht="101.25" hidden="1" customHeight="1">
      <c r="B250" s="75">
        <v>147</v>
      </c>
      <c r="C250" s="82" t="s">
        <v>36</v>
      </c>
      <c r="D250" s="8" t="str">
        <f t="shared" si="8"/>
        <v>147Vigilancia en salud pública</v>
      </c>
      <c r="E250" s="8" t="s">
        <v>22</v>
      </c>
      <c r="F250" s="8" t="s">
        <v>23</v>
      </c>
      <c r="G250" s="8" t="s">
        <v>37</v>
      </c>
      <c r="H250" s="8" t="s">
        <v>210</v>
      </c>
      <c r="I250" s="8" t="s">
        <v>39</v>
      </c>
      <c r="J250" s="8" t="s">
        <v>47</v>
      </c>
      <c r="K250" s="82" t="s">
        <v>48</v>
      </c>
      <c r="L250" s="82" t="s">
        <v>242</v>
      </c>
      <c r="M250" s="8" t="str">
        <f t="shared" si="7"/>
        <v>147Vigilancia en salud públicaSUBREDD. MARZO 2025</v>
      </c>
      <c r="N250" s="89">
        <v>6181480</v>
      </c>
      <c r="O250" s="90">
        <v>6381141.8039999995</v>
      </c>
      <c r="P250" s="89"/>
      <c r="Q250" s="89">
        <v>1</v>
      </c>
      <c r="R250" s="89">
        <v>0</v>
      </c>
      <c r="S250" s="90">
        <v>6381141.8039999995</v>
      </c>
      <c r="T250" s="89">
        <v>0</v>
      </c>
      <c r="U250" s="89">
        <v>1</v>
      </c>
      <c r="V250" s="89">
        <v>0</v>
      </c>
      <c r="W250" s="97">
        <v>6381141.8039999995</v>
      </c>
    </row>
    <row r="251" spans="2:23" ht="101.25" hidden="1" customHeight="1">
      <c r="B251" s="75">
        <v>148</v>
      </c>
      <c r="C251" s="82" t="s">
        <v>36</v>
      </c>
      <c r="D251" s="8" t="str">
        <f t="shared" si="8"/>
        <v>148Vigilancia en salud pública</v>
      </c>
      <c r="E251" s="8" t="s">
        <v>22</v>
      </c>
      <c r="F251" s="8" t="s">
        <v>23</v>
      </c>
      <c r="G251" s="8" t="s">
        <v>37</v>
      </c>
      <c r="H251" s="8" t="s">
        <v>211</v>
      </c>
      <c r="I251" s="8" t="s">
        <v>39</v>
      </c>
      <c r="J251" s="8" t="s">
        <v>47</v>
      </c>
      <c r="K251" s="82" t="s">
        <v>48</v>
      </c>
      <c r="L251" s="82" t="s">
        <v>242</v>
      </c>
      <c r="M251" s="8" t="str">
        <f t="shared" si="7"/>
        <v>148Vigilancia en salud públicaSUBREDD. MARZO 2025</v>
      </c>
      <c r="N251" s="89">
        <v>5357344</v>
      </c>
      <c r="O251" s="90">
        <v>5530386.2111999998</v>
      </c>
      <c r="P251" s="89"/>
      <c r="Q251" s="96">
        <v>1</v>
      </c>
      <c r="R251" s="89">
        <v>0</v>
      </c>
      <c r="S251" s="90">
        <v>5530386.2111999998</v>
      </c>
      <c r="T251" s="89">
        <v>0</v>
      </c>
      <c r="U251" s="96">
        <v>1</v>
      </c>
      <c r="V251" s="89">
        <v>0</v>
      </c>
      <c r="W251" s="97">
        <v>5530386.2111999998</v>
      </c>
    </row>
    <row r="252" spans="2:23" ht="101.25" hidden="1" customHeight="1">
      <c r="B252" s="75">
        <v>150</v>
      </c>
      <c r="C252" s="82" t="s">
        <v>36</v>
      </c>
      <c r="D252" s="8" t="str">
        <f t="shared" si="8"/>
        <v>150Vigilancia en salud pública</v>
      </c>
      <c r="E252" s="8" t="s">
        <v>22</v>
      </c>
      <c r="F252" s="8" t="s">
        <v>23</v>
      </c>
      <c r="G252" s="8" t="s">
        <v>192</v>
      </c>
      <c r="H252" s="8" t="s">
        <v>212</v>
      </c>
      <c r="I252" s="8" t="s">
        <v>39</v>
      </c>
      <c r="J252" s="8" t="s">
        <v>47</v>
      </c>
      <c r="K252" s="82" t="s">
        <v>48</v>
      </c>
      <c r="L252" s="82" t="s">
        <v>242</v>
      </c>
      <c r="M252" s="8" t="str">
        <f t="shared" si="7"/>
        <v>150Vigilancia en salud públicaSUBREDD. MARZO 2025</v>
      </c>
      <c r="N252" s="89">
        <v>3296912</v>
      </c>
      <c r="O252" s="90">
        <v>3403402.2576000001</v>
      </c>
      <c r="P252" s="89"/>
      <c r="Q252" s="96">
        <v>1</v>
      </c>
      <c r="R252" s="89">
        <v>0</v>
      </c>
      <c r="S252" s="90">
        <v>3403402.2576000001</v>
      </c>
      <c r="T252" s="89">
        <v>0</v>
      </c>
      <c r="U252" s="96">
        <v>1</v>
      </c>
      <c r="V252" s="89">
        <v>0</v>
      </c>
      <c r="W252" s="97">
        <v>3403402.2576000001</v>
      </c>
    </row>
    <row r="253" spans="2:23" ht="101.25" hidden="1" customHeight="1">
      <c r="B253" s="75">
        <v>152</v>
      </c>
      <c r="C253" s="82" t="s">
        <v>36</v>
      </c>
      <c r="D253" s="8" t="str">
        <f t="shared" si="8"/>
        <v>152Vigilancia en salud pública</v>
      </c>
      <c r="E253" s="8" t="s">
        <v>22</v>
      </c>
      <c r="F253" s="8" t="s">
        <v>23</v>
      </c>
      <c r="G253" s="8" t="s">
        <v>37</v>
      </c>
      <c r="H253" s="8" t="s">
        <v>213</v>
      </c>
      <c r="I253" s="8" t="s">
        <v>39</v>
      </c>
      <c r="J253" s="8" t="s">
        <v>47</v>
      </c>
      <c r="K253" s="82" t="s">
        <v>48</v>
      </c>
      <c r="L253" s="82" t="s">
        <v>242</v>
      </c>
      <c r="M253" s="8" t="str">
        <f t="shared" si="7"/>
        <v>152Vigilancia en salud públicaSUBREDD. MARZO 2025</v>
      </c>
      <c r="N253" s="89">
        <v>22871752</v>
      </c>
      <c r="O253" s="90">
        <v>23610509.589600001</v>
      </c>
      <c r="P253" s="89"/>
      <c r="Q253" s="96">
        <v>1</v>
      </c>
      <c r="R253" s="89">
        <v>0</v>
      </c>
      <c r="S253" s="90">
        <v>23610509.589600001</v>
      </c>
      <c r="T253" s="89">
        <v>0</v>
      </c>
      <c r="U253" s="96">
        <v>1</v>
      </c>
      <c r="V253" s="89">
        <v>0</v>
      </c>
      <c r="W253" s="97">
        <v>23610509.589600001</v>
      </c>
    </row>
    <row r="254" spans="2:23" ht="101.25" hidden="1" customHeight="1">
      <c r="B254" s="75">
        <v>153</v>
      </c>
      <c r="C254" s="82" t="s">
        <v>36</v>
      </c>
      <c r="D254" s="8" t="str">
        <f t="shared" si="8"/>
        <v>153Vigilancia en salud pública</v>
      </c>
      <c r="E254" s="8" t="s">
        <v>22</v>
      </c>
      <c r="F254" s="8" t="s">
        <v>23</v>
      </c>
      <c r="G254" s="8" t="s">
        <v>37</v>
      </c>
      <c r="H254" s="8" t="s">
        <v>214</v>
      </c>
      <c r="I254" s="8" t="s">
        <v>39</v>
      </c>
      <c r="J254" s="8" t="s">
        <v>47</v>
      </c>
      <c r="K254" s="82" t="s">
        <v>48</v>
      </c>
      <c r="L254" s="82" t="s">
        <v>242</v>
      </c>
      <c r="M254" s="8" t="str">
        <f t="shared" si="7"/>
        <v>153Vigilancia en salud públicaSUBREDD. MARZO 2025</v>
      </c>
      <c r="N254" s="89">
        <v>28434992</v>
      </c>
      <c r="O254" s="90">
        <v>29353442.241599999</v>
      </c>
      <c r="P254" s="89"/>
      <c r="Q254" s="96">
        <v>1</v>
      </c>
      <c r="R254" s="89">
        <v>0</v>
      </c>
      <c r="S254" s="90">
        <v>29353442.241599999</v>
      </c>
      <c r="T254" s="96">
        <v>0</v>
      </c>
      <c r="U254" s="96">
        <v>1</v>
      </c>
      <c r="V254" s="89">
        <v>0</v>
      </c>
      <c r="W254" s="97">
        <v>29353442.241599999</v>
      </c>
    </row>
    <row r="255" spans="2:23" ht="101.25" hidden="1" customHeight="1">
      <c r="B255" s="75">
        <v>156</v>
      </c>
      <c r="C255" s="82" t="s">
        <v>36</v>
      </c>
      <c r="D255" s="8" t="str">
        <f t="shared" si="8"/>
        <v>156Vigilancia en salud pública</v>
      </c>
      <c r="E255" s="8" t="s">
        <v>22</v>
      </c>
      <c r="F255" s="8" t="s">
        <v>23</v>
      </c>
      <c r="G255" s="8" t="s">
        <v>37</v>
      </c>
      <c r="H255" s="8" t="s">
        <v>215</v>
      </c>
      <c r="I255" s="8" t="s">
        <v>39</v>
      </c>
      <c r="J255" s="8" t="s">
        <v>47</v>
      </c>
      <c r="K255" s="82" t="s">
        <v>48</v>
      </c>
      <c r="L255" s="82" t="s">
        <v>242</v>
      </c>
      <c r="M255" s="8" t="str">
        <f t="shared" si="7"/>
        <v>156Vigilancia en salud públicaSUBREDD. MARZO 2025</v>
      </c>
      <c r="N255" s="89">
        <v>3296912</v>
      </c>
      <c r="O255" s="90">
        <v>3403402.2576000001</v>
      </c>
      <c r="P255" s="89"/>
      <c r="Q255" s="89">
        <v>1</v>
      </c>
      <c r="R255" s="89">
        <v>0</v>
      </c>
      <c r="S255" s="89">
        <v>3403402.2576000001</v>
      </c>
      <c r="T255" s="89">
        <v>0</v>
      </c>
      <c r="U255" s="89">
        <v>1</v>
      </c>
      <c r="V255" s="89">
        <v>0</v>
      </c>
      <c r="W255" s="89">
        <v>3403402.2576000001</v>
      </c>
    </row>
    <row r="256" spans="2:23" ht="101.25" hidden="1" customHeight="1">
      <c r="B256" s="75">
        <v>158</v>
      </c>
      <c r="C256" s="82" t="s">
        <v>36</v>
      </c>
      <c r="D256" s="8" t="str">
        <f t="shared" si="8"/>
        <v>158Vigilancia en salud pública</v>
      </c>
      <c r="E256" s="8" t="s">
        <v>22</v>
      </c>
      <c r="F256" s="8" t="s">
        <v>23</v>
      </c>
      <c r="G256" s="8" t="s">
        <v>37</v>
      </c>
      <c r="H256" s="8" t="s">
        <v>216</v>
      </c>
      <c r="I256" s="8" t="s">
        <v>39</v>
      </c>
      <c r="J256" s="8" t="s">
        <v>47</v>
      </c>
      <c r="K256" s="82" t="s">
        <v>48</v>
      </c>
      <c r="L256" s="82" t="s">
        <v>242</v>
      </c>
      <c r="M256" s="8" t="str">
        <f t="shared" si="7"/>
        <v>158Vigilancia en salud públicaSUBREDD. MARZO 2025</v>
      </c>
      <c r="N256" s="89">
        <v>30907952</v>
      </c>
      <c r="O256" s="90">
        <v>31906278.849599998</v>
      </c>
      <c r="P256" s="89"/>
      <c r="Q256" s="89">
        <v>0</v>
      </c>
      <c r="R256" s="89">
        <v>0</v>
      </c>
      <c r="S256" s="90">
        <v>0</v>
      </c>
      <c r="T256" s="89">
        <v>0</v>
      </c>
      <c r="U256" s="89">
        <v>0</v>
      </c>
      <c r="V256" s="89">
        <v>0</v>
      </c>
      <c r="W256" s="97">
        <v>0</v>
      </c>
    </row>
    <row r="257" spans="2:23" ht="101.25" hidden="1" customHeight="1">
      <c r="B257" s="75">
        <v>15</v>
      </c>
      <c r="C257" s="82" t="s">
        <v>69</v>
      </c>
      <c r="D257" s="8" t="str">
        <f t="shared" si="8"/>
        <v>15Entorno Cuidador Institucional “Bienestar en nuestro entorno institucional”</v>
      </c>
      <c r="E257" s="8" t="s">
        <v>22</v>
      </c>
      <c r="F257" s="8" t="s">
        <v>23</v>
      </c>
      <c r="G257" s="8" t="s">
        <v>70</v>
      </c>
      <c r="H257" s="8" t="s">
        <v>217</v>
      </c>
      <c r="I257" s="8" t="s">
        <v>72</v>
      </c>
      <c r="J257" s="8" t="s">
        <v>117</v>
      </c>
      <c r="K257" s="82" t="s">
        <v>218</v>
      </c>
      <c r="L257" s="82" t="s">
        <v>242</v>
      </c>
      <c r="M257" s="8" t="str">
        <f t="shared" si="7"/>
        <v>15Entorno Cuidador Institucional “Bienestar en nuestro entorno institucional”DISTRITOD. MARZO 2025</v>
      </c>
      <c r="N257" s="89">
        <v>345874</v>
      </c>
      <c r="O257" s="90">
        <v>357045.73019999999</v>
      </c>
      <c r="P257" s="89"/>
      <c r="Q257" s="89">
        <v>112</v>
      </c>
      <c r="R257" s="89">
        <v>0</v>
      </c>
      <c r="S257" s="90">
        <v>39989121.782399997</v>
      </c>
      <c r="T257" s="89"/>
      <c r="U257" s="89">
        <v>112</v>
      </c>
      <c r="V257" s="89">
        <v>0</v>
      </c>
      <c r="W257" s="97">
        <v>39989121.782399997</v>
      </c>
    </row>
    <row r="258" spans="2:23" ht="101.25" hidden="1" customHeight="1">
      <c r="B258" s="75">
        <v>18</v>
      </c>
      <c r="C258" s="82" t="s">
        <v>69</v>
      </c>
      <c r="D258" s="8" t="str">
        <f t="shared" si="8"/>
        <v>18Entorno Cuidador Institucional “Bienestar en nuestro entorno institucional”</v>
      </c>
      <c r="E258" s="8" t="s">
        <v>22</v>
      </c>
      <c r="F258" s="8" t="s">
        <v>23</v>
      </c>
      <c r="G258" s="8" t="s">
        <v>70</v>
      </c>
      <c r="H258" s="8" t="s">
        <v>219</v>
      </c>
      <c r="I258" s="8" t="s">
        <v>72</v>
      </c>
      <c r="J258" s="8" t="s">
        <v>117</v>
      </c>
      <c r="K258" s="82" t="s">
        <v>218</v>
      </c>
      <c r="L258" s="82" t="s">
        <v>242</v>
      </c>
      <c r="M258" s="8" t="str">
        <f t="shared" si="7"/>
        <v>18Entorno Cuidador Institucional “Bienestar en nuestro entorno institucional”DISTRITOD. MARZO 2025</v>
      </c>
      <c r="N258" s="89">
        <v>287001</v>
      </c>
      <c r="O258" s="90">
        <v>296271.1323</v>
      </c>
      <c r="P258" s="89"/>
      <c r="Q258" s="89">
        <v>112</v>
      </c>
      <c r="R258" s="89">
        <v>0</v>
      </c>
      <c r="S258" s="90">
        <v>33182366.817600001</v>
      </c>
      <c r="T258" s="89"/>
      <c r="U258" s="89">
        <v>112</v>
      </c>
      <c r="V258" s="89">
        <v>0</v>
      </c>
      <c r="W258" s="97">
        <v>33182366.817600001</v>
      </c>
    </row>
    <row r="259" spans="2:23" ht="101.25" hidden="1" customHeight="1">
      <c r="B259" s="75">
        <v>31</v>
      </c>
      <c r="C259" s="82" t="s">
        <v>83</v>
      </c>
      <c r="D259" s="8" t="str">
        <f t="shared" si="8"/>
        <v>31Entorno cuidador Laboral “Bienestar en nuestro entorno laboral”</v>
      </c>
      <c r="E259" s="8" t="s">
        <v>22</v>
      </c>
      <c r="F259" s="8" t="s">
        <v>23</v>
      </c>
      <c r="G259" s="8" t="s">
        <v>84</v>
      </c>
      <c r="H259" s="8" t="s">
        <v>220</v>
      </c>
      <c r="I259" s="8" t="s">
        <v>221</v>
      </c>
      <c r="J259" s="8" t="s">
        <v>117</v>
      </c>
      <c r="K259" s="82" t="s">
        <v>218</v>
      </c>
      <c r="L259" s="82" t="s">
        <v>242</v>
      </c>
      <c r="M259" s="8" t="str">
        <f t="shared" ref="M259:M322" si="9">+D259&amp;K259&amp;L259</f>
        <v>31Entorno cuidador Laboral “Bienestar en nuestro entorno laboral”DISTRITOD. MARZO 2025</v>
      </c>
      <c r="N259" s="89">
        <v>7005616</v>
      </c>
      <c r="O259" s="90">
        <v>7231897.3968000002</v>
      </c>
      <c r="P259" s="89"/>
      <c r="Q259" s="89">
        <v>1</v>
      </c>
      <c r="R259" s="89">
        <v>0</v>
      </c>
      <c r="S259" s="90">
        <v>7231897.3968000002</v>
      </c>
      <c r="T259" s="89"/>
      <c r="U259" s="89">
        <v>1</v>
      </c>
      <c r="V259" s="89">
        <v>0</v>
      </c>
      <c r="W259" s="97">
        <v>7231897.3968000002</v>
      </c>
    </row>
    <row r="260" spans="2:23" ht="101.25" hidden="1" customHeight="1">
      <c r="B260" s="75">
        <v>33</v>
      </c>
      <c r="C260" s="82" t="s">
        <v>83</v>
      </c>
      <c r="D260" s="8" t="str">
        <f t="shared" ref="D260:D323" si="10">+B260&amp;C260</f>
        <v>33Entorno cuidador Laboral “Bienestar en nuestro entorno laboral”</v>
      </c>
      <c r="E260" s="8" t="s">
        <v>22</v>
      </c>
      <c r="F260" s="8" t="s">
        <v>23</v>
      </c>
      <c r="G260" s="8" t="s">
        <v>84</v>
      </c>
      <c r="H260" s="8" t="s">
        <v>222</v>
      </c>
      <c r="I260" s="8" t="s">
        <v>223</v>
      </c>
      <c r="J260" s="8" t="s">
        <v>117</v>
      </c>
      <c r="K260" s="82" t="s">
        <v>218</v>
      </c>
      <c r="L260" s="82" t="s">
        <v>242</v>
      </c>
      <c r="M260" s="8" t="str">
        <f t="shared" si="9"/>
        <v>33Entorno cuidador Laboral “Bienestar en nuestro entorno laboral”DISTRITOD. MARZO 2025</v>
      </c>
      <c r="N260" s="89">
        <v>6181480</v>
      </c>
      <c r="O260" s="90">
        <v>6381141.8039999995</v>
      </c>
      <c r="P260" s="89"/>
      <c r="Q260" s="89">
        <v>1</v>
      </c>
      <c r="R260" s="89">
        <v>0</v>
      </c>
      <c r="S260" s="90">
        <v>6381141.8039999995</v>
      </c>
      <c r="T260" s="89"/>
      <c r="U260" s="89">
        <v>1</v>
      </c>
      <c r="V260" s="89">
        <v>0</v>
      </c>
      <c r="W260" s="97">
        <v>6381141.8039999995</v>
      </c>
    </row>
    <row r="261" spans="2:23" ht="101.25" hidden="1" customHeight="1">
      <c r="B261" s="75">
        <v>40</v>
      </c>
      <c r="C261" s="82" t="s">
        <v>83</v>
      </c>
      <c r="D261" s="8" t="str">
        <f t="shared" si="10"/>
        <v>40Entorno cuidador Laboral “Bienestar en nuestro entorno laboral”</v>
      </c>
      <c r="E261" s="8" t="s">
        <v>22</v>
      </c>
      <c r="F261" s="8" t="s">
        <v>23</v>
      </c>
      <c r="G261" s="8" t="s">
        <v>84</v>
      </c>
      <c r="H261" s="8" t="s">
        <v>224</v>
      </c>
      <c r="I261" s="8" t="s">
        <v>225</v>
      </c>
      <c r="J261" s="8" t="s">
        <v>117</v>
      </c>
      <c r="K261" s="82" t="s">
        <v>218</v>
      </c>
      <c r="L261" s="82" t="s">
        <v>242</v>
      </c>
      <c r="M261" s="8" t="str">
        <f t="shared" si="9"/>
        <v>40Entorno cuidador Laboral “Bienestar en nuestro entorno laboral”DISTRITOD. MARZO 2025</v>
      </c>
      <c r="N261" s="89">
        <v>125201</v>
      </c>
      <c r="O261" s="90">
        <v>129244.9923</v>
      </c>
      <c r="P261" s="89"/>
      <c r="Q261" s="89">
        <v>56</v>
      </c>
      <c r="R261" s="89">
        <v>0</v>
      </c>
      <c r="S261" s="90">
        <v>7237719.5687999995</v>
      </c>
      <c r="T261" s="89"/>
      <c r="U261" s="89">
        <v>56</v>
      </c>
      <c r="V261" s="89">
        <v>0</v>
      </c>
      <c r="W261" s="97">
        <v>7237719.5687999995</v>
      </c>
    </row>
    <row r="262" spans="2:23" ht="101.25" hidden="1" customHeight="1">
      <c r="B262" s="75">
        <v>49</v>
      </c>
      <c r="C262" s="82" t="s">
        <v>109</v>
      </c>
      <c r="D262" s="8" t="str">
        <f t="shared" si="10"/>
        <v>49Entorno cuidador comunitaria “Bienestar con nuestras comunidades”</v>
      </c>
      <c r="E262" s="8" t="s">
        <v>22</v>
      </c>
      <c r="F262" s="8" t="s">
        <v>23</v>
      </c>
      <c r="G262" s="8" t="s">
        <v>110</v>
      </c>
      <c r="H262" s="8" t="s">
        <v>226</v>
      </c>
      <c r="I262" s="8" t="s">
        <v>112</v>
      </c>
      <c r="J262" s="8" t="s">
        <v>117</v>
      </c>
      <c r="K262" s="82" t="s">
        <v>218</v>
      </c>
      <c r="L262" s="82" t="s">
        <v>242</v>
      </c>
      <c r="M262" s="8" t="str">
        <f t="shared" si="9"/>
        <v>49Entorno cuidador comunitaria “Bienestar con nuestras comunidades”DISTRITOD. MARZO 2025</v>
      </c>
      <c r="N262" s="89">
        <v>16072032</v>
      </c>
      <c r="O262" s="90">
        <v>16591158.6336</v>
      </c>
      <c r="P262" s="89"/>
      <c r="Q262" s="89">
        <v>1</v>
      </c>
      <c r="R262" s="89">
        <v>0</v>
      </c>
      <c r="S262" s="90">
        <v>16591158.6336</v>
      </c>
      <c r="T262" s="89"/>
      <c r="U262" s="89">
        <v>1</v>
      </c>
      <c r="V262" s="89">
        <v>0</v>
      </c>
      <c r="W262" s="97">
        <v>16591158.6336</v>
      </c>
    </row>
    <row r="263" spans="2:23" ht="101.25" hidden="1" customHeight="1">
      <c r="B263" s="75">
        <v>56</v>
      </c>
      <c r="C263" s="82" t="s">
        <v>123</v>
      </c>
      <c r="D263" s="8" t="str">
        <f t="shared" si="10"/>
        <v>56Entorno cuidador educativo “Bienestar en nuestro entorno educativo”</v>
      </c>
      <c r="E263" s="8" t="s">
        <v>22</v>
      </c>
      <c r="F263" s="8" t="s">
        <v>23</v>
      </c>
      <c r="G263" s="8" t="s">
        <v>126</v>
      </c>
      <c r="H263" s="8" t="s">
        <v>227</v>
      </c>
      <c r="I263" s="8" t="s">
        <v>228</v>
      </c>
      <c r="J263" s="8" t="s">
        <v>117</v>
      </c>
      <c r="K263" s="82" t="s">
        <v>218</v>
      </c>
      <c r="L263" s="82" t="s">
        <v>242</v>
      </c>
      <c r="M263" s="8" t="str">
        <f t="shared" si="9"/>
        <v>56Entorno cuidador educativo “Bienestar en nuestro entorno educativo”DISTRITOD. MARZO 2025</v>
      </c>
      <c r="N263" s="89">
        <v>953926</v>
      </c>
      <c r="O263" s="90">
        <v>984737.80980000005</v>
      </c>
      <c r="P263" s="89"/>
      <c r="Q263" s="89">
        <v>38</v>
      </c>
      <c r="R263" s="89">
        <v>0</v>
      </c>
      <c r="S263" s="90">
        <v>37420036.772399999</v>
      </c>
      <c r="T263" s="89"/>
      <c r="U263" s="89">
        <v>38</v>
      </c>
      <c r="V263" s="89">
        <v>0</v>
      </c>
      <c r="W263" s="97">
        <v>37420036.772399999</v>
      </c>
    </row>
    <row r="264" spans="2:23" ht="101.25" hidden="1" customHeight="1">
      <c r="B264" s="75">
        <v>57</v>
      </c>
      <c r="C264" s="82" t="s">
        <v>123</v>
      </c>
      <c r="D264" s="8" t="str">
        <f t="shared" si="10"/>
        <v>57Entorno cuidador educativo “Bienestar en nuestro entorno educativo”</v>
      </c>
      <c r="E264" s="8" t="s">
        <v>22</v>
      </c>
      <c r="F264" s="8" t="s">
        <v>23</v>
      </c>
      <c r="G264" s="8" t="s">
        <v>124</v>
      </c>
      <c r="H264" s="8" t="s">
        <v>229</v>
      </c>
      <c r="I264" s="8" t="s">
        <v>230</v>
      </c>
      <c r="J264" s="8" t="s">
        <v>117</v>
      </c>
      <c r="K264" s="82" t="s">
        <v>218</v>
      </c>
      <c r="L264" s="82" t="s">
        <v>242</v>
      </c>
      <c r="M264" s="8" t="str">
        <f t="shared" si="9"/>
        <v>57Entorno cuidador educativo “Bienestar en nuestro entorno educativo”DISTRITOD. MARZO 2025</v>
      </c>
      <c r="N264" s="89">
        <v>1929553</v>
      </c>
      <c r="O264" s="90">
        <v>1991877.5619000001</v>
      </c>
      <c r="P264" s="89"/>
      <c r="Q264" s="96">
        <v>19</v>
      </c>
      <c r="R264" s="89">
        <v>0</v>
      </c>
      <c r="S264" s="90">
        <v>37845673.676100001</v>
      </c>
      <c r="T264" s="89"/>
      <c r="U264" s="96">
        <v>19</v>
      </c>
      <c r="V264" s="89">
        <v>0</v>
      </c>
      <c r="W264" s="97">
        <v>37845673.676100001</v>
      </c>
    </row>
    <row r="265" spans="2:23" ht="101.25" hidden="1" customHeight="1">
      <c r="B265" s="75">
        <v>58</v>
      </c>
      <c r="C265" s="82" t="s">
        <v>123</v>
      </c>
      <c r="D265" s="8" t="str">
        <f t="shared" si="10"/>
        <v>58Entorno cuidador educativo “Bienestar en nuestro entorno educativo”</v>
      </c>
      <c r="E265" s="8" t="s">
        <v>22</v>
      </c>
      <c r="F265" s="8" t="s">
        <v>23</v>
      </c>
      <c r="G265" s="8" t="s">
        <v>126</v>
      </c>
      <c r="H265" s="8" t="s">
        <v>231</v>
      </c>
      <c r="I265" s="8" t="s">
        <v>72</v>
      </c>
      <c r="J265" s="8" t="s">
        <v>117</v>
      </c>
      <c r="K265" s="82" t="s">
        <v>218</v>
      </c>
      <c r="L265" s="82" t="s">
        <v>242</v>
      </c>
      <c r="M265" s="8" t="str">
        <f t="shared" si="9"/>
        <v>58Entorno cuidador educativo “Bienestar en nuestro entorno educativo”DISTRITOD. MARZO 2025</v>
      </c>
      <c r="N265" s="89">
        <v>172367</v>
      </c>
      <c r="O265" s="90">
        <v>177934.4541</v>
      </c>
      <c r="P265" s="89"/>
      <c r="Q265" s="96">
        <v>314</v>
      </c>
      <c r="R265" s="89">
        <v>0</v>
      </c>
      <c r="S265" s="90">
        <v>55871418.587400004</v>
      </c>
      <c r="T265" s="89"/>
      <c r="U265" s="96">
        <v>314</v>
      </c>
      <c r="V265" s="89">
        <v>0</v>
      </c>
      <c r="W265" s="97">
        <v>55871418.587400004</v>
      </c>
    </row>
    <row r="266" spans="2:23" ht="101.25" hidden="1" customHeight="1">
      <c r="B266" s="75">
        <v>59</v>
      </c>
      <c r="C266" s="82" t="s">
        <v>123</v>
      </c>
      <c r="D266" s="8" t="str">
        <f t="shared" si="10"/>
        <v>59Entorno cuidador educativo “Bienestar en nuestro entorno educativo”</v>
      </c>
      <c r="E266" s="8" t="s">
        <v>22</v>
      </c>
      <c r="F266" s="8" t="s">
        <v>23</v>
      </c>
      <c r="G266" s="8" t="s">
        <v>126</v>
      </c>
      <c r="H266" s="8" t="s">
        <v>232</v>
      </c>
      <c r="I266" s="8" t="s">
        <v>72</v>
      </c>
      <c r="J266" s="8" t="s">
        <v>117</v>
      </c>
      <c r="K266" s="82" t="s">
        <v>218</v>
      </c>
      <c r="L266" s="82" t="s">
        <v>242</v>
      </c>
      <c r="M266" s="8" t="str">
        <f t="shared" si="9"/>
        <v>59Entorno cuidador educativo “Bienestar en nuestro entorno educativo”DISTRITOD. MARZO 2025</v>
      </c>
      <c r="N266" s="89">
        <v>225398</v>
      </c>
      <c r="O266" s="90">
        <v>232678.3554</v>
      </c>
      <c r="P266" s="89"/>
      <c r="Q266" s="96">
        <v>186</v>
      </c>
      <c r="R266" s="89">
        <v>0</v>
      </c>
      <c r="S266" s="90">
        <v>43278174.104400001</v>
      </c>
      <c r="T266" s="96"/>
      <c r="U266" s="96">
        <v>186</v>
      </c>
      <c r="V266" s="89">
        <v>0</v>
      </c>
      <c r="W266" s="97">
        <v>43278174.104400001</v>
      </c>
    </row>
    <row r="267" spans="2:23" ht="101.25" hidden="1" customHeight="1">
      <c r="B267" s="75">
        <v>70</v>
      </c>
      <c r="C267" s="82" t="s">
        <v>21</v>
      </c>
      <c r="D267" s="8" t="str">
        <f t="shared" si="10"/>
        <v>70Macro, meso y micro gestión de la salud pública</v>
      </c>
      <c r="E267" s="8" t="s">
        <v>22</v>
      </c>
      <c r="F267" s="8" t="s">
        <v>23</v>
      </c>
      <c r="G267" s="8" t="s">
        <v>141</v>
      </c>
      <c r="H267" s="8" t="s">
        <v>233</v>
      </c>
      <c r="I267" s="8" t="s">
        <v>143</v>
      </c>
      <c r="J267" s="8" t="s">
        <v>117</v>
      </c>
      <c r="K267" s="82" t="s">
        <v>218</v>
      </c>
      <c r="L267" s="82" t="s">
        <v>242</v>
      </c>
      <c r="M267" s="8" t="str">
        <f t="shared" si="9"/>
        <v>70Macro, meso y micro gestión de la salud públicaDISTRITOD. MARZO 2025</v>
      </c>
      <c r="N267" s="89">
        <v>5357344</v>
      </c>
      <c r="O267" s="90">
        <v>5530386.2111999998</v>
      </c>
      <c r="P267" s="89"/>
      <c r="Q267" s="89">
        <v>1</v>
      </c>
      <c r="R267" s="89">
        <v>0</v>
      </c>
      <c r="S267" s="89">
        <v>5530386.2111999998</v>
      </c>
      <c r="T267" s="89"/>
      <c r="U267" s="89">
        <v>1</v>
      </c>
      <c r="V267" s="89">
        <v>0</v>
      </c>
      <c r="W267" s="89">
        <v>5530386.2111999998</v>
      </c>
    </row>
    <row r="268" spans="2:23" ht="101.25" hidden="1" customHeight="1">
      <c r="B268" s="75">
        <v>83</v>
      </c>
      <c r="C268" s="82" t="s">
        <v>21</v>
      </c>
      <c r="D268" s="8" t="str">
        <f t="shared" si="10"/>
        <v>83Macro, meso y micro gestión de la salud pública</v>
      </c>
      <c r="E268" s="8" t="s">
        <v>22</v>
      </c>
      <c r="F268" s="8" t="s">
        <v>23</v>
      </c>
      <c r="G268" s="8" t="s">
        <v>24</v>
      </c>
      <c r="H268" s="8" t="s">
        <v>234</v>
      </c>
      <c r="I268" s="8" t="s">
        <v>235</v>
      </c>
      <c r="J268" s="8" t="s">
        <v>117</v>
      </c>
      <c r="K268" s="82" t="s">
        <v>218</v>
      </c>
      <c r="L268" s="82" t="s">
        <v>242</v>
      </c>
      <c r="M268" s="8" t="str">
        <f t="shared" si="9"/>
        <v>83Macro, meso y micro gestión de la salud públicaDISTRITOD. MARZO 2025</v>
      </c>
      <c r="N268" s="89">
        <v>21000000</v>
      </c>
      <c r="O268" s="90">
        <v>21678300</v>
      </c>
      <c r="P268" s="89"/>
      <c r="Q268" s="89">
        <v>1</v>
      </c>
      <c r="R268" s="89">
        <v>0</v>
      </c>
      <c r="S268" s="90">
        <v>21678300</v>
      </c>
      <c r="T268" s="89"/>
      <c r="U268" s="89">
        <v>1</v>
      </c>
      <c r="V268" s="89">
        <v>0</v>
      </c>
      <c r="W268" s="97">
        <v>21678300</v>
      </c>
    </row>
    <row r="269" spans="2:23" ht="101.25" hidden="1" customHeight="1">
      <c r="B269" s="75">
        <v>84</v>
      </c>
      <c r="C269" s="82" t="s">
        <v>21</v>
      </c>
      <c r="D269" s="8" t="str">
        <f t="shared" si="10"/>
        <v>84Macro, meso y micro gestión de la salud pública</v>
      </c>
      <c r="E269" s="8" t="s">
        <v>22</v>
      </c>
      <c r="F269" s="8" t="s">
        <v>23</v>
      </c>
      <c r="G269" s="8" t="s">
        <v>236</v>
      </c>
      <c r="H269" s="8" t="s">
        <v>237</v>
      </c>
      <c r="I269" s="8" t="s">
        <v>238</v>
      </c>
      <c r="J269" s="8" t="s">
        <v>117</v>
      </c>
      <c r="K269" s="82" t="s">
        <v>218</v>
      </c>
      <c r="L269" s="82" t="s">
        <v>242</v>
      </c>
      <c r="M269" s="8" t="str">
        <f t="shared" si="9"/>
        <v>84Macro, meso y micro gestión de la salud públicaDISTRITOD. MARZO 2025</v>
      </c>
      <c r="N269" s="89">
        <v>5357344</v>
      </c>
      <c r="O269" s="90">
        <v>5530386.2111999998</v>
      </c>
      <c r="P269" s="89"/>
      <c r="Q269" s="89">
        <v>1</v>
      </c>
      <c r="R269" s="89">
        <v>0</v>
      </c>
      <c r="S269" s="90">
        <v>5530386.2111999998</v>
      </c>
      <c r="T269" s="89"/>
      <c r="U269" s="89">
        <v>0</v>
      </c>
      <c r="V269" s="89">
        <v>0</v>
      </c>
      <c r="W269" s="97">
        <v>0</v>
      </c>
    </row>
    <row r="270" spans="2:23" ht="101.25" hidden="1" customHeight="1">
      <c r="B270" s="75">
        <v>98</v>
      </c>
      <c r="C270" s="82" t="s">
        <v>36</v>
      </c>
      <c r="D270" s="8" t="str">
        <f t="shared" si="10"/>
        <v>98Vigilancia en salud pública</v>
      </c>
      <c r="E270" s="8" t="s">
        <v>22</v>
      </c>
      <c r="F270" s="8" t="s">
        <v>23</v>
      </c>
      <c r="G270" s="8" t="s">
        <v>37</v>
      </c>
      <c r="H270" s="8" t="s">
        <v>239</v>
      </c>
      <c r="I270" s="8" t="s">
        <v>39</v>
      </c>
      <c r="J270" s="8" t="s">
        <v>117</v>
      </c>
      <c r="K270" s="82" t="s">
        <v>218</v>
      </c>
      <c r="L270" s="82" t="s">
        <v>242</v>
      </c>
      <c r="M270" s="8" t="str">
        <f t="shared" si="9"/>
        <v>98Vigilancia en salud públicaDISTRITOD. MARZO 2025</v>
      </c>
      <c r="N270" s="89">
        <v>26374560</v>
      </c>
      <c r="O270" s="90">
        <v>27226458.287999999</v>
      </c>
      <c r="P270" s="89"/>
      <c r="Q270" s="89">
        <v>1</v>
      </c>
      <c r="R270" s="89">
        <v>0</v>
      </c>
      <c r="S270" s="90">
        <v>27226458.287999999</v>
      </c>
      <c r="T270" s="89">
        <v>0</v>
      </c>
      <c r="U270" s="89">
        <v>1</v>
      </c>
      <c r="V270" s="89">
        <v>0</v>
      </c>
      <c r="W270" s="97">
        <v>27226458.287999999</v>
      </c>
    </row>
    <row r="271" spans="2:23" ht="101.25" hidden="1" customHeight="1">
      <c r="B271" s="75">
        <v>99</v>
      </c>
      <c r="C271" s="82" t="s">
        <v>36</v>
      </c>
      <c r="D271" s="8" t="str">
        <f t="shared" si="10"/>
        <v>99Vigilancia en salud pública</v>
      </c>
      <c r="E271" s="8" t="s">
        <v>22</v>
      </c>
      <c r="F271" s="8" t="s">
        <v>23</v>
      </c>
      <c r="G271" s="8" t="s">
        <v>192</v>
      </c>
      <c r="H271" s="8" t="s">
        <v>240</v>
      </c>
      <c r="I271" s="8" t="s">
        <v>39</v>
      </c>
      <c r="J271" s="8" t="s">
        <v>117</v>
      </c>
      <c r="K271" s="82" t="s">
        <v>218</v>
      </c>
      <c r="L271" s="82" t="s">
        <v>242</v>
      </c>
      <c r="M271" s="8" t="str">
        <f t="shared" si="9"/>
        <v>99Vigilancia en salud públicaDISTRITOD. MARZO 2025</v>
      </c>
      <c r="N271" s="89">
        <v>35440608</v>
      </c>
      <c r="O271" s="90">
        <v>36585339.638400003</v>
      </c>
      <c r="P271" s="89"/>
      <c r="Q271" s="89">
        <v>1</v>
      </c>
      <c r="R271" s="89">
        <v>0</v>
      </c>
      <c r="S271" s="89">
        <v>36585339.638400003</v>
      </c>
      <c r="T271" s="89">
        <v>0</v>
      </c>
      <c r="U271" s="89">
        <v>1</v>
      </c>
      <c r="V271" s="89">
        <v>0</v>
      </c>
      <c r="W271" s="89">
        <v>36585339.638400003</v>
      </c>
    </row>
    <row r="272" spans="2:23" ht="101.25" hidden="1" customHeight="1">
      <c r="B272" s="75">
        <v>134</v>
      </c>
      <c r="C272" s="82" t="s">
        <v>36</v>
      </c>
      <c r="D272" s="8" t="str">
        <f t="shared" si="10"/>
        <v>134Vigilancia en salud pública</v>
      </c>
      <c r="E272" s="8" t="s">
        <v>22</v>
      </c>
      <c r="F272" s="8" t="s">
        <v>23</v>
      </c>
      <c r="G272" s="8" t="s">
        <v>192</v>
      </c>
      <c r="H272" s="8" t="s">
        <v>241</v>
      </c>
      <c r="I272" s="8" t="s">
        <v>39</v>
      </c>
      <c r="J272" s="8" t="s">
        <v>117</v>
      </c>
      <c r="K272" s="82" t="s">
        <v>218</v>
      </c>
      <c r="L272" s="82" t="s">
        <v>242</v>
      </c>
      <c r="M272" s="8" t="str">
        <f t="shared" si="9"/>
        <v>134Vigilancia en salud públicaDISTRITOD. MARZO 2025</v>
      </c>
      <c r="N272" s="89">
        <v>137410229.28960001</v>
      </c>
      <c r="O272" s="90">
        <v>137410229.28960001</v>
      </c>
      <c r="P272" s="89">
        <v>0</v>
      </c>
      <c r="Q272" s="89">
        <v>1</v>
      </c>
      <c r="R272" s="89">
        <v>0</v>
      </c>
      <c r="S272" s="90">
        <v>137410229.28960001</v>
      </c>
      <c r="T272" s="89">
        <v>0</v>
      </c>
      <c r="U272" s="89">
        <v>0.93448127307446816</v>
      </c>
      <c r="V272" s="89">
        <v>0</v>
      </c>
      <c r="W272" s="97">
        <v>128407286</v>
      </c>
    </row>
    <row r="273" spans="2:23" s="114" customFormat="1" ht="101.25" hidden="1" customHeight="1">
      <c r="B273" s="109">
        <v>2</v>
      </c>
      <c r="C273" s="110" t="s">
        <v>243</v>
      </c>
      <c r="D273" s="8" t="str">
        <f t="shared" si="10"/>
        <v>2Vigilancia de la salud ambiental</v>
      </c>
      <c r="E273" s="111" t="s">
        <v>244</v>
      </c>
      <c r="F273" s="111" t="s">
        <v>245</v>
      </c>
      <c r="G273" s="111" t="s">
        <v>246</v>
      </c>
      <c r="H273" s="111" t="s">
        <v>247</v>
      </c>
      <c r="I273" s="111" t="s">
        <v>248</v>
      </c>
      <c r="J273" s="111" t="s">
        <v>248</v>
      </c>
      <c r="K273" s="82" t="s">
        <v>249</v>
      </c>
      <c r="L273" s="110" t="s">
        <v>29</v>
      </c>
      <c r="M273" s="8" t="str">
        <f t="shared" si="9"/>
        <v>2Vigilancia de la salud ambientalBosaC. FEBRERO 2025</v>
      </c>
      <c r="N273" s="112">
        <f>IFERROR(R273/O273,0)</f>
        <v>0</v>
      </c>
      <c r="O273" s="112">
        <f>IFERROR(S273/Q273,0)</f>
        <v>0</v>
      </c>
      <c r="P273" s="89">
        <v>0</v>
      </c>
      <c r="Q273" s="112">
        <v>0</v>
      </c>
      <c r="R273" s="89">
        <v>0</v>
      </c>
      <c r="S273" s="112">
        <v>0</v>
      </c>
      <c r="T273" s="112">
        <v>0</v>
      </c>
      <c r="U273" s="112">
        <v>0</v>
      </c>
      <c r="V273" s="129">
        <v>0</v>
      </c>
      <c r="W273" s="113">
        <v>0</v>
      </c>
    </row>
    <row r="274" spans="2:23" ht="101.25" customHeight="1">
      <c r="B274" s="75">
        <v>2</v>
      </c>
      <c r="C274" s="82" t="s">
        <v>243</v>
      </c>
      <c r="D274" s="8" t="str">
        <f t="shared" si="10"/>
        <v>2Vigilancia de la salud ambiental</v>
      </c>
      <c r="E274" s="8" t="s">
        <v>244</v>
      </c>
      <c r="F274" s="8" t="s">
        <v>245</v>
      </c>
      <c r="G274" s="8" t="s">
        <v>246</v>
      </c>
      <c r="H274" s="8" t="s">
        <v>247</v>
      </c>
      <c r="I274" s="8" t="s">
        <v>248</v>
      </c>
      <c r="J274" s="8" t="s">
        <v>248</v>
      </c>
      <c r="K274" s="72" t="s">
        <v>28</v>
      </c>
      <c r="L274" s="82" t="s">
        <v>29</v>
      </c>
      <c r="M274" s="8" t="str">
        <f t="shared" si="9"/>
        <v>2Vigilancia de la salud ambientalFONTIBONC. FEBRERO 2025</v>
      </c>
      <c r="N274" s="115">
        <f t="shared" ref="N274:N337" si="11">IFERROR(R274/O274,0)</f>
        <v>0</v>
      </c>
      <c r="O274" s="115">
        <f t="shared" ref="O274:O337" si="12">IFERROR(S274/Q274,0)</f>
        <v>120224</v>
      </c>
      <c r="P274" s="89">
        <v>0</v>
      </c>
      <c r="Q274" s="115">
        <v>1</v>
      </c>
      <c r="R274" s="89">
        <v>0</v>
      </c>
      <c r="S274" s="115">
        <v>120224</v>
      </c>
      <c r="T274" s="115">
        <v>0</v>
      </c>
      <c r="U274" s="115">
        <v>1</v>
      </c>
      <c r="V274" s="129">
        <v>0</v>
      </c>
      <c r="W274" s="117">
        <v>120224</v>
      </c>
    </row>
    <row r="275" spans="2:23" ht="101.25" hidden="1" customHeight="1">
      <c r="B275" s="75">
        <v>2</v>
      </c>
      <c r="C275" s="82" t="s">
        <v>243</v>
      </c>
      <c r="D275" s="8" t="str">
        <f t="shared" si="10"/>
        <v>2Vigilancia de la salud ambiental</v>
      </c>
      <c r="E275" s="8" t="s">
        <v>244</v>
      </c>
      <c r="F275" s="8" t="s">
        <v>245</v>
      </c>
      <c r="G275" s="8" t="s">
        <v>246</v>
      </c>
      <c r="H275" s="8" t="s">
        <v>247</v>
      </c>
      <c r="I275" s="8" t="s">
        <v>248</v>
      </c>
      <c r="J275" s="8" t="s">
        <v>248</v>
      </c>
      <c r="K275" s="82" t="s">
        <v>250</v>
      </c>
      <c r="L275" s="82" t="s">
        <v>29</v>
      </c>
      <c r="M275" s="8" t="str">
        <f t="shared" si="9"/>
        <v>2Vigilancia de la salud ambientalPuente ArandaC. FEBRERO 2025</v>
      </c>
      <c r="N275" s="115">
        <f t="shared" si="11"/>
        <v>0</v>
      </c>
      <c r="O275" s="115">
        <f t="shared" si="12"/>
        <v>0</v>
      </c>
      <c r="P275" s="89">
        <v>0</v>
      </c>
      <c r="Q275" s="115">
        <v>0</v>
      </c>
      <c r="R275" s="89">
        <v>0</v>
      </c>
      <c r="S275" s="115">
        <v>0</v>
      </c>
      <c r="T275" s="115">
        <v>0</v>
      </c>
      <c r="U275" s="115">
        <v>0</v>
      </c>
      <c r="V275" s="129">
        <v>0</v>
      </c>
      <c r="W275" s="117">
        <v>0</v>
      </c>
    </row>
    <row r="276" spans="2:23" ht="101.25" hidden="1" customHeight="1">
      <c r="B276" s="75">
        <v>3</v>
      </c>
      <c r="C276" s="82" t="s">
        <v>243</v>
      </c>
      <c r="D276" s="8" t="str">
        <f t="shared" si="10"/>
        <v>3Vigilancia de la salud ambiental</v>
      </c>
      <c r="E276" s="8" t="s">
        <v>244</v>
      </c>
      <c r="F276" s="8" t="s">
        <v>245</v>
      </c>
      <c r="G276" s="8" t="s">
        <v>251</v>
      </c>
      <c r="H276" s="8" t="s">
        <v>247</v>
      </c>
      <c r="I276" s="8" t="s">
        <v>248</v>
      </c>
      <c r="J276" s="8" t="s">
        <v>248</v>
      </c>
      <c r="K276" s="72" t="s">
        <v>252</v>
      </c>
      <c r="L276" s="82" t="s">
        <v>29</v>
      </c>
      <c r="M276" s="8" t="str">
        <f t="shared" si="9"/>
        <v>3Vigilancia de la salud ambientalKennedyC. FEBRERO 2025</v>
      </c>
      <c r="N276" s="115">
        <f t="shared" si="11"/>
        <v>0</v>
      </c>
      <c r="O276" s="115">
        <f t="shared" si="12"/>
        <v>120224</v>
      </c>
      <c r="P276" s="89">
        <v>0</v>
      </c>
      <c r="Q276" s="115">
        <v>4</v>
      </c>
      <c r="R276" s="89">
        <v>0</v>
      </c>
      <c r="S276" s="115">
        <v>480896</v>
      </c>
      <c r="T276" s="115">
        <v>0</v>
      </c>
      <c r="U276" s="115">
        <v>4</v>
      </c>
      <c r="V276" s="129">
        <v>0</v>
      </c>
      <c r="W276" s="117">
        <v>480896</v>
      </c>
    </row>
    <row r="277" spans="2:23" ht="101.25" customHeight="1">
      <c r="B277" s="75">
        <v>3</v>
      </c>
      <c r="C277" s="82" t="s">
        <v>243</v>
      </c>
      <c r="D277" s="8" t="str">
        <f t="shared" si="10"/>
        <v>3Vigilancia de la salud ambiental</v>
      </c>
      <c r="E277" s="8" t="s">
        <v>244</v>
      </c>
      <c r="F277" s="8" t="s">
        <v>245</v>
      </c>
      <c r="G277" s="8" t="s">
        <v>251</v>
      </c>
      <c r="H277" s="8" t="s">
        <v>247</v>
      </c>
      <c r="I277" s="8" t="s">
        <v>248</v>
      </c>
      <c r="J277" s="8" t="s">
        <v>248</v>
      </c>
      <c r="K277" s="72" t="s">
        <v>28</v>
      </c>
      <c r="L277" s="82" t="s">
        <v>29</v>
      </c>
      <c r="M277" s="8" t="str">
        <f t="shared" si="9"/>
        <v>3Vigilancia de la salud ambientalFONTIBONC. FEBRERO 2025</v>
      </c>
      <c r="N277" s="115">
        <f t="shared" si="11"/>
        <v>0</v>
      </c>
      <c r="O277" s="115">
        <f t="shared" si="12"/>
        <v>120224</v>
      </c>
      <c r="P277" s="89">
        <v>0</v>
      </c>
      <c r="Q277" s="115">
        <v>2</v>
      </c>
      <c r="R277" s="89">
        <v>0</v>
      </c>
      <c r="S277" s="115">
        <v>240448</v>
      </c>
      <c r="T277" s="115">
        <v>0</v>
      </c>
      <c r="U277" s="115">
        <v>2</v>
      </c>
      <c r="V277" s="129">
        <v>0</v>
      </c>
      <c r="W277" s="117">
        <v>240448</v>
      </c>
    </row>
    <row r="278" spans="2:23" ht="101.25" hidden="1" customHeight="1">
      <c r="B278" s="75">
        <v>3</v>
      </c>
      <c r="C278" s="82" t="s">
        <v>243</v>
      </c>
      <c r="D278" s="8" t="str">
        <f t="shared" si="10"/>
        <v>3Vigilancia de la salud ambiental</v>
      </c>
      <c r="E278" s="8" t="s">
        <v>244</v>
      </c>
      <c r="F278" s="8" t="s">
        <v>245</v>
      </c>
      <c r="G278" s="8" t="s">
        <v>251</v>
      </c>
      <c r="H278" s="8" t="s">
        <v>247</v>
      </c>
      <c r="I278" s="8" t="s">
        <v>248</v>
      </c>
      <c r="J278" s="8" t="s">
        <v>248</v>
      </c>
      <c r="K278" s="72" t="s">
        <v>250</v>
      </c>
      <c r="L278" s="82" t="s">
        <v>29</v>
      </c>
      <c r="M278" s="8" t="str">
        <f t="shared" si="9"/>
        <v>3Vigilancia de la salud ambientalPuente ArandaC. FEBRERO 2025</v>
      </c>
      <c r="N278" s="115">
        <f t="shared" si="11"/>
        <v>0</v>
      </c>
      <c r="O278" s="115">
        <f t="shared" si="12"/>
        <v>120224</v>
      </c>
      <c r="P278" s="89">
        <v>0</v>
      </c>
      <c r="Q278" s="115">
        <v>4</v>
      </c>
      <c r="R278" s="89">
        <v>0</v>
      </c>
      <c r="S278" s="115">
        <v>480896</v>
      </c>
      <c r="T278" s="115">
        <v>0</v>
      </c>
      <c r="U278" s="115">
        <v>4</v>
      </c>
      <c r="V278" s="129">
        <v>0</v>
      </c>
      <c r="W278" s="117">
        <v>480896</v>
      </c>
    </row>
    <row r="279" spans="2:23" ht="101.25" hidden="1" customHeight="1">
      <c r="B279" s="75">
        <v>4</v>
      </c>
      <c r="C279" s="82" t="s">
        <v>243</v>
      </c>
      <c r="D279" s="8" t="str">
        <f t="shared" si="10"/>
        <v>4Vigilancia de la salud ambiental</v>
      </c>
      <c r="E279" s="8" t="s">
        <v>244</v>
      </c>
      <c r="F279" s="8" t="s">
        <v>245</v>
      </c>
      <c r="G279" s="8" t="s">
        <v>253</v>
      </c>
      <c r="H279" s="8" t="s">
        <v>247</v>
      </c>
      <c r="I279" s="8" t="s">
        <v>248</v>
      </c>
      <c r="J279" s="8" t="s">
        <v>248</v>
      </c>
      <c r="K279" s="82" t="s">
        <v>249</v>
      </c>
      <c r="L279" s="82" t="s">
        <v>29</v>
      </c>
      <c r="M279" s="8" t="str">
        <f t="shared" si="9"/>
        <v>4Vigilancia de la salud ambientalBosaC. FEBRERO 2025</v>
      </c>
      <c r="N279" s="115">
        <f t="shared" si="11"/>
        <v>0</v>
      </c>
      <c r="O279" s="115">
        <f t="shared" si="12"/>
        <v>90168</v>
      </c>
      <c r="P279" s="89">
        <v>0</v>
      </c>
      <c r="Q279" s="115">
        <v>93</v>
      </c>
      <c r="R279" s="89">
        <v>0</v>
      </c>
      <c r="S279" s="115">
        <v>8385624</v>
      </c>
      <c r="T279" s="115">
        <v>0</v>
      </c>
      <c r="U279" s="115">
        <v>92</v>
      </c>
      <c r="V279" s="129">
        <v>0</v>
      </c>
      <c r="W279" s="117">
        <v>8295456</v>
      </c>
    </row>
    <row r="280" spans="2:23" ht="101.25" hidden="1" customHeight="1">
      <c r="B280" s="75">
        <v>4</v>
      </c>
      <c r="C280" s="82" t="s">
        <v>243</v>
      </c>
      <c r="D280" s="8" t="str">
        <f t="shared" si="10"/>
        <v>4Vigilancia de la salud ambiental</v>
      </c>
      <c r="E280" s="8" t="s">
        <v>244</v>
      </c>
      <c r="F280" s="8" t="s">
        <v>245</v>
      </c>
      <c r="G280" s="8" t="s">
        <v>253</v>
      </c>
      <c r="H280" s="8" t="s">
        <v>247</v>
      </c>
      <c r="I280" s="8" t="s">
        <v>248</v>
      </c>
      <c r="J280" s="8" t="s">
        <v>248</v>
      </c>
      <c r="K280" s="72" t="s">
        <v>252</v>
      </c>
      <c r="L280" s="82" t="s">
        <v>29</v>
      </c>
      <c r="M280" s="8" t="str">
        <f t="shared" si="9"/>
        <v>4Vigilancia de la salud ambientalKennedyC. FEBRERO 2025</v>
      </c>
      <c r="N280" s="115">
        <f t="shared" si="11"/>
        <v>0</v>
      </c>
      <c r="O280" s="115">
        <f t="shared" si="12"/>
        <v>90168</v>
      </c>
      <c r="P280" s="89">
        <v>0</v>
      </c>
      <c r="Q280" s="115">
        <v>141</v>
      </c>
      <c r="R280" s="89">
        <v>0</v>
      </c>
      <c r="S280" s="115">
        <v>12713688</v>
      </c>
      <c r="T280" s="115">
        <v>0</v>
      </c>
      <c r="U280" s="115">
        <v>140</v>
      </c>
      <c r="V280" s="129">
        <v>0</v>
      </c>
      <c r="W280" s="117">
        <v>12623520</v>
      </c>
    </row>
    <row r="281" spans="2:23" ht="101.25" customHeight="1">
      <c r="B281" s="75">
        <v>4</v>
      </c>
      <c r="C281" s="82" t="s">
        <v>243</v>
      </c>
      <c r="D281" s="8" t="str">
        <f t="shared" si="10"/>
        <v>4Vigilancia de la salud ambiental</v>
      </c>
      <c r="E281" s="8" t="s">
        <v>244</v>
      </c>
      <c r="F281" s="8" t="s">
        <v>245</v>
      </c>
      <c r="G281" s="8" t="s">
        <v>253</v>
      </c>
      <c r="H281" s="8" t="s">
        <v>247</v>
      </c>
      <c r="I281" s="8" t="s">
        <v>248</v>
      </c>
      <c r="J281" s="8" t="s">
        <v>248</v>
      </c>
      <c r="K281" s="72" t="s">
        <v>28</v>
      </c>
      <c r="L281" s="82" t="s">
        <v>29</v>
      </c>
      <c r="M281" s="8" t="str">
        <f t="shared" si="9"/>
        <v>4Vigilancia de la salud ambientalFONTIBONC. FEBRERO 2025</v>
      </c>
      <c r="N281" s="115">
        <f t="shared" si="11"/>
        <v>0</v>
      </c>
      <c r="O281" s="115">
        <f t="shared" si="12"/>
        <v>90168</v>
      </c>
      <c r="P281" s="89">
        <v>0</v>
      </c>
      <c r="Q281" s="115">
        <v>44</v>
      </c>
      <c r="R281" s="89">
        <v>0</v>
      </c>
      <c r="S281" s="115">
        <v>3967392</v>
      </c>
      <c r="T281" s="115">
        <v>0</v>
      </c>
      <c r="U281" s="115">
        <v>44</v>
      </c>
      <c r="V281" s="129">
        <v>0</v>
      </c>
      <c r="W281" s="117">
        <v>3967392</v>
      </c>
    </row>
    <row r="282" spans="2:23" ht="101.25" hidden="1" customHeight="1">
      <c r="B282" s="75">
        <v>4</v>
      </c>
      <c r="C282" s="82" t="s">
        <v>243</v>
      </c>
      <c r="D282" s="8" t="str">
        <f t="shared" si="10"/>
        <v>4Vigilancia de la salud ambiental</v>
      </c>
      <c r="E282" s="8" t="s">
        <v>244</v>
      </c>
      <c r="F282" s="8" t="s">
        <v>245</v>
      </c>
      <c r="G282" s="8" t="s">
        <v>253</v>
      </c>
      <c r="H282" s="8" t="s">
        <v>247</v>
      </c>
      <c r="I282" s="8" t="s">
        <v>248</v>
      </c>
      <c r="J282" s="8" t="s">
        <v>248</v>
      </c>
      <c r="K282" s="82" t="s">
        <v>250</v>
      </c>
      <c r="L282" s="82" t="s">
        <v>29</v>
      </c>
      <c r="M282" s="8" t="str">
        <f t="shared" si="9"/>
        <v>4Vigilancia de la salud ambientalPuente ArandaC. FEBRERO 2025</v>
      </c>
      <c r="N282" s="115">
        <f t="shared" si="11"/>
        <v>0</v>
      </c>
      <c r="O282" s="115">
        <f t="shared" si="12"/>
        <v>90168</v>
      </c>
      <c r="P282" s="89">
        <v>0</v>
      </c>
      <c r="Q282" s="115">
        <v>49</v>
      </c>
      <c r="R282" s="89">
        <v>0</v>
      </c>
      <c r="S282" s="115">
        <v>4418232</v>
      </c>
      <c r="T282" s="115">
        <v>0</v>
      </c>
      <c r="U282" s="115">
        <v>49</v>
      </c>
      <c r="V282" s="129">
        <v>0</v>
      </c>
      <c r="W282" s="117">
        <v>4418232</v>
      </c>
    </row>
    <row r="283" spans="2:23" ht="101.25" hidden="1" customHeight="1">
      <c r="B283" s="75">
        <v>6</v>
      </c>
      <c r="C283" s="82" t="s">
        <v>243</v>
      </c>
      <c r="D283" s="8" t="str">
        <f t="shared" si="10"/>
        <v>6Vigilancia de la salud ambiental</v>
      </c>
      <c r="E283" s="8" t="s">
        <v>244</v>
      </c>
      <c r="F283" s="8" t="s">
        <v>245</v>
      </c>
      <c r="G283" s="8" t="s">
        <v>254</v>
      </c>
      <c r="H283" s="8" t="s">
        <v>247</v>
      </c>
      <c r="I283" s="8" t="s">
        <v>248</v>
      </c>
      <c r="J283" s="8" t="s">
        <v>248</v>
      </c>
      <c r="K283" s="72" t="s">
        <v>252</v>
      </c>
      <c r="L283" s="82" t="s">
        <v>29</v>
      </c>
      <c r="M283" s="8" t="str">
        <f t="shared" si="9"/>
        <v>6Vigilancia de la salud ambientalKennedyC. FEBRERO 2025</v>
      </c>
      <c r="N283" s="115">
        <f t="shared" si="11"/>
        <v>0</v>
      </c>
      <c r="O283" s="115">
        <f t="shared" si="12"/>
        <v>0</v>
      </c>
      <c r="P283" s="89">
        <v>0</v>
      </c>
      <c r="Q283" s="115">
        <v>0</v>
      </c>
      <c r="R283" s="89">
        <v>0</v>
      </c>
      <c r="S283" s="115">
        <v>0</v>
      </c>
      <c r="T283" s="115">
        <v>0</v>
      </c>
      <c r="U283" s="115">
        <v>0</v>
      </c>
      <c r="V283" s="129">
        <v>0</v>
      </c>
      <c r="W283" s="117">
        <v>0</v>
      </c>
    </row>
    <row r="284" spans="2:23" ht="101.25" customHeight="1">
      <c r="B284" s="75">
        <v>6</v>
      </c>
      <c r="C284" s="82" t="s">
        <v>243</v>
      </c>
      <c r="D284" s="8" t="str">
        <f t="shared" si="10"/>
        <v>6Vigilancia de la salud ambiental</v>
      </c>
      <c r="E284" s="8" t="s">
        <v>244</v>
      </c>
      <c r="F284" s="8" t="s">
        <v>245</v>
      </c>
      <c r="G284" s="8" t="s">
        <v>254</v>
      </c>
      <c r="H284" s="8" t="s">
        <v>247</v>
      </c>
      <c r="I284" s="8" t="s">
        <v>248</v>
      </c>
      <c r="J284" s="8" t="s">
        <v>248</v>
      </c>
      <c r="K284" s="72" t="s">
        <v>28</v>
      </c>
      <c r="L284" s="82" t="s">
        <v>29</v>
      </c>
      <c r="M284" s="8" t="str">
        <f t="shared" si="9"/>
        <v>6Vigilancia de la salud ambientalFONTIBONC. FEBRERO 2025</v>
      </c>
      <c r="N284" s="115">
        <f t="shared" si="11"/>
        <v>0</v>
      </c>
      <c r="O284" s="115">
        <f t="shared" si="12"/>
        <v>90168</v>
      </c>
      <c r="P284" s="89">
        <v>0</v>
      </c>
      <c r="Q284" s="115">
        <v>1</v>
      </c>
      <c r="R284" s="89">
        <v>0</v>
      </c>
      <c r="S284" s="115">
        <v>90168</v>
      </c>
      <c r="T284" s="115">
        <v>0</v>
      </c>
      <c r="U284" s="115">
        <v>1</v>
      </c>
      <c r="V284" s="129">
        <v>0</v>
      </c>
      <c r="W284" s="117">
        <v>90168</v>
      </c>
    </row>
    <row r="285" spans="2:23" ht="101.25" hidden="1" customHeight="1">
      <c r="B285" s="75">
        <v>6</v>
      </c>
      <c r="C285" s="82" t="s">
        <v>243</v>
      </c>
      <c r="D285" s="8" t="str">
        <f t="shared" si="10"/>
        <v>6Vigilancia de la salud ambiental</v>
      </c>
      <c r="E285" s="8" t="s">
        <v>244</v>
      </c>
      <c r="F285" s="8" t="s">
        <v>245</v>
      </c>
      <c r="G285" s="8" t="s">
        <v>254</v>
      </c>
      <c r="H285" s="8" t="s">
        <v>247</v>
      </c>
      <c r="I285" s="8" t="s">
        <v>248</v>
      </c>
      <c r="J285" s="8" t="s">
        <v>248</v>
      </c>
      <c r="K285" s="82" t="s">
        <v>250</v>
      </c>
      <c r="L285" s="82" t="s">
        <v>29</v>
      </c>
      <c r="M285" s="8" t="str">
        <f t="shared" si="9"/>
        <v>6Vigilancia de la salud ambientalPuente ArandaC. FEBRERO 2025</v>
      </c>
      <c r="N285" s="115">
        <f t="shared" si="11"/>
        <v>0</v>
      </c>
      <c r="O285" s="115">
        <f t="shared" si="12"/>
        <v>90168</v>
      </c>
      <c r="P285" s="89">
        <v>0</v>
      </c>
      <c r="Q285" s="115">
        <v>1</v>
      </c>
      <c r="R285" s="89">
        <v>0</v>
      </c>
      <c r="S285" s="115">
        <v>90168</v>
      </c>
      <c r="T285" s="115">
        <v>0</v>
      </c>
      <c r="U285" s="115">
        <v>0</v>
      </c>
      <c r="V285" s="129">
        <v>0</v>
      </c>
      <c r="W285" s="117">
        <v>0</v>
      </c>
    </row>
    <row r="286" spans="2:23" ht="101.25" hidden="1" customHeight="1">
      <c r="B286" s="75">
        <v>12</v>
      </c>
      <c r="C286" s="82" t="s">
        <v>243</v>
      </c>
      <c r="D286" s="8" t="str">
        <f t="shared" si="10"/>
        <v>12Vigilancia de la salud ambiental</v>
      </c>
      <c r="E286" s="8" t="s">
        <v>244</v>
      </c>
      <c r="F286" s="8" t="s">
        <v>245</v>
      </c>
      <c r="G286" s="8" t="s">
        <v>255</v>
      </c>
      <c r="H286" s="8" t="s">
        <v>247</v>
      </c>
      <c r="I286" s="8" t="s">
        <v>248</v>
      </c>
      <c r="J286" s="8" t="s">
        <v>248</v>
      </c>
      <c r="K286" s="72" t="s">
        <v>249</v>
      </c>
      <c r="L286" s="82" t="s">
        <v>29</v>
      </c>
      <c r="M286" s="8" t="str">
        <f t="shared" si="9"/>
        <v>12Vigilancia de la salud ambientalBosaC. FEBRERO 2025</v>
      </c>
      <c r="N286" s="115">
        <f t="shared" si="11"/>
        <v>0</v>
      </c>
      <c r="O286" s="115">
        <f t="shared" si="12"/>
        <v>90168</v>
      </c>
      <c r="P286" s="89">
        <v>0</v>
      </c>
      <c r="Q286" s="115">
        <v>2</v>
      </c>
      <c r="R286" s="89">
        <v>0</v>
      </c>
      <c r="S286" s="115">
        <v>180336</v>
      </c>
      <c r="T286" s="115">
        <v>0</v>
      </c>
      <c r="U286" s="115">
        <v>2</v>
      </c>
      <c r="V286" s="129">
        <v>0</v>
      </c>
      <c r="W286" s="117">
        <v>180336</v>
      </c>
    </row>
    <row r="287" spans="2:23" ht="101.25" hidden="1" customHeight="1">
      <c r="B287" s="75">
        <v>12</v>
      </c>
      <c r="C287" s="82" t="s">
        <v>243</v>
      </c>
      <c r="D287" s="8" t="str">
        <f t="shared" si="10"/>
        <v>12Vigilancia de la salud ambiental</v>
      </c>
      <c r="E287" s="8" t="s">
        <v>244</v>
      </c>
      <c r="F287" s="8" t="s">
        <v>245</v>
      </c>
      <c r="G287" s="8" t="s">
        <v>255</v>
      </c>
      <c r="H287" s="8" t="s">
        <v>247</v>
      </c>
      <c r="I287" s="8" t="s">
        <v>248</v>
      </c>
      <c r="J287" s="8" t="s">
        <v>248</v>
      </c>
      <c r="K287" s="72" t="s">
        <v>252</v>
      </c>
      <c r="L287" s="82" t="s">
        <v>29</v>
      </c>
      <c r="M287" s="8" t="str">
        <f t="shared" si="9"/>
        <v>12Vigilancia de la salud ambientalKennedyC. FEBRERO 2025</v>
      </c>
      <c r="N287" s="115">
        <f t="shared" si="11"/>
        <v>0</v>
      </c>
      <c r="O287" s="115">
        <f t="shared" si="12"/>
        <v>90168</v>
      </c>
      <c r="P287" s="89">
        <v>0</v>
      </c>
      <c r="Q287" s="115">
        <v>5</v>
      </c>
      <c r="R287" s="89">
        <v>0</v>
      </c>
      <c r="S287" s="115">
        <v>450840</v>
      </c>
      <c r="T287" s="115">
        <v>0</v>
      </c>
      <c r="U287" s="115">
        <v>5</v>
      </c>
      <c r="V287" s="129">
        <v>0</v>
      </c>
      <c r="W287" s="117">
        <v>450840</v>
      </c>
    </row>
    <row r="288" spans="2:23" ht="101.25" customHeight="1">
      <c r="B288" s="75">
        <v>12</v>
      </c>
      <c r="C288" s="82" t="s">
        <v>243</v>
      </c>
      <c r="D288" s="8" t="str">
        <f t="shared" si="10"/>
        <v>12Vigilancia de la salud ambiental</v>
      </c>
      <c r="E288" s="8" t="s">
        <v>244</v>
      </c>
      <c r="F288" s="8" t="s">
        <v>245</v>
      </c>
      <c r="G288" s="8" t="s">
        <v>255</v>
      </c>
      <c r="H288" s="8" t="s">
        <v>247</v>
      </c>
      <c r="I288" s="8" t="s">
        <v>248</v>
      </c>
      <c r="J288" s="8" t="s">
        <v>248</v>
      </c>
      <c r="K288" s="72" t="s">
        <v>28</v>
      </c>
      <c r="L288" s="82" t="s">
        <v>29</v>
      </c>
      <c r="M288" s="8" t="str">
        <f t="shared" si="9"/>
        <v>12Vigilancia de la salud ambientalFONTIBONC. FEBRERO 2025</v>
      </c>
      <c r="N288" s="115">
        <f t="shared" si="11"/>
        <v>0</v>
      </c>
      <c r="O288" s="115">
        <f t="shared" si="12"/>
        <v>90168</v>
      </c>
      <c r="P288" s="89">
        <v>0</v>
      </c>
      <c r="Q288" s="115">
        <v>2</v>
      </c>
      <c r="R288" s="89">
        <v>0</v>
      </c>
      <c r="S288" s="115">
        <v>180336</v>
      </c>
      <c r="T288" s="115">
        <v>0</v>
      </c>
      <c r="U288" s="115">
        <v>2</v>
      </c>
      <c r="V288" s="129">
        <v>0</v>
      </c>
      <c r="W288" s="117">
        <v>180336</v>
      </c>
    </row>
    <row r="289" spans="2:23" ht="101.25" hidden="1" customHeight="1">
      <c r="B289" s="75">
        <v>12</v>
      </c>
      <c r="C289" s="82" t="s">
        <v>243</v>
      </c>
      <c r="D289" s="8" t="str">
        <f t="shared" si="10"/>
        <v>12Vigilancia de la salud ambiental</v>
      </c>
      <c r="E289" s="8" t="s">
        <v>244</v>
      </c>
      <c r="F289" s="8" t="s">
        <v>245</v>
      </c>
      <c r="G289" s="8" t="s">
        <v>255</v>
      </c>
      <c r="H289" s="8" t="s">
        <v>247</v>
      </c>
      <c r="I289" s="8" t="s">
        <v>248</v>
      </c>
      <c r="J289" s="8" t="s">
        <v>248</v>
      </c>
      <c r="K289" s="72" t="s">
        <v>250</v>
      </c>
      <c r="L289" s="82" t="s">
        <v>29</v>
      </c>
      <c r="M289" s="8" t="str">
        <f t="shared" si="9"/>
        <v>12Vigilancia de la salud ambientalPuente ArandaC. FEBRERO 2025</v>
      </c>
      <c r="N289" s="115">
        <f t="shared" si="11"/>
        <v>0</v>
      </c>
      <c r="O289" s="115">
        <f t="shared" si="12"/>
        <v>90168</v>
      </c>
      <c r="P289" s="89">
        <v>0</v>
      </c>
      <c r="Q289" s="115">
        <v>4</v>
      </c>
      <c r="R289" s="89">
        <v>0</v>
      </c>
      <c r="S289" s="115">
        <v>360672</v>
      </c>
      <c r="T289" s="115">
        <v>0</v>
      </c>
      <c r="U289" s="115">
        <v>4</v>
      </c>
      <c r="V289" s="129">
        <v>0</v>
      </c>
      <c r="W289" s="117">
        <v>360672</v>
      </c>
    </row>
    <row r="290" spans="2:23" ht="101.25" hidden="1" customHeight="1">
      <c r="B290" s="75">
        <v>17</v>
      </c>
      <c r="C290" s="82" t="s">
        <v>243</v>
      </c>
      <c r="D290" s="8" t="str">
        <f t="shared" si="10"/>
        <v>17Vigilancia de la salud ambiental</v>
      </c>
      <c r="E290" s="8" t="s">
        <v>244</v>
      </c>
      <c r="F290" s="8" t="s">
        <v>245</v>
      </c>
      <c r="G290" s="8" t="s">
        <v>256</v>
      </c>
      <c r="H290" s="8" t="s">
        <v>247</v>
      </c>
      <c r="I290" s="8" t="s">
        <v>248</v>
      </c>
      <c r="J290" s="8" t="s">
        <v>248</v>
      </c>
      <c r="K290" s="82" t="s">
        <v>249</v>
      </c>
      <c r="L290" s="82" t="s">
        <v>29</v>
      </c>
      <c r="M290" s="8" t="str">
        <f t="shared" si="9"/>
        <v>17Vigilancia de la salud ambientalBosaC. FEBRERO 2025</v>
      </c>
      <c r="N290" s="115">
        <f t="shared" si="11"/>
        <v>0</v>
      </c>
      <c r="O290" s="115">
        <f t="shared" si="12"/>
        <v>90168</v>
      </c>
      <c r="P290" s="89">
        <v>0</v>
      </c>
      <c r="Q290" s="115">
        <v>1</v>
      </c>
      <c r="R290" s="89">
        <v>0</v>
      </c>
      <c r="S290" s="115">
        <v>90168</v>
      </c>
      <c r="T290" s="115">
        <v>0</v>
      </c>
      <c r="U290" s="115">
        <v>1</v>
      </c>
      <c r="V290" s="129">
        <v>0</v>
      </c>
      <c r="W290" s="117">
        <v>90168</v>
      </c>
    </row>
    <row r="291" spans="2:23" ht="101.25" hidden="1" customHeight="1">
      <c r="B291" s="75">
        <v>17</v>
      </c>
      <c r="C291" s="82" t="s">
        <v>243</v>
      </c>
      <c r="D291" s="8" t="str">
        <f t="shared" si="10"/>
        <v>17Vigilancia de la salud ambiental</v>
      </c>
      <c r="E291" s="8" t="s">
        <v>244</v>
      </c>
      <c r="F291" s="8" t="s">
        <v>245</v>
      </c>
      <c r="G291" s="8" t="s">
        <v>256</v>
      </c>
      <c r="H291" s="8" t="s">
        <v>247</v>
      </c>
      <c r="I291" s="8" t="s">
        <v>248</v>
      </c>
      <c r="J291" s="8" t="s">
        <v>248</v>
      </c>
      <c r="K291" s="72" t="s">
        <v>252</v>
      </c>
      <c r="L291" s="82" t="s">
        <v>29</v>
      </c>
      <c r="M291" s="8" t="str">
        <f t="shared" si="9"/>
        <v>17Vigilancia de la salud ambientalKennedyC. FEBRERO 2025</v>
      </c>
      <c r="N291" s="115">
        <f t="shared" si="11"/>
        <v>0</v>
      </c>
      <c r="O291" s="115">
        <f t="shared" si="12"/>
        <v>90168</v>
      </c>
      <c r="P291" s="89">
        <v>0</v>
      </c>
      <c r="Q291" s="115">
        <v>2</v>
      </c>
      <c r="R291" s="89">
        <v>0</v>
      </c>
      <c r="S291" s="115">
        <v>180336</v>
      </c>
      <c r="T291" s="115">
        <v>0</v>
      </c>
      <c r="U291" s="115">
        <v>1</v>
      </c>
      <c r="V291" s="129">
        <v>0</v>
      </c>
      <c r="W291" s="117">
        <v>90168</v>
      </c>
    </row>
    <row r="292" spans="2:23" ht="101.25" customHeight="1">
      <c r="B292" s="75">
        <v>17</v>
      </c>
      <c r="C292" s="82" t="s">
        <v>243</v>
      </c>
      <c r="D292" s="8" t="str">
        <f t="shared" si="10"/>
        <v>17Vigilancia de la salud ambiental</v>
      </c>
      <c r="E292" s="8" t="s">
        <v>244</v>
      </c>
      <c r="F292" s="8" t="s">
        <v>245</v>
      </c>
      <c r="G292" s="8" t="s">
        <v>256</v>
      </c>
      <c r="H292" s="8" t="s">
        <v>247</v>
      </c>
      <c r="I292" s="8" t="s">
        <v>248</v>
      </c>
      <c r="J292" s="8" t="s">
        <v>248</v>
      </c>
      <c r="K292" s="72" t="s">
        <v>28</v>
      </c>
      <c r="L292" s="82" t="s">
        <v>29</v>
      </c>
      <c r="M292" s="8" t="str">
        <f t="shared" si="9"/>
        <v>17Vigilancia de la salud ambientalFONTIBONC. FEBRERO 2025</v>
      </c>
      <c r="N292" s="115">
        <f t="shared" si="11"/>
        <v>0</v>
      </c>
      <c r="O292" s="115">
        <f t="shared" si="12"/>
        <v>90168</v>
      </c>
      <c r="P292" s="89">
        <v>0</v>
      </c>
      <c r="Q292" s="115">
        <v>1</v>
      </c>
      <c r="R292" s="89">
        <v>0</v>
      </c>
      <c r="S292" s="115">
        <v>90168</v>
      </c>
      <c r="T292" s="115">
        <v>0</v>
      </c>
      <c r="U292" s="115">
        <v>1</v>
      </c>
      <c r="V292" s="129">
        <v>0</v>
      </c>
      <c r="W292" s="117">
        <v>90168</v>
      </c>
    </row>
    <row r="293" spans="2:23" ht="101.25" hidden="1" customHeight="1">
      <c r="B293" s="75">
        <v>17</v>
      </c>
      <c r="C293" s="82" t="s">
        <v>243</v>
      </c>
      <c r="D293" s="8" t="str">
        <f t="shared" si="10"/>
        <v>17Vigilancia de la salud ambiental</v>
      </c>
      <c r="E293" s="8" t="s">
        <v>244</v>
      </c>
      <c r="F293" s="8" t="s">
        <v>245</v>
      </c>
      <c r="G293" s="8" t="s">
        <v>256</v>
      </c>
      <c r="H293" s="8" t="s">
        <v>247</v>
      </c>
      <c r="I293" s="8" t="s">
        <v>248</v>
      </c>
      <c r="J293" s="8" t="s">
        <v>248</v>
      </c>
      <c r="K293" s="82" t="s">
        <v>250</v>
      </c>
      <c r="L293" s="82" t="s">
        <v>29</v>
      </c>
      <c r="M293" s="8" t="str">
        <f t="shared" si="9"/>
        <v>17Vigilancia de la salud ambientalPuente ArandaC. FEBRERO 2025</v>
      </c>
      <c r="N293" s="115">
        <f t="shared" si="11"/>
        <v>0</v>
      </c>
      <c r="O293" s="115">
        <f t="shared" si="12"/>
        <v>0</v>
      </c>
      <c r="P293" s="89">
        <v>0</v>
      </c>
      <c r="Q293" s="115">
        <v>0</v>
      </c>
      <c r="R293" s="89">
        <v>0</v>
      </c>
      <c r="S293" s="115">
        <v>0</v>
      </c>
      <c r="T293" s="115">
        <v>0</v>
      </c>
      <c r="U293" s="115">
        <v>0</v>
      </c>
      <c r="V293" s="129">
        <v>0</v>
      </c>
      <c r="W293" s="117">
        <v>0</v>
      </c>
    </row>
    <row r="294" spans="2:23" ht="101.25" hidden="1" customHeight="1">
      <c r="B294" s="75">
        <v>21</v>
      </c>
      <c r="C294" s="82" t="s">
        <v>243</v>
      </c>
      <c r="D294" s="8" t="str">
        <f t="shared" si="10"/>
        <v>21Vigilancia de la salud ambiental</v>
      </c>
      <c r="E294" s="8" t="s">
        <v>244</v>
      </c>
      <c r="F294" s="8" t="s">
        <v>245</v>
      </c>
      <c r="G294" s="8" t="s">
        <v>257</v>
      </c>
      <c r="H294" s="8" t="s">
        <v>247</v>
      </c>
      <c r="I294" s="8" t="s">
        <v>248</v>
      </c>
      <c r="J294" s="8" t="s">
        <v>248</v>
      </c>
      <c r="K294" s="82" t="s">
        <v>252</v>
      </c>
      <c r="L294" s="82" t="s">
        <v>29</v>
      </c>
      <c r="M294" s="8" t="str">
        <f t="shared" si="9"/>
        <v>21Vigilancia de la salud ambientalKennedyC. FEBRERO 2025</v>
      </c>
      <c r="N294" s="115">
        <f t="shared" si="11"/>
        <v>0</v>
      </c>
      <c r="O294" s="115">
        <f t="shared" si="12"/>
        <v>120224</v>
      </c>
      <c r="P294" s="89">
        <v>0</v>
      </c>
      <c r="Q294" s="115">
        <v>2</v>
      </c>
      <c r="R294" s="89">
        <v>0</v>
      </c>
      <c r="S294" s="115">
        <v>240448</v>
      </c>
      <c r="T294" s="115">
        <v>0</v>
      </c>
      <c r="U294" s="115">
        <v>2</v>
      </c>
      <c r="V294" s="129">
        <v>0</v>
      </c>
      <c r="W294" s="117">
        <v>240448</v>
      </c>
    </row>
    <row r="295" spans="2:23" ht="101.25" customHeight="1">
      <c r="B295" s="75">
        <v>21</v>
      </c>
      <c r="C295" s="82" t="s">
        <v>243</v>
      </c>
      <c r="D295" s="8" t="str">
        <f t="shared" si="10"/>
        <v>21Vigilancia de la salud ambiental</v>
      </c>
      <c r="E295" s="8" t="s">
        <v>244</v>
      </c>
      <c r="F295" s="8" t="s">
        <v>245</v>
      </c>
      <c r="G295" s="8" t="s">
        <v>257</v>
      </c>
      <c r="H295" s="8" t="s">
        <v>247</v>
      </c>
      <c r="I295" s="8" t="s">
        <v>248</v>
      </c>
      <c r="J295" s="8" t="s">
        <v>248</v>
      </c>
      <c r="K295" s="72" t="s">
        <v>28</v>
      </c>
      <c r="L295" s="82" t="s">
        <v>29</v>
      </c>
      <c r="M295" s="8" t="str">
        <f t="shared" si="9"/>
        <v>21Vigilancia de la salud ambientalFONTIBONC. FEBRERO 2025</v>
      </c>
      <c r="N295" s="115">
        <f t="shared" si="11"/>
        <v>0</v>
      </c>
      <c r="O295" s="115">
        <f t="shared" si="12"/>
        <v>120224</v>
      </c>
      <c r="P295" s="89">
        <v>0</v>
      </c>
      <c r="Q295" s="115">
        <v>4</v>
      </c>
      <c r="R295" s="89">
        <v>0</v>
      </c>
      <c r="S295" s="115">
        <v>480896</v>
      </c>
      <c r="T295" s="115">
        <v>0</v>
      </c>
      <c r="U295" s="115">
        <v>4</v>
      </c>
      <c r="V295" s="129">
        <v>0</v>
      </c>
      <c r="W295" s="117">
        <v>480896</v>
      </c>
    </row>
    <row r="296" spans="2:23" ht="101.25" hidden="1" customHeight="1">
      <c r="B296" s="75">
        <v>21</v>
      </c>
      <c r="C296" s="82" t="s">
        <v>243</v>
      </c>
      <c r="D296" s="8" t="str">
        <f t="shared" si="10"/>
        <v>21Vigilancia de la salud ambiental</v>
      </c>
      <c r="E296" s="8" t="s">
        <v>244</v>
      </c>
      <c r="F296" s="8" t="s">
        <v>245</v>
      </c>
      <c r="G296" s="8" t="s">
        <v>257</v>
      </c>
      <c r="H296" s="8" t="s">
        <v>247</v>
      </c>
      <c r="I296" s="8" t="s">
        <v>248</v>
      </c>
      <c r="J296" s="8" t="s">
        <v>248</v>
      </c>
      <c r="K296" s="82" t="s">
        <v>250</v>
      </c>
      <c r="L296" s="82" t="s">
        <v>29</v>
      </c>
      <c r="M296" s="8" t="str">
        <f t="shared" si="9"/>
        <v>21Vigilancia de la salud ambientalPuente ArandaC. FEBRERO 2025</v>
      </c>
      <c r="N296" s="115">
        <f t="shared" si="11"/>
        <v>0</v>
      </c>
      <c r="O296" s="115">
        <f t="shared" si="12"/>
        <v>120224</v>
      </c>
      <c r="P296" s="89">
        <v>0</v>
      </c>
      <c r="Q296" s="115">
        <v>6</v>
      </c>
      <c r="R296" s="89">
        <v>0</v>
      </c>
      <c r="S296" s="115">
        <v>721344</v>
      </c>
      <c r="T296" s="115">
        <v>0</v>
      </c>
      <c r="U296" s="115">
        <v>6</v>
      </c>
      <c r="V296" s="129">
        <v>0</v>
      </c>
      <c r="W296" s="117">
        <v>721344</v>
      </c>
    </row>
    <row r="297" spans="2:23" ht="101.25" hidden="1" customHeight="1">
      <c r="B297" s="75">
        <v>22</v>
      </c>
      <c r="C297" s="82" t="s">
        <v>243</v>
      </c>
      <c r="D297" s="8" t="str">
        <f t="shared" si="10"/>
        <v>22Vigilancia de la salud ambiental</v>
      </c>
      <c r="E297" s="8" t="s">
        <v>244</v>
      </c>
      <c r="F297" s="8" t="s">
        <v>245</v>
      </c>
      <c r="G297" s="8" t="s">
        <v>258</v>
      </c>
      <c r="H297" s="8" t="s">
        <v>247</v>
      </c>
      <c r="I297" s="8" t="s">
        <v>248</v>
      </c>
      <c r="J297" s="8" t="s">
        <v>248</v>
      </c>
      <c r="K297" s="72" t="s">
        <v>249</v>
      </c>
      <c r="L297" s="82" t="s">
        <v>29</v>
      </c>
      <c r="M297" s="8" t="str">
        <f t="shared" si="9"/>
        <v>22Vigilancia de la salud ambientalBosaC. FEBRERO 2025</v>
      </c>
      <c r="N297" s="115">
        <f t="shared" si="11"/>
        <v>0</v>
      </c>
      <c r="O297" s="115">
        <f t="shared" si="12"/>
        <v>90168</v>
      </c>
      <c r="P297" s="89">
        <v>0</v>
      </c>
      <c r="Q297" s="115">
        <v>18</v>
      </c>
      <c r="R297" s="89">
        <v>0</v>
      </c>
      <c r="S297" s="115">
        <v>1623024</v>
      </c>
      <c r="T297" s="115">
        <v>0</v>
      </c>
      <c r="U297" s="115">
        <v>18</v>
      </c>
      <c r="V297" s="129">
        <v>0</v>
      </c>
      <c r="W297" s="117">
        <v>1623024</v>
      </c>
    </row>
    <row r="298" spans="2:23" ht="101.25" hidden="1" customHeight="1">
      <c r="B298" s="75">
        <v>22</v>
      </c>
      <c r="C298" s="82" t="s">
        <v>243</v>
      </c>
      <c r="D298" s="8" t="str">
        <f t="shared" si="10"/>
        <v>22Vigilancia de la salud ambiental</v>
      </c>
      <c r="E298" s="8" t="s">
        <v>244</v>
      </c>
      <c r="F298" s="8" t="s">
        <v>245</v>
      </c>
      <c r="G298" s="8" t="s">
        <v>258</v>
      </c>
      <c r="H298" s="8" t="s">
        <v>247</v>
      </c>
      <c r="I298" s="8" t="s">
        <v>248</v>
      </c>
      <c r="J298" s="8" t="s">
        <v>248</v>
      </c>
      <c r="K298" s="82" t="s">
        <v>252</v>
      </c>
      <c r="L298" s="82" t="s">
        <v>29</v>
      </c>
      <c r="M298" s="8" t="str">
        <f t="shared" si="9"/>
        <v>22Vigilancia de la salud ambientalKennedyC. FEBRERO 2025</v>
      </c>
      <c r="N298" s="115">
        <f t="shared" si="11"/>
        <v>0</v>
      </c>
      <c r="O298" s="115">
        <f t="shared" si="12"/>
        <v>90168</v>
      </c>
      <c r="P298" s="89">
        <v>0</v>
      </c>
      <c r="Q298" s="115">
        <v>79</v>
      </c>
      <c r="R298" s="89">
        <v>0</v>
      </c>
      <c r="S298" s="115">
        <v>7123272</v>
      </c>
      <c r="T298" s="115">
        <v>0</v>
      </c>
      <c r="U298" s="115">
        <v>76</v>
      </c>
      <c r="V298" s="129">
        <v>0</v>
      </c>
      <c r="W298" s="117">
        <v>6852768</v>
      </c>
    </row>
    <row r="299" spans="2:23" ht="101.25" customHeight="1">
      <c r="B299" s="75">
        <v>22</v>
      </c>
      <c r="C299" s="82" t="s">
        <v>243</v>
      </c>
      <c r="D299" s="8" t="str">
        <f t="shared" si="10"/>
        <v>22Vigilancia de la salud ambiental</v>
      </c>
      <c r="E299" s="8" t="s">
        <v>244</v>
      </c>
      <c r="F299" s="8" t="s">
        <v>245</v>
      </c>
      <c r="G299" s="8" t="s">
        <v>258</v>
      </c>
      <c r="H299" s="8" t="s">
        <v>247</v>
      </c>
      <c r="I299" s="8" t="s">
        <v>248</v>
      </c>
      <c r="J299" s="8" t="s">
        <v>248</v>
      </c>
      <c r="K299" s="72" t="s">
        <v>28</v>
      </c>
      <c r="L299" s="82" t="s">
        <v>29</v>
      </c>
      <c r="M299" s="8" t="str">
        <f t="shared" si="9"/>
        <v>22Vigilancia de la salud ambientalFONTIBONC. FEBRERO 2025</v>
      </c>
      <c r="N299" s="115">
        <f t="shared" si="11"/>
        <v>0</v>
      </c>
      <c r="O299" s="115">
        <f t="shared" si="12"/>
        <v>90168</v>
      </c>
      <c r="P299" s="89">
        <v>0</v>
      </c>
      <c r="Q299" s="115">
        <v>31</v>
      </c>
      <c r="R299" s="89">
        <v>0</v>
      </c>
      <c r="S299" s="115">
        <v>2795208</v>
      </c>
      <c r="T299" s="115">
        <v>0</v>
      </c>
      <c r="U299" s="115">
        <v>31</v>
      </c>
      <c r="V299" s="129">
        <v>0</v>
      </c>
      <c r="W299" s="117">
        <v>2795208</v>
      </c>
    </row>
    <row r="300" spans="2:23" ht="101.25" hidden="1" customHeight="1">
      <c r="B300" s="75">
        <v>22</v>
      </c>
      <c r="C300" s="82" t="s">
        <v>243</v>
      </c>
      <c r="D300" s="8" t="str">
        <f t="shared" si="10"/>
        <v>22Vigilancia de la salud ambiental</v>
      </c>
      <c r="E300" s="8" t="s">
        <v>244</v>
      </c>
      <c r="F300" s="8" t="s">
        <v>245</v>
      </c>
      <c r="G300" s="8" t="s">
        <v>258</v>
      </c>
      <c r="H300" s="8" t="s">
        <v>247</v>
      </c>
      <c r="I300" s="8" t="s">
        <v>248</v>
      </c>
      <c r="J300" s="8" t="s">
        <v>248</v>
      </c>
      <c r="K300" s="82" t="s">
        <v>250</v>
      </c>
      <c r="L300" s="82" t="s">
        <v>29</v>
      </c>
      <c r="M300" s="8" t="str">
        <f t="shared" si="9"/>
        <v>22Vigilancia de la salud ambientalPuente ArandaC. FEBRERO 2025</v>
      </c>
      <c r="N300" s="115">
        <f t="shared" si="11"/>
        <v>0</v>
      </c>
      <c r="O300" s="115">
        <f t="shared" si="12"/>
        <v>90168</v>
      </c>
      <c r="P300" s="89">
        <v>0</v>
      </c>
      <c r="Q300" s="115">
        <v>58</v>
      </c>
      <c r="R300" s="89">
        <v>0</v>
      </c>
      <c r="S300" s="115">
        <v>5229744</v>
      </c>
      <c r="T300" s="115">
        <v>0</v>
      </c>
      <c r="U300" s="115">
        <v>58</v>
      </c>
      <c r="V300" s="129">
        <v>0</v>
      </c>
      <c r="W300" s="117">
        <v>5229744</v>
      </c>
    </row>
    <row r="301" spans="2:23" ht="101.25" hidden="1" customHeight="1">
      <c r="B301" s="75">
        <v>24</v>
      </c>
      <c r="C301" s="82" t="s">
        <v>243</v>
      </c>
      <c r="D301" s="8" t="str">
        <f t="shared" si="10"/>
        <v>24Vigilancia de la salud ambiental</v>
      </c>
      <c r="E301" s="8" t="s">
        <v>244</v>
      </c>
      <c r="F301" s="8" t="s">
        <v>245</v>
      </c>
      <c r="G301" s="8" t="s">
        <v>259</v>
      </c>
      <c r="H301" s="8" t="s">
        <v>247</v>
      </c>
      <c r="I301" s="8" t="s">
        <v>248</v>
      </c>
      <c r="J301" s="8" t="s">
        <v>248</v>
      </c>
      <c r="K301" s="72" t="s">
        <v>249</v>
      </c>
      <c r="L301" s="82" t="s">
        <v>29</v>
      </c>
      <c r="M301" s="8" t="str">
        <f t="shared" si="9"/>
        <v>24Vigilancia de la salud ambientalBosaC. FEBRERO 2025</v>
      </c>
      <c r="N301" s="115">
        <f t="shared" si="11"/>
        <v>0</v>
      </c>
      <c r="O301" s="115">
        <f t="shared" si="12"/>
        <v>0</v>
      </c>
      <c r="P301" s="89">
        <v>0</v>
      </c>
      <c r="Q301" s="115">
        <v>0</v>
      </c>
      <c r="R301" s="89">
        <v>0</v>
      </c>
      <c r="S301" s="115">
        <v>0</v>
      </c>
      <c r="T301" s="115">
        <v>0</v>
      </c>
      <c r="U301" s="115">
        <v>0</v>
      </c>
      <c r="V301" s="129">
        <v>0</v>
      </c>
      <c r="W301" s="117">
        <v>0</v>
      </c>
    </row>
    <row r="302" spans="2:23" ht="101.25" hidden="1" customHeight="1">
      <c r="B302" s="75">
        <v>24</v>
      </c>
      <c r="C302" s="82" t="s">
        <v>243</v>
      </c>
      <c r="D302" s="8" t="str">
        <f t="shared" si="10"/>
        <v>24Vigilancia de la salud ambiental</v>
      </c>
      <c r="E302" s="8" t="s">
        <v>244</v>
      </c>
      <c r="F302" s="8" t="s">
        <v>245</v>
      </c>
      <c r="G302" s="8" t="s">
        <v>259</v>
      </c>
      <c r="H302" s="8" t="s">
        <v>247</v>
      </c>
      <c r="I302" s="8" t="s">
        <v>248</v>
      </c>
      <c r="J302" s="8" t="s">
        <v>248</v>
      </c>
      <c r="K302" s="82" t="s">
        <v>252</v>
      </c>
      <c r="L302" s="82" t="s">
        <v>29</v>
      </c>
      <c r="M302" s="8" t="str">
        <f t="shared" si="9"/>
        <v>24Vigilancia de la salud ambientalKennedyC. FEBRERO 2025</v>
      </c>
      <c r="N302" s="115">
        <f t="shared" si="11"/>
        <v>0</v>
      </c>
      <c r="O302" s="115">
        <f t="shared" si="12"/>
        <v>90168</v>
      </c>
      <c r="P302" s="89">
        <v>0</v>
      </c>
      <c r="Q302" s="115">
        <v>2</v>
      </c>
      <c r="R302" s="89">
        <v>0</v>
      </c>
      <c r="S302" s="115">
        <v>180336</v>
      </c>
      <c r="T302" s="115">
        <v>0</v>
      </c>
      <c r="U302" s="115">
        <v>2</v>
      </c>
      <c r="V302" s="129">
        <v>0</v>
      </c>
      <c r="W302" s="117">
        <v>180336</v>
      </c>
    </row>
    <row r="303" spans="2:23" ht="101.25" customHeight="1">
      <c r="B303" s="75">
        <v>24</v>
      </c>
      <c r="C303" s="82" t="s">
        <v>243</v>
      </c>
      <c r="D303" s="8" t="str">
        <f t="shared" si="10"/>
        <v>24Vigilancia de la salud ambiental</v>
      </c>
      <c r="E303" s="8" t="s">
        <v>244</v>
      </c>
      <c r="F303" s="8" t="s">
        <v>245</v>
      </c>
      <c r="G303" s="8" t="s">
        <v>259</v>
      </c>
      <c r="H303" s="8" t="s">
        <v>247</v>
      </c>
      <c r="I303" s="8" t="s">
        <v>248</v>
      </c>
      <c r="J303" s="8" t="s">
        <v>248</v>
      </c>
      <c r="K303" s="72" t="s">
        <v>28</v>
      </c>
      <c r="L303" s="82" t="s">
        <v>29</v>
      </c>
      <c r="M303" s="8" t="str">
        <f t="shared" si="9"/>
        <v>24Vigilancia de la salud ambientalFONTIBONC. FEBRERO 2025</v>
      </c>
      <c r="N303" s="115">
        <f t="shared" si="11"/>
        <v>0</v>
      </c>
      <c r="O303" s="115">
        <f t="shared" si="12"/>
        <v>0</v>
      </c>
      <c r="P303" s="89">
        <v>0</v>
      </c>
      <c r="Q303" s="115">
        <v>0</v>
      </c>
      <c r="R303" s="89">
        <v>0</v>
      </c>
      <c r="S303" s="115">
        <v>0</v>
      </c>
      <c r="T303" s="115">
        <v>0</v>
      </c>
      <c r="U303" s="115">
        <v>0</v>
      </c>
      <c r="V303" s="129">
        <v>0</v>
      </c>
      <c r="W303" s="117">
        <v>0</v>
      </c>
    </row>
    <row r="304" spans="2:23" ht="101.25" hidden="1" customHeight="1">
      <c r="B304" s="75">
        <v>24</v>
      </c>
      <c r="C304" s="82" t="s">
        <v>243</v>
      </c>
      <c r="D304" s="8" t="str">
        <f t="shared" si="10"/>
        <v>24Vigilancia de la salud ambiental</v>
      </c>
      <c r="E304" s="8" t="s">
        <v>244</v>
      </c>
      <c r="F304" s="8" t="s">
        <v>245</v>
      </c>
      <c r="G304" s="8" t="s">
        <v>259</v>
      </c>
      <c r="H304" s="8" t="s">
        <v>247</v>
      </c>
      <c r="I304" s="8" t="s">
        <v>248</v>
      </c>
      <c r="J304" s="8" t="s">
        <v>248</v>
      </c>
      <c r="K304" s="82" t="s">
        <v>250</v>
      </c>
      <c r="L304" s="82" t="s">
        <v>29</v>
      </c>
      <c r="M304" s="8" t="str">
        <f t="shared" si="9"/>
        <v>24Vigilancia de la salud ambientalPuente ArandaC. FEBRERO 2025</v>
      </c>
      <c r="N304" s="115">
        <f t="shared" si="11"/>
        <v>0</v>
      </c>
      <c r="O304" s="115">
        <f t="shared" si="12"/>
        <v>90168</v>
      </c>
      <c r="P304" s="89">
        <v>0</v>
      </c>
      <c r="Q304" s="115">
        <v>1</v>
      </c>
      <c r="R304" s="89">
        <v>0</v>
      </c>
      <c r="S304" s="115">
        <v>90168</v>
      </c>
      <c r="T304" s="115">
        <v>0</v>
      </c>
      <c r="U304" s="115">
        <v>1</v>
      </c>
      <c r="V304" s="129">
        <v>0</v>
      </c>
      <c r="W304" s="117">
        <v>90168</v>
      </c>
    </row>
    <row r="305" spans="2:23" ht="101.25" hidden="1" customHeight="1">
      <c r="B305" s="75">
        <v>28</v>
      </c>
      <c r="C305" s="82" t="s">
        <v>243</v>
      </c>
      <c r="D305" s="8" t="str">
        <f t="shared" si="10"/>
        <v>28Vigilancia de la salud ambiental</v>
      </c>
      <c r="E305" s="8" t="s">
        <v>244</v>
      </c>
      <c r="F305" s="8" t="s">
        <v>260</v>
      </c>
      <c r="G305" s="8" t="s">
        <v>261</v>
      </c>
      <c r="H305" s="8" t="s">
        <v>247</v>
      </c>
      <c r="I305" s="8" t="s">
        <v>248</v>
      </c>
      <c r="J305" s="8" t="s">
        <v>248</v>
      </c>
      <c r="K305" s="72" t="s">
        <v>249</v>
      </c>
      <c r="L305" s="82" t="s">
        <v>29</v>
      </c>
      <c r="M305" s="8" t="str">
        <f t="shared" si="9"/>
        <v>28Vigilancia de la salud ambientalBosaC. FEBRERO 2025</v>
      </c>
      <c r="N305" s="115">
        <f t="shared" si="11"/>
        <v>0</v>
      </c>
      <c r="O305" s="115">
        <f t="shared" si="12"/>
        <v>0</v>
      </c>
      <c r="P305" s="89">
        <v>0</v>
      </c>
      <c r="Q305" s="115">
        <v>0</v>
      </c>
      <c r="R305" s="89">
        <v>0</v>
      </c>
      <c r="S305" s="115">
        <v>0</v>
      </c>
      <c r="T305" s="115">
        <v>0</v>
      </c>
      <c r="U305" s="115">
        <v>0</v>
      </c>
      <c r="V305" s="129">
        <v>0</v>
      </c>
      <c r="W305" s="117">
        <v>0</v>
      </c>
    </row>
    <row r="306" spans="2:23" ht="101.25" hidden="1" customHeight="1">
      <c r="B306" s="75">
        <v>28</v>
      </c>
      <c r="C306" s="82" t="s">
        <v>243</v>
      </c>
      <c r="D306" s="8" t="str">
        <f t="shared" si="10"/>
        <v>28Vigilancia de la salud ambiental</v>
      </c>
      <c r="E306" s="8" t="s">
        <v>244</v>
      </c>
      <c r="F306" s="8" t="s">
        <v>260</v>
      </c>
      <c r="G306" s="8" t="s">
        <v>261</v>
      </c>
      <c r="H306" s="8" t="s">
        <v>247</v>
      </c>
      <c r="I306" s="8" t="s">
        <v>248</v>
      </c>
      <c r="J306" s="8" t="s">
        <v>248</v>
      </c>
      <c r="K306" s="82" t="s">
        <v>252</v>
      </c>
      <c r="L306" s="82" t="s">
        <v>29</v>
      </c>
      <c r="M306" s="8" t="str">
        <f t="shared" si="9"/>
        <v>28Vigilancia de la salud ambientalKennedyC. FEBRERO 2025</v>
      </c>
      <c r="N306" s="115">
        <f t="shared" si="11"/>
        <v>0</v>
      </c>
      <c r="O306" s="115">
        <f t="shared" si="12"/>
        <v>58956</v>
      </c>
      <c r="P306" s="89">
        <v>0</v>
      </c>
      <c r="Q306" s="115">
        <v>1</v>
      </c>
      <c r="R306" s="89">
        <v>0</v>
      </c>
      <c r="S306" s="115">
        <v>58956</v>
      </c>
      <c r="T306" s="115">
        <v>0</v>
      </c>
      <c r="U306" s="115">
        <v>1</v>
      </c>
      <c r="V306" s="129">
        <v>0</v>
      </c>
      <c r="W306" s="117">
        <v>58956</v>
      </c>
    </row>
    <row r="307" spans="2:23" ht="101.25" customHeight="1">
      <c r="B307" s="75">
        <v>28</v>
      </c>
      <c r="C307" s="82" t="s">
        <v>243</v>
      </c>
      <c r="D307" s="8" t="str">
        <f t="shared" si="10"/>
        <v>28Vigilancia de la salud ambiental</v>
      </c>
      <c r="E307" s="8" t="s">
        <v>244</v>
      </c>
      <c r="F307" s="8" t="s">
        <v>260</v>
      </c>
      <c r="G307" s="8" t="s">
        <v>261</v>
      </c>
      <c r="H307" s="8" t="s">
        <v>247</v>
      </c>
      <c r="I307" s="8" t="s">
        <v>248</v>
      </c>
      <c r="J307" s="8" t="s">
        <v>248</v>
      </c>
      <c r="K307" s="72" t="s">
        <v>28</v>
      </c>
      <c r="L307" s="82" t="s">
        <v>29</v>
      </c>
      <c r="M307" s="8" t="str">
        <f t="shared" si="9"/>
        <v>28Vigilancia de la salud ambientalFONTIBONC. FEBRERO 2025</v>
      </c>
      <c r="N307" s="115">
        <f t="shared" si="11"/>
        <v>0</v>
      </c>
      <c r="O307" s="115">
        <f t="shared" si="12"/>
        <v>58956</v>
      </c>
      <c r="P307" s="89">
        <v>0</v>
      </c>
      <c r="Q307" s="115">
        <v>2</v>
      </c>
      <c r="R307" s="89">
        <v>0</v>
      </c>
      <c r="S307" s="115">
        <v>117912</v>
      </c>
      <c r="T307" s="115">
        <v>0</v>
      </c>
      <c r="U307" s="115">
        <v>2</v>
      </c>
      <c r="V307" s="129">
        <v>0</v>
      </c>
      <c r="W307" s="117">
        <v>117912</v>
      </c>
    </row>
    <row r="308" spans="2:23" ht="101.25" hidden="1" customHeight="1">
      <c r="B308" s="75">
        <v>28</v>
      </c>
      <c r="C308" s="82" t="s">
        <v>243</v>
      </c>
      <c r="D308" s="8" t="str">
        <f t="shared" si="10"/>
        <v>28Vigilancia de la salud ambiental</v>
      </c>
      <c r="E308" s="8" t="s">
        <v>244</v>
      </c>
      <c r="F308" s="8" t="s">
        <v>260</v>
      </c>
      <c r="G308" s="8" t="s">
        <v>261</v>
      </c>
      <c r="H308" s="8" t="s">
        <v>247</v>
      </c>
      <c r="I308" s="8" t="s">
        <v>248</v>
      </c>
      <c r="J308" s="8" t="s">
        <v>248</v>
      </c>
      <c r="K308" s="82" t="s">
        <v>250</v>
      </c>
      <c r="L308" s="82" t="s">
        <v>29</v>
      </c>
      <c r="M308" s="8" t="str">
        <f t="shared" si="9"/>
        <v>28Vigilancia de la salud ambientalPuente ArandaC. FEBRERO 2025</v>
      </c>
      <c r="N308" s="115">
        <f t="shared" si="11"/>
        <v>0</v>
      </c>
      <c r="O308" s="115">
        <f t="shared" si="12"/>
        <v>0</v>
      </c>
      <c r="P308" s="89">
        <v>0</v>
      </c>
      <c r="Q308" s="115">
        <v>0</v>
      </c>
      <c r="R308" s="89">
        <v>0</v>
      </c>
      <c r="S308" s="115">
        <v>0</v>
      </c>
      <c r="T308" s="115">
        <v>0</v>
      </c>
      <c r="U308" s="115">
        <v>0</v>
      </c>
      <c r="V308" s="129">
        <v>0</v>
      </c>
      <c r="W308" s="117">
        <v>0</v>
      </c>
    </row>
    <row r="309" spans="2:23" ht="101.25" hidden="1" customHeight="1">
      <c r="B309" s="75">
        <v>31</v>
      </c>
      <c r="C309" s="82" t="s">
        <v>243</v>
      </c>
      <c r="D309" s="8" t="str">
        <f t="shared" si="10"/>
        <v>31Vigilancia de la salud ambiental</v>
      </c>
      <c r="E309" s="8" t="s">
        <v>244</v>
      </c>
      <c r="F309" s="8" t="s">
        <v>260</v>
      </c>
      <c r="G309" s="8" t="s">
        <v>262</v>
      </c>
      <c r="H309" s="8" t="s">
        <v>247</v>
      </c>
      <c r="I309" s="8" t="s">
        <v>248</v>
      </c>
      <c r="J309" s="8" t="s">
        <v>248</v>
      </c>
      <c r="K309" s="72" t="s">
        <v>249</v>
      </c>
      <c r="L309" s="82" t="s">
        <v>29</v>
      </c>
      <c r="M309" s="8" t="str">
        <f t="shared" si="9"/>
        <v>31Vigilancia de la salud ambientalBosaC. FEBRERO 2025</v>
      </c>
      <c r="N309" s="115">
        <f t="shared" si="11"/>
        <v>0</v>
      </c>
      <c r="O309" s="115">
        <f t="shared" si="12"/>
        <v>90168</v>
      </c>
      <c r="P309" s="89">
        <v>0</v>
      </c>
      <c r="Q309" s="115">
        <v>15</v>
      </c>
      <c r="R309" s="89">
        <v>0</v>
      </c>
      <c r="S309" s="115">
        <v>1352520</v>
      </c>
      <c r="T309" s="115">
        <v>0</v>
      </c>
      <c r="U309" s="115">
        <v>15</v>
      </c>
      <c r="V309" s="129">
        <v>0</v>
      </c>
      <c r="W309" s="117">
        <v>1352520</v>
      </c>
    </row>
    <row r="310" spans="2:23" ht="101.25" hidden="1" customHeight="1">
      <c r="B310" s="75">
        <v>31</v>
      </c>
      <c r="C310" s="82" t="s">
        <v>243</v>
      </c>
      <c r="D310" s="8" t="str">
        <f t="shared" si="10"/>
        <v>31Vigilancia de la salud ambiental</v>
      </c>
      <c r="E310" s="8" t="s">
        <v>244</v>
      </c>
      <c r="F310" s="8" t="s">
        <v>260</v>
      </c>
      <c r="G310" s="8" t="s">
        <v>262</v>
      </c>
      <c r="H310" s="8" t="s">
        <v>247</v>
      </c>
      <c r="I310" s="8" t="s">
        <v>248</v>
      </c>
      <c r="J310" s="8" t="s">
        <v>248</v>
      </c>
      <c r="K310" s="82" t="s">
        <v>252</v>
      </c>
      <c r="L310" s="82" t="s">
        <v>29</v>
      </c>
      <c r="M310" s="8" t="str">
        <f t="shared" si="9"/>
        <v>31Vigilancia de la salud ambientalKennedyC. FEBRERO 2025</v>
      </c>
      <c r="N310" s="115">
        <f t="shared" si="11"/>
        <v>0</v>
      </c>
      <c r="O310" s="115">
        <f t="shared" si="12"/>
        <v>90168</v>
      </c>
      <c r="P310" s="89">
        <v>0</v>
      </c>
      <c r="Q310" s="115">
        <v>33</v>
      </c>
      <c r="R310" s="89">
        <v>0</v>
      </c>
      <c r="S310" s="115">
        <v>2975544</v>
      </c>
      <c r="T310" s="115">
        <v>0</v>
      </c>
      <c r="U310" s="115">
        <v>33</v>
      </c>
      <c r="V310" s="129">
        <v>0</v>
      </c>
      <c r="W310" s="117">
        <v>2975544</v>
      </c>
    </row>
    <row r="311" spans="2:23" ht="101.25" customHeight="1">
      <c r="B311" s="75">
        <v>31</v>
      </c>
      <c r="C311" s="82" t="s">
        <v>243</v>
      </c>
      <c r="D311" s="8" t="str">
        <f t="shared" si="10"/>
        <v>31Vigilancia de la salud ambiental</v>
      </c>
      <c r="E311" s="8" t="s">
        <v>244</v>
      </c>
      <c r="F311" s="8" t="s">
        <v>260</v>
      </c>
      <c r="G311" s="8" t="s">
        <v>262</v>
      </c>
      <c r="H311" s="8" t="s">
        <v>247</v>
      </c>
      <c r="I311" s="8" t="s">
        <v>248</v>
      </c>
      <c r="J311" s="8" t="s">
        <v>248</v>
      </c>
      <c r="K311" s="72" t="s">
        <v>28</v>
      </c>
      <c r="L311" s="82" t="s">
        <v>29</v>
      </c>
      <c r="M311" s="8" t="str">
        <f t="shared" si="9"/>
        <v>31Vigilancia de la salud ambientalFONTIBONC. FEBRERO 2025</v>
      </c>
      <c r="N311" s="115">
        <f t="shared" si="11"/>
        <v>0</v>
      </c>
      <c r="O311" s="115">
        <f t="shared" si="12"/>
        <v>90168</v>
      </c>
      <c r="P311" s="89">
        <v>0</v>
      </c>
      <c r="Q311" s="115">
        <v>4</v>
      </c>
      <c r="R311" s="89">
        <v>0</v>
      </c>
      <c r="S311" s="115">
        <v>360672</v>
      </c>
      <c r="T311" s="115">
        <v>0</v>
      </c>
      <c r="U311" s="115">
        <v>4</v>
      </c>
      <c r="V311" s="129">
        <v>0</v>
      </c>
      <c r="W311" s="117">
        <v>360672</v>
      </c>
    </row>
    <row r="312" spans="2:23" ht="101.25" hidden="1" customHeight="1">
      <c r="B312" s="75">
        <v>31</v>
      </c>
      <c r="C312" s="82" t="s">
        <v>243</v>
      </c>
      <c r="D312" s="8" t="str">
        <f t="shared" si="10"/>
        <v>31Vigilancia de la salud ambiental</v>
      </c>
      <c r="E312" s="8" t="s">
        <v>244</v>
      </c>
      <c r="F312" s="8" t="s">
        <v>260</v>
      </c>
      <c r="G312" s="8" t="s">
        <v>262</v>
      </c>
      <c r="H312" s="8" t="s">
        <v>247</v>
      </c>
      <c r="I312" s="8" t="s">
        <v>248</v>
      </c>
      <c r="J312" s="8" t="s">
        <v>248</v>
      </c>
      <c r="K312" s="82" t="s">
        <v>250</v>
      </c>
      <c r="L312" s="82" t="s">
        <v>29</v>
      </c>
      <c r="M312" s="8" t="str">
        <f t="shared" si="9"/>
        <v>31Vigilancia de la salud ambientalPuente ArandaC. FEBRERO 2025</v>
      </c>
      <c r="N312" s="115">
        <f t="shared" si="11"/>
        <v>0</v>
      </c>
      <c r="O312" s="115">
        <f t="shared" si="12"/>
        <v>90168</v>
      </c>
      <c r="P312" s="89">
        <v>0</v>
      </c>
      <c r="Q312" s="115">
        <v>2</v>
      </c>
      <c r="R312" s="89">
        <v>0</v>
      </c>
      <c r="S312" s="115">
        <v>180336</v>
      </c>
      <c r="T312" s="115">
        <v>0</v>
      </c>
      <c r="U312" s="115">
        <v>2</v>
      </c>
      <c r="V312" s="129">
        <v>0</v>
      </c>
      <c r="W312" s="117">
        <v>180336</v>
      </c>
    </row>
    <row r="313" spans="2:23" ht="101.25" hidden="1" customHeight="1">
      <c r="B313" s="75">
        <v>33</v>
      </c>
      <c r="C313" s="82" t="s">
        <v>243</v>
      </c>
      <c r="D313" s="8" t="str">
        <f t="shared" si="10"/>
        <v>33Vigilancia de la salud ambiental</v>
      </c>
      <c r="E313" s="8" t="s">
        <v>244</v>
      </c>
      <c r="F313" s="8" t="s">
        <v>260</v>
      </c>
      <c r="G313" s="8" t="s">
        <v>263</v>
      </c>
      <c r="H313" s="8" t="s">
        <v>247</v>
      </c>
      <c r="I313" s="8" t="s">
        <v>248</v>
      </c>
      <c r="J313" s="8" t="s">
        <v>248</v>
      </c>
      <c r="K313" s="72" t="s">
        <v>249</v>
      </c>
      <c r="L313" s="82" t="s">
        <v>29</v>
      </c>
      <c r="M313" s="8" t="str">
        <f t="shared" si="9"/>
        <v>33Vigilancia de la salud ambientalBosaC. FEBRERO 2025</v>
      </c>
      <c r="N313" s="115">
        <f t="shared" si="11"/>
        <v>0</v>
      </c>
      <c r="O313" s="115">
        <f t="shared" si="12"/>
        <v>150280</v>
      </c>
      <c r="P313" s="89">
        <v>0</v>
      </c>
      <c r="Q313" s="115">
        <v>1</v>
      </c>
      <c r="R313" s="89">
        <v>0</v>
      </c>
      <c r="S313" s="115">
        <v>150280</v>
      </c>
      <c r="T313" s="115">
        <v>0</v>
      </c>
      <c r="U313" s="115">
        <v>1</v>
      </c>
      <c r="V313" s="129">
        <v>0</v>
      </c>
      <c r="W313" s="117">
        <v>150280</v>
      </c>
    </row>
    <row r="314" spans="2:23" ht="101.25" hidden="1" customHeight="1">
      <c r="B314" s="75">
        <v>33</v>
      </c>
      <c r="C314" s="82" t="s">
        <v>243</v>
      </c>
      <c r="D314" s="8" t="str">
        <f t="shared" si="10"/>
        <v>33Vigilancia de la salud ambiental</v>
      </c>
      <c r="E314" s="8" t="s">
        <v>244</v>
      </c>
      <c r="F314" s="8" t="s">
        <v>260</v>
      </c>
      <c r="G314" s="8" t="s">
        <v>263</v>
      </c>
      <c r="H314" s="8" t="s">
        <v>247</v>
      </c>
      <c r="I314" s="8" t="s">
        <v>248</v>
      </c>
      <c r="J314" s="8" t="s">
        <v>248</v>
      </c>
      <c r="K314" s="82" t="s">
        <v>252</v>
      </c>
      <c r="L314" s="82" t="s">
        <v>29</v>
      </c>
      <c r="M314" s="8" t="str">
        <f t="shared" si="9"/>
        <v>33Vigilancia de la salud ambientalKennedyC. FEBRERO 2025</v>
      </c>
      <c r="N314" s="115">
        <f t="shared" si="11"/>
        <v>0</v>
      </c>
      <c r="O314" s="115">
        <f t="shared" si="12"/>
        <v>150280</v>
      </c>
      <c r="P314" s="89">
        <v>0</v>
      </c>
      <c r="Q314" s="115">
        <v>4</v>
      </c>
      <c r="R314" s="89">
        <v>0</v>
      </c>
      <c r="S314" s="115">
        <v>601120</v>
      </c>
      <c r="T314" s="115">
        <v>0</v>
      </c>
      <c r="U314" s="115">
        <v>4</v>
      </c>
      <c r="V314" s="129">
        <v>0</v>
      </c>
      <c r="W314" s="117">
        <v>601120</v>
      </c>
    </row>
    <row r="315" spans="2:23" ht="101.25" customHeight="1">
      <c r="B315" s="75">
        <v>33</v>
      </c>
      <c r="C315" s="82" t="s">
        <v>243</v>
      </c>
      <c r="D315" s="8" t="str">
        <f t="shared" si="10"/>
        <v>33Vigilancia de la salud ambiental</v>
      </c>
      <c r="E315" s="8" t="s">
        <v>244</v>
      </c>
      <c r="F315" s="8" t="s">
        <v>260</v>
      </c>
      <c r="G315" s="8" t="s">
        <v>263</v>
      </c>
      <c r="H315" s="8" t="s">
        <v>247</v>
      </c>
      <c r="I315" s="8" t="s">
        <v>248</v>
      </c>
      <c r="J315" s="8" t="s">
        <v>248</v>
      </c>
      <c r="K315" s="72" t="s">
        <v>28</v>
      </c>
      <c r="L315" s="82" t="s">
        <v>29</v>
      </c>
      <c r="M315" s="8" t="str">
        <f t="shared" si="9"/>
        <v>33Vigilancia de la salud ambientalFONTIBONC. FEBRERO 2025</v>
      </c>
      <c r="N315" s="115">
        <f t="shared" si="11"/>
        <v>0</v>
      </c>
      <c r="O315" s="115">
        <f t="shared" si="12"/>
        <v>150280</v>
      </c>
      <c r="P315" s="89">
        <v>0</v>
      </c>
      <c r="Q315" s="115">
        <v>4</v>
      </c>
      <c r="R315" s="89">
        <v>0</v>
      </c>
      <c r="S315" s="115">
        <v>601120</v>
      </c>
      <c r="T315" s="115">
        <v>0</v>
      </c>
      <c r="U315" s="115">
        <v>4</v>
      </c>
      <c r="V315" s="129">
        <v>0</v>
      </c>
      <c r="W315" s="117">
        <v>601120</v>
      </c>
    </row>
    <row r="316" spans="2:23" ht="101.25" hidden="1" customHeight="1">
      <c r="B316" s="75">
        <v>33</v>
      </c>
      <c r="C316" s="82" t="s">
        <v>243</v>
      </c>
      <c r="D316" s="8" t="str">
        <f t="shared" si="10"/>
        <v>33Vigilancia de la salud ambiental</v>
      </c>
      <c r="E316" s="8" t="s">
        <v>244</v>
      </c>
      <c r="F316" s="8" t="s">
        <v>260</v>
      </c>
      <c r="G316" s="8" t="s">
        <v>263</v>
      </c>
      <c r="H316" s="8" t="s">
        <v>247</v>
      </c>
      <c r="I316" s="8" t="s">
        <v>248</v>
      </c>
      <c r="J316" s="8" t="s">
        <v>248</v>
      </c>
      <c r="K316" s="82" t="s">
        <v>250</v>
      </c>
      <c r="L316" s="82" t="s">
        <v>29</v>
      </c>
      <c r="M316" s="8" t="str">
        <f t="shared" si="9"/>
        <v>33Vigilancia de la salud ambientalPuente ArandaC. FEBRERO 2025</v>
      </c>
      <c r="N316" s="115">
        <f t="shared" si="11"/>
        <v>0</v>
      </c>
      <c r="O316" s="115">
        <f t="shared" si="12"/>
        <v>150280</v>
      </c>
      <c r="P316" s="89">
        <v>0</v>
      </c>
      <c r="Q316" s="115">
        <v>3</v>
      </c>
      <c r="R316" s="89">
        <v>0</v>
      </c>
      <c r="S316" s="115">
        <v>450840</v>
      </c>
      <c r="T316" s="115">
        <v>0</v>
      </c>
      <c r="U316" s="115">
        <v>3</v>
      </c>
      <c r="V316" s="129">
        <v>0</v>
      </c>
      <c r="W316" s="117">
        <v>450840</v>
      </c>
    </row>
    <row r="317" spans="2:23" ht="101.25" hidden="1" customHeight="1">
      <c r="B317" s="75">
        <v>34</v>
      </c>
      <c r="C317" s="82" t="s">
        <v>243</v>
      </c>
      <c r="D317" s="8" t="str">
        <f t="shared" si="10"/>
        <v>34Vigilancia de la salud ambiental</v>
      </c>
      <c r="E317" s="8" t="s">
        <v>244</v>
      </c>
      <c r="F317" s="8" t="s">
        <v>260</v>
      </c>
      <c r="G317" s="8" t="s">
        <v>264</v>
      </c>
      <c r="H317" s="8" t="s">
        <v>247</v>
      </c>
      <c r="I317" s="8" t="s">
        <v>248</v>
      </c>
      <c r="J317" s="8" t="s">
        <v>248</v>
      </c>
      <c r="K317" s="72" t="s">
        <v>249</v>
      </c>
      <c r="L317" s="82" t="s">
        <v>29</v>
      </c>
      <c r="M317" s="8" t="str">
        <f t="shared" si="9"/>
        <v>34Vigilancia de la salud ambientalBosaC. FEBRERO 2025</v>
      </c>
      <c r="N317" s="115">
        <f t="shared" si="11"/>
        <v>0</v>
      </c>
      <c r="O317" s="115">
        <f t="shared" si="12"/>
        <v>0</v>
      </c>
      <c r="P317" s="89">
        <v>0</v>
      </c>
      <c r="Q317" s="115">
        <v>0</v>
      </c>
      <c r="R317" s="89">
        <v>0</v>
      </c>
      <c r="S317" s="115">
        <v>0</v>
      </c>
      <c r="T317" s="115">
        <v>0</v>
      </c>
      <c r="U317" s="115">
        <v>0</v>
      </c>
      <c r="V317" s="129">
        <v>0</v>
      </c>
      <c r="W317" s="117">
        <v>0</v>
      </c>
    </row>
    <row r="318" spans="2:23" ht="101.25" hidden="1" customHeight="1">
      <c r="B318" s="75">
        <v>34</v>
      </c>
      <c r="C318" s="82" t="s">
        <v>243</v>
      </c>
      <c r="D318" s="8" t="str">
        <f t="shared" si="10"/>
        <v>34Vigilancia de la salud ambiental</v>
      </c>
      <c r="E318" s="8" t="s">
        <v>244</v>
      </c>
      <c r="F318" s="8" t="s">
        <v>260</v>
      </c>
      <c r="G318" s="8" t="s">
        <v>264</v>
      </c>
      <c r="H318" s="8" t="s">
        <v>247</v>
      </c>
      <c r="I318" s="8" t="s">
        <v>248</v>
      </c>
      <c r="J318" s="8" t="s">
        <v>248</v>
      </c>
      <c r="K318" s="82" t="s">
        <v>252</v>
      </c>
      <c r="L318" s="82" t="s">
        <v>29</v>
      </c>
      <c r="M318" s="8" t="str">
        <f t="shared" si="9"/>
        <v>34Vigilancia de la salud ambientalKennedyC. FEBRERO 2025</v>
      </c>
      <c r="N318" s="115">
        <f t="shared" si="11"/>
        <v>0</v>
      </c>
      <c r="O318" s="115">
        <f t="shared" si="12"/>
        <v>0</v>
      </c>
      <c r="P318" s="89">
        <v>0</v>
      </c>
      <c r="Q318" s="115">
        <v>0</v>
      </c>
      <c r="R318" s="89">
        <v>0</v>
      </c>
      <c r="S318" s="115">
        <v>0</v>
      </c>
      <c r="T318" s="115">
        <v>0</v>
      </c>
      <c r="U318" s="115">
        <v>0</v>
      </c>
      <c r="V318" s="129">
        <v>0</v>
      </c>
      <c r="W318" s="117">
        <v>0</v>
      </c>
    </row>
    <row r="319" spans="2:23" ht="101.25" customHeight="1">
      <c r="B319" s="75">
        <v>34</v>
      </c>
      <c r="C319" s="82" t="s">
        <v>243</v>
      </c>
      <c r="D319" s="8" t="str">
        <f t="shared" si="10"/>
        <v>34Vigilancia de la salud ambiental</v>
      </c>
      <c r="E319" s="8" t="s">
        <v>244</v>
      </c>
      <c r="F319" s="8" t="s">
        <v>260</v>
      </c>
      <c r="G319" s="8" t="s">
        <v>264</v>
      </c>
      <c r="H319" s="8" t="s">
        <v>247</v>
      </c>
      <c r="I319" s="8" t="s">
        <v>248</v>
      </c>
      <c r="J319" s="8" t="s">
        <v>248</v>
      </c>
      <c r="K319" s="72" t="s">
        <v>28</v>
      </c>
      <c r="L319" s="82" t="s">
        <v>29</v>
      </c>
      <c r="M319" s="8" t="str">
        <f t="shared" si="9"/>
        <v>34Vigilancia de la salud ambientalFONTIBONC. FEBRERO 2025</v>
      </c>
      <c r="N319" s="115">
        <f t="shared" si="11"/>
        <v>0</v>
      </c>
      <c r="O319" s="115">
        <f t="shared" si="12"/>
        <v>90168</v>
      </c>
      <c r="P319" s="89">
        <v>0</v>
      </c>
      <c r="Q319" s="115">
        <v>2</v>
      </c>
      <c r="R319" s="89">
        <v>0</v>
      </c>
      <c r="S319" s="115">
        <v>180336</v>
      </c>
      <c r="T319" s="115">
        <v>0</v>
      </c>
      <c r="U319" s="115">
        <v>2</v>
      </c>
      <c r="V319" s="129">
        <v>0</v>
      </c>
      <c r="W319" s="117">
        <v>180336</v>
      </c>
    </row>
    <row r="320" spans="2:23" ht="101.25" hidden="1" customHeight="1">
      <c r="B320" s="75">
        <v>34</v>
      </c>
      <c r="C320" s="82" t="s">
        <v>243</v>
      </c>
      <c r="D320" s="8" t="str">
        <f t="shared" si="10"/>
        <v>34Vigilancia de la salud ambiental</v>
      </c>
      <c r="E320" s="8" t="s">
        <v>244</v>
      </c>
      <c r="F320" s="8" t="s">
        <v>260</v>
      </c>
      <c r="G320" s="8" t="s">
        <v>264</v>
      </c>
      <c r="H320" s="8" t="s">
        <v>247</v>
      </c>
      <c r="I320" s="8" t="s">
        <v>248</v>
      </c>
      <c r="J320" s="8" t="s">
        <v>248</v>
      </c>
      <c r="K320" s="72" t="s">
        <v>250</v>
      </c>
      <c r="L320" s="82" t="s">
        <v>29</v>
      </c>
      <c r="M320" s="8" t="str">
        <f t="shared" si="9"/>
        <v>34Vigilancia de la salud ambientalPuente ArandaC. FEBRERO 2025</v>
      </c>
      <c r="N320" s="115">
        <f t="shared" si="11"/>
        <v>0</v>
      </c>
      <c r="O320" s="115">
        <f t="shared" si="12"/>
        <v>0</v>
      </c>
      <c r="P320" s="89">
        <v>0</v>
      </c>
      <c r="Q320" s="115">
        <v>0</v>
      </c>
      <c r="R320" s="89">
        <v>0</v>
      </c>
      <c r="S320" s="115">
        <v>0</v>
      </c>
      <c r="T320" s="115">
        <v>0</v>
      </c>
      <c r="U320" s="115">
        <v>0</v>
      </c>
      <c r="V320" s="129">
        <v>0</v>
      </c>
      <c r="W320" s="117">
        <v>0</v>
      </c>
    </row>
    <row r="321" spans="2:23" ht="101.25" hidden="1" customHeight="1">
      <c r="B321" s="75">
        <v>41</v>
      </c>
      <c r="C321" s="82" t="s">
        <v>243</v>
      </c>
      <c r="D321" s="8" t="str">
        <f t="shared" si="10"/>
        <v>41Vigilancia de la salud ambiental</v>
      </c>
      <c r="E321" s="8" t="s">
        <v>244</v>
      </c>
      <c r="F321" s="8" t="s">
        <v>260</v>
      </c>
      <c r="G321" s="8" t="s">
        <v>265</v>
      </c>
      <c r="H321" s="8" t="s">
        <v>247</v>
      </c>
      <c r="I321" s="8" t="s">
        <v>248</v>
      </c>
      <c r="J321" s="8" t="s">
        <v>248</v>
      </c>
      <c r="K321" s="72" t="s">
        <v>249</v>
      </c>
      <c r="L321" s="82" t="s">
        <v>29</v>
      </c>
      <c r="M321" s="8" t="str">
        <f t="shared" si="9"/>
        <v>41Vigilancia de la salud ambientalBosaC. FEBRERO 2025</v>
      </c>
      <c r="N321" s="115">
        <f t="shared" si="11"/>
        <v>0</v>
      </c>
      <c r="O321" s="115">
        <f t="shared" si="12"/>
        <v>90168</v>
      </c>
      <c r="P321" s="89">
        <v>0</v>
      </c>
      <c r="Q321" s="115">
        <v>7</v>
      </c>
      <c r="R321" s="89">
        <v>0</v>
      </c>
      <c r="S321" s="115">
        <v>631176</v>
      </c>
      <c r="T321" s="115">
        <v>0</v>
      </c>
      <c r="U321" s="115">
        <v>7</v>
      </c>
      <c r="V321" s="129">
        <v>0</v>
      </c>
      <c r="W321" s="117">
        <v>631176</v>
      </c>
    </row>
    <row r="322" spans="2:23" ht="101.25" hidden="1" customHeight="1">
      <c r="B322" s="75">
        <v>41</v>
      </c>
      <c r="C322" s="82" t="s">
        <v>243</v>
      </c>
      <c r="D322" s="8" t="str">
        <f t="shared" si="10"/>
        <v>41Vigilancia de la salud ambiental</v>
      </c>
      <c r="E322" s="8" t="s">
        <v>244</v>
      </c>
      <c r="F322" s="8" t="s">
        <v>260</v>
      </c>
      <c r="G322" s="8" t="s">
        <v>265</v>
      </c>
      <c r="H322" s="8" t="s">
        <v>247</v>
      </c>
      <c r="I322" s="8" t="s">
        <v>248</v>
      </c>
      <c r="J322" s="8" t="s">
        <v>248</v>
      </c>
      <c r="K322" s="82" t="s">
        <v>252</v>
      </c>
      <c r="L322" s="82" t="s">
        <v>29</v>
      </c>
      <c r="M322" s="8" t="str">
        <f t="shared" si="9"/>
        <v>41Vigilancia de la salud ambientalKennedyC. FEBRERO 2025</v>
      </c>
      <c r="N322" s="115">
        <f t="shared" si="11"/>
        <v>0</v>
      </c>
      <c r="O322" s="115">
        <f t="shared" si="12"/>
        <v>90168</v>
      </c>
      <c r="P322" s="89">
        <v>0</v>
      </c>
      <c r="Q322" s="115">
        <v>8</v>
      </c>
      <c r="R322" s="89">
        <v>0</v>
      </c>
      <c r="S322" s="115">
        <v>721344</v>
      </c>
      <c r="T322" s="115">
        <v>0</v>
      </c>
      <c r="U322" s="115">
        <v>8</v>
      </c>
      <c r="V322" s="129">
        <v>0</v>
      </c>
      <c r="W322" s="117">
        <v>721344</v>
      </c>
    </row>
    <row r="323" spans="2:23" ht="101.25" customHeight="1">
      <c r="B323" s="75">
        <v>41</v>
      </c>
      <c r="C323" s="82" t="s">
        <v>243</v>
      </c>
      <c r="D323" s="8" t="str">
        <f t="shared" si="10"/>
        <v>41Vigilancia de la salud ambiental</v>
      </c>
      <c r="E323" s="8" t="s">
        <v>244</v>
      </c>
      <c r="F323" s="8" t="s">
        <v>260</v>
      </c>
      <c r="G323" s="8" t="s">
        <v>265</v>
      </c>
      <c r="H323" s="8" t="s">
        <v>247</v>
      </c>
      <c r="I323" s="8" t="s">
        <v>248</v>
      </c>
      <c r="J323" s="8" t="s">
        <v>248</v>
      </c>
      <c r="K323" s="72" t="s">
        <v>28</v>
      </c>
      <c r="L323" s="82" t="s">
        <v>29</v>
      </c>
      <c r="M323" s="8" t="str">
        <f t="shared" ref="M323:M386" si="13">+D323&amp;K323&amp;L323</f>
        <v>41Vigilancia de la salud ambientalFONTIBONC. FEBRERO 2025</v>
      </c>
      <c r="N323" s="115">
        <f t="shared" si="11"/>
        <v>0</v>
      </c>
      <c r="O323" s="115">
        <f t="shared" si="12"/>
        <v>90168</v>
      </c>
      <c r="P323" s="89">
        <v>0</v>
      </c>
      <c r="Q323" s="115">
        <v>4</v>
      </c>
      <c r="R323" s="89">
        <v>0</v>
      </c>
      <c r="S323" s="115">
        <v>360672</v>
      </c>
      <c r="T323" s="115">
        <v>0</v>
      </c>
      <c r="U323" s="115">
        <v>4</v>
      </c>
      <c r="V323" s="129">
        <v>0</v>
      </c>
      <c r="W323" s="117">
        <v>360672</v>
      </c>
    </row>
    <row r="324" spans="2:23" ht="101.25" hidden="1" customHeight="1">
      <c r="B324" s="75">
        <v>41</v>
      </c>
      <c r="C324" s="82" t="s">
        <v>243</v>
      </c>
      <c r="D324" s="8" t="str">
        <f t="shared" ref="D324:D387" si="14">+B324&amp;C324</f>
        <v>41Vigilancia de la salud ambiental</v>
      </c>
      <c r="E324" s="8" t="s">
        <v>244</v>
      </c>
      <c r="F324" s="8" t="s">
        <v>260</v>
      </c>
      <c r="G324" s="8" t="s">
        <v>265</v>
      </c>
      <c r="H324" s="8" t="s">
        <v>247</v>
      </c>
      <c r="I324" s="8" t="s">
        <v>248</v>
      </c>
      <c r="J324" s="8" t="s">
        <v>248</v>
      </c>
      <c r="K324" s="72" t="s">
        <v>250</v>
      </c>
      <c r="L324" s="82" t="s">
        <v>29</v>
      </c>
      <c r="M324" s="8" t="str">
        <f t="shared" si="13"/>
        <v>41Vigilancia de la salud ambientalPuente ArandaC. FEBRERO 2025</v>
      </c>
      <c r="N324" s="115">
        <f t="shared" si="11"/>
        <v>0</v>
      </c>
      <c r="O324" s="115">
        <f t="shared" si="12"/>
        <v>90168</v>
      </c>
      <c r="P324" s="89">
        <v>0</v>
      </c>
      <c r="Q324" s="115">
        <v>1</v>
      </c>
      <c r="R324" s="89">
        <v>0</v>
      </c>
      <c r="S324" s="115">
        <v>90168</v>
      </c>
      <c r="T324" s="115">
        <v>0</v>
      </c>
      <c r="U324" s="115">
        <v>1</v>
      </c>
      <c r="V324" s="129">
        <v>0</v>
      </c>
      <c r="W324" s="117">
        <v>90168</v>
      </c>
    </row>
    <row r="325" spans="2:23" ht="101.25" hidden="1" customHeight="1">
      <c r="B325" s="75">
        <v>43</v>
      </c>
      <c r="C325" s="82" t="s">
        <v>243</v>
      </c>
      <c r="D325" s="8" t="str">
        <f t="shared" si="14"/>
        <v>43Vigilancia de la salud ambiental</v>
      </c>
      <c r="E325" s="8" t="s">
        <v>244</v>
      </c>
      <c r="F325" s="8" t="s">
        <v>260</v>
      </c>
      <c r="G325" s="8" t="s">
        <v>266</v>
      </c>
      <c r="H325" s="8" t="s">
        <v>247</v>
      </c>
      <c r="I325" s="8" t="s">
        <v>248</v>
      </c>
      <c r="J325" s="8" t="s">
        <v>248</v>
      </c>
      <c r="K325" s="72" t="s">
        <v>249</v>
      </c>
      <c r="L325" s="82" t="s">
        <v>29</v>
      </c>
      <c r="M325" s="8" t="str">
        <f t="shared" si="13"/>
        <v>43Vigilancia de la salud ambientalBosaC. FEBRERO 2025</v>
      </c>
      <c r="N325" s="115">
        <f t="shared" si="11"/>
        <v>0</v>
      </c>
      <c r="O325" s="115">
        <f t="shared" si="12"/>
        <v>58956</v>
      </c>
      <c r="P325" s="89">
        <v>0</v>
      </c>
      <c r="Q325" s="115">
        <v>2</v>
      </c>
      <c r="R325" s="89">
        <v>0</v>
      </c>
      <c r="S325" s="115">
        <v>117912</v>
      </c>
      <c r="T325" s="115">
        <v>0</v>
      </c>
      <c r="U325" s="115">
        <v>2</v>
      </c>
      <c r="V325" s="129">
        <v>0</v>
      </c>
      <c r="W325" s="117">
        <v>117912</v>
      </c>
    </row>
    <row r="326" spans="2:23" ht="101.25" hidden="1" customHeight="1">
      <c r="B326" s="75">
        <v>43</v>
      </c>
      <c r="C326" s="82" t="s">
        <v>243</v>
      </c>
      <c r="D326" s="8" t="str">
        <f t="shared" si="14"/>
        <v>43Vigilancia de la salud ambiental</v>
      </c>
      <c r="E326" s="8" t="s">
        <v>244</v>
      </c>
      <c r="F326" s="8" t="s">
        <v>260</v>
      </c>
      <c r="G326" s="8" t="s">
        <v>266</v>
      </c>
      <c r="H326" s="8" t="s">
        <v>247</v>
      </c>
      <c r="I326" s="8" t="s">
        <v>248</v>
      </c>
      <c r="J326" s="8" t="s">
        <v>248</v>
      </c>
      <c r="K326" s="82" t="s">
        <v>252</v>
      </c>
      <c r="L326" s="82" t="s">
        <v>29</v>
      </c>
      <c r="M326" s="8" t="str">
        <f t="shared" si="13"/>
        <v>43Vigilancia de la salud ambientalKennedyC. FEBRERO 2025</v>
      </c>
      <c r="N326" s="115">
        <f t="shared" si="11"/>
        <v>0</v>
      </c>
      <c r="O326" s="115">
        <f t="shared" si="12"/>
        <v>58956</v>
      </c>
      <c r="P326" s="89">
        <v>0</v>
      </c>
      <c r="Q326" s="115">
        <v>17</v>
      </c>
      <c r="R326" s="89">
        <v>0</v>
      </c>
      <c r="S326" s="115">
        <v>1002252</v>
      </c>
      <c r="T326" s="115">
        <v>0</v>
      </c>
      <c r="U326" s="115">
        <v>17</v>
      </c>
      <c r="V326" s="129">
        <v>0</v>
      </c>
      <c r="W326" s="117">
        <v>1002252</v>
      </c>
    </row>
    <row r="327" spans="2:23" ht="101.25" customHeight="1">
      <c r="B327" s="75">
        <v>43</v>
      </c>
      <c r="C327" s="82" t="s">
        <v>243</v>
      </c>
      <c r="D327" s="8" t="str">
        <f t="shared" si="14"/>
        <v>43Vigilancia de la salud ambiental</v>
      </c>
      <c r="E327" s="8" t="s">
        <v>244</v>
      </c>
      <c r="F327" s="8" t="s">
        <v>260</v>
      </c>
      <c r="G327" s="8" t="s">
        <v>266</v>
      </c>
      <c r="H327" s="8" t="s">
        <v>247</v>
      </c>
      <c r="I327" s="8" t="s">
        <v>248</v>
      </c>
      <c r="J327" s="8" t="s">
        <v>248</v>
      </c>
      <c r="K327" s="72" t="s">
        <v>28</v>
      </c>
      <c r="L327" s="82" t="s">
        <v>29</v>
      </c>
      <c r="M327" s="8" t="str">
        <f t="shared" si="13"/>
        <v>43Vigilancia de la salud ambientalFONTIBONC. FEBRERO 2025</v>
      </c>
      <c r="N327" s="115">
        <f t="shared" si="11"/>
        <v>0</v>
      </c>
      <c r="O327" s="115">
        <f t="shared" si="12"/>
        <v>58956</v>
      </c>
      <c r="P327" s="89">
        <v>0</v>
      </c>
      <c r="Q327" s="115">
        <v>11</v>
      </c>
      <c r="R327" s="89">
        <v>0</v>
      </c>
      <c r="S327" s="115">
        <v>648516</v>
      </c>
      <c r="T327" s="115">
        <v>0</v>
      </c>
      <c r="U327" s="115">
        <v>11</v>
      </c>
      <c r="V327" s="129">
        <v>0</v>
      </c>
      <c r="W327" s="117">
        <v>648516</v>
      </c>
    </row>
    <row r="328" spans="2:23" ht="101.25" hidden="1" customHeight="1">
      <c r="B328" s="75">
        <v>43</v>
      </c>
      <c r="C328" s="82" t="s">
        <v>243</v>
      </c>
      <c r="D328" s="8" t="str">
        <f t="shared" si="14"/>
        <v>43Vigilancia de la salud ambiental</v>
      </c>
      <c r="E328" s="8" t="s">
        <v>244</v>
      </c>
      <c r="F328" s="8" t="s">
        <v>260</v>
      </c>
      <c r="G328" s="8" t="s">
        <v>266</v>
      </c>
      <c r="H328" s="8" t="s">
        <v>247</v>
      </c>
      <c r="I328" s="8" t="s">
        <v>248</v>
      </c>
      <c r="J328" s="8" t="s">
        <v>248</v>
      </c>
      <c r="K328" s="82" t="s">
        <v>250</v>
      </c>
      <c r="L328" s="82" t="s">
        <v>29</v>
      </c>
      <c r="M328" s="8" t="str">
        <f t="shared" si="13"/>
        <v>43Vigilancia de la salud ambientalPuente ArandaC. FEBRERO 2025</v>
      </c>
      <c r="N328" s="115">
        <f t="shared" si="11"/>
        <v>0</v>
      </c>
      <c r="O328" s="115">
        <f t="shared" si="12"/>
        <v>0</v>
      </c>
      <c r="P328" s="89">
        <v>0</v>
      </c>
      <c r="Q328" s="115">
        <v>0</v>
      </c>
      <c r="R328" s="89">
        <v>0</v>
      </c>
      <c r="S328" s="115">
        <v>0</v>
      </c>
      <c r="T328" s="115">
        <v>0</v>
      </c>
      <c r="U328" s="115">
        <v>0</v>
      </c>
      <c r="V328" s="129">
        <v>0</v>
      </c>
      <c r="W328" s="117">
        <v>0</v>
      </c>
    </row>
    <row r="329" spans="2:23" ht="101.25" hidden="1" customHeight="1">
      <c r="B329" s="75">
        <v>46</v>
      </c>
      <c r="C329" s="82" t="s">
        <v>243</v>
      </c>
      <c r="D329" s="8" t="str">
        <f t="shared" si="14"/>
        <v>46Vigilancia de la salud ambiental</v>
      </c>
      <c r="E329" s="8" t="s">
        <v>244</v>
      </c>
      <c r="F329" s="8" t="s">
        <v>260</v>
      </c>
      <c r="G329" s="8" t="s">
        <v>267</v>
      </c>
      <c r="H329" s="8" t="s">
        <v>247</v>
      </c>
      <c r="I329" s="8" t="s">
        <v>248</v>
      </c>
      <c r="J329" s="8" t="s">
        <v>248</v>
      </c>
      <c r="K329" s="72" t="s">
        <v>249</v>
      </c>
      <c r="L329" s="82" t="s">
        <v>29</v>
      </c>
      <c r="M329" s="8" t="str">
        <f t="shared" si="13"/>
        <v>46Vigilancia de la salud ambientalBosaC. FEBRERO 2025</v>
      </c>
      <c r="N329" s="115">
        <f t="shared" si="11"/>
        <v>0</v>
      </c>
      <c r="O329" s="115">
        <f t="shared" si="12"/>
        <v>0</v>
      </c>
      <c r="P329" s="89">
        <v>0</v>
      </c>
      <c r="Q329" s="115">
        <v>0</v>
      </c>
      <c r="R329" s="89">
        <v>0</v>
      </c>
      <c r="S329" s="115">
        <v>0</v>
      </c>
      <c r="T329" s="115">
        <v>0</v>
      </c>
      <c r="U329" s="115">
        <v>0</v>
      </c>
      <c r="V329" s="129">
        <v>0</v>
      </c>
      <c r="W329" s="117">
        <v>0</v>
      </c>
    </row>
    <row r="330" spans="2:23" ht="101.25" hidden="1" customHeight="1">
      <c r="B330" s="75">
        <v>46</v>
      </c>
      <c r="C330" s="82" t="s">
        <v>243</v>
      </c>
      <c r="D330" s="8" t="str">
        <f t="shared" si="14"/>
        <v>46Vigilancia de la salud ambiental</v>
      </c>
      <c r="E330" s="8" t="s">
        <v>244</v>
      </c>
      <c r="F330" s="8" t="s">
        <v>260</v>
      </c>
      <c r="G330" s="8" t="s">
        <v>267</v>
      </c>
      <c r="H330" s="8" t="s">
        <v>247</v>
      </c>
      <c r="I330" s="8" t="s">
        <v>248</v>
      </c>
      <c r="J330" s="8" t="s">
        <v>248</v>
      </c>
      <c r="K330" s="82" t="s">
        <v>252</v>
      </c>
      <c r="L330" s="82" t="s">
        <v>29</v>
      </c>
      <c r="M330" s="8" t="str">
        <f t="shared" si="13"/>
        <v>46Vigilancia de la salud ambientalKennedyC. FEBRERO 2025</v>
      </c>
      <c r="N330" s="115">
        <f t="shared" si="11"/>
        <v>0</v>
      </c>
      <c r="O330" s="115">
        <f t="shared" si="12"/>
        <v>120224</v>
      </c>
      <c r="P330" s="89">
        <v>0</v>
      </c>
      <c r="Q330" s="115">
        <v>7</v>
      </c>
      <c r="R330" s="89">
        <v>0</v>
      </c>
      <c r="S330" s="115">
        <v>841568</v>
      </c>
      <c r="T330" s="115">
        <v>0</v>
      </c>
      <c r="U330" s="115">
        <v>7</v>
      </c>
      <c r="V330" s="129">
        <v>0</v>
      </c>
      <c r="W330" s="117">
        <v>841568</v>
      </c>
    </row>
    <row r="331" spans="2:23" ht="101.25" customHeight="1">
      <c r="B331" s="75">
        <v>46</v>
      </c>
      <c r="C331" s="82" t="s">
        <v>243</v>
      </c>
      <c r="D331" s="8" t="str">
        <f t="shared" si="14"/>
        <v>46Vigilancia de la salud ambiental</v>
      </c>
      <c r="E331" s="8" t="s">
        <v>244</v>
      </c>
      <c r="F331" s="8" t="s">
        <v>260</v>
      </c>
      <c r="G331" s="8" t="s">
        <v>267</v>
      </c>
      <c r="H331" s="8" t="s">
        <v>247</v>
      </c>
      <c r="I331" s="8" t="s">
        <v>248</v>
      </c>
      <c r="J331" s="8" t="s">
        <v>248</v>
      </c>
      <c r="K331" s="72" t="s">
        <v>28</v>
      </c>
      <c r="L331" s="82" t="s">
        <v>29</v>
      </c>
      <c r="M331" s="8" t="str">
        <f t="shared" si="13"/>
        <v>46Vigilancia de la salud ambientalFONTIBONC. FEBRERO 2025</v>
      </c>
      <c r="N331" s="115">
        <f t="shared" si="11"/>
        <v>0</v>
      </c>
      <c r="O331" s="115">
        <f t="shared" si="12"/>
        <v>120224</v>
      </c>
      <c r="P331" s="89">
        <v>0</v>
      </c>
      <c r="Q331" s="115">
        <v>9</v>
      </c>
      <c r="R331" s="89">
        <v>0</v>
      </c>
      <c r="S331" s="115">
        <v>1082016</v>
      </c>
      <c r="T331" s="115">
        <v>0</v>
      </c>
      <c r="U331" s="115">
        <v>9</v>
      </c>
      <c r="V331" s="129">
        <v>0</v>
      </c>
      <c r="W331" s="117">
        <v>1082016</v>
      </c>
    </row>
    <row r="332" spans="2:23" ht="101.25" hidden="1" customHeight="1">
      <c r="B332" s="75">
        <v>46</v>
      </c>
      <c r="C332" s="82" t="s">
        <v>243</v>
      </c>
      <c r="D332" s="8" t="str">
        <f t="shared" si="14"/>
        <v>46Vigilancia de la salud ambiental</v>
      </c>
      <c r="E332" s="8" t="s">
        <v>244</v>
      </c>
      <c r="F332" s="8" t="s">
        <v>260</v>
      </c>
      <c r="G332" s="8" t="s">
        <v>267</v>
      </c>
      <c r="H332" s="8" t="s">
        <v>247</v>
      </c>
      <c r="I332" s="8" t="s">
        <v>248</v>
      </c>
      <c r="J332" s="8" t="s">
        <v>248</v>
      </c>
      <c r="K332" s="82" t="s">
        <v>250</v>
      </c>
      <c r="L332" s="82" t="s">
        <v>29</v>
      </c>
      <c r="M332" s="8" t="str">
        <f t="shared" si="13"/>
        <v>46Vigilancia de la salud ambientalPuente ArandaC. FEBRERO 2025</v>
      </c>
      <c r="N332" s="115">
        <f t="shared" si="11"/>
        <v>0</v>
      </c>
      <c r="O332" s="115">
        <f t="shared" si="12"/>
        <v>0</v>
      </c>
      <c r="P332" s="89">
        <v>0</v>
      </c>
      <c r="Q332" s="115">
        <v>0</v>
      </c>
      <c r="R332" s="89">
        <v>0</v>
      </c>
      <c r="S332" s="115">
        <v>0</v>
      </c>
      <c r="T332" s="115">
        <v>0</v>
      </c>
      <c r="U332" s="115">
        <v>0</v>
      </c>
      <c r="V332" s="129">
        <v>0</v>
      </c>
      <c r="W332" s="117">
        <v>0</v>
      </c>
    </row>
    <row r="333" spans="2:23" ht="101.25" hidden="1" customHeight="1">
      <c r="B333" s="75">
        <v>59</v>
      </c>
      <c r="C333" s="82" t="s">
        <v>243</v>
      </c>
      <c r="D333" s="8" t="str">
        <f t="shared" si="14"/>
        <v>59Vigilancia de la salud ambiental</v>
      </c>
      <c r="E333" s="8" t="s">
        <v>244</v>
      </c>
      <c r="F333" s="8" t="s">
        <v>245</v>
      </c>
      <c r="G333" s="8" t="s">
        <v>268</v>
      </c>
      <c r="H333" s="8" t="s">
        <v>269</v>
      </c>
      <c r="I333" s="8" t="s">
        <v>248</v>
      </c>
      <c r="J333" s="8" t="s">
        <v>248</v>
      </c>
      <c r="K333" s="72" t="s">
        <v>249</v>
      </c>
      <c r="L333" s="82" t="s">
        <v>29</v>
      </c>
      <c r="M333" s="8" t="str">
        <f t="shared" si="13"/>
        <v>59Vigilancia de la salud ambientalBosaC. FEBRERO 2025</v>
      </c>
      <c r="N333" s="115">
        <f t="shared" si="11"/>
        <v>0</v>
      </c>
      <c r="O333" s="115">
        <f t="shared" si="12"/>
        <v>36770026</v>
      </c>
      <c r="P333" s="89">
        <v>0</v>
      </c>
      <c r="Q333" s="115">
        <v>1</v>
      </c>
      <c r="R333" s="89">
        <v>0</v>
      </c>
      <c r="S333" s="115">
        <v>36770026</v>
      </c>
      <c r="T333" s="115">
        <v>0</v>
      </c>
      <c r="U333" s="115">
        <v>1</v>
      </c>
      <c r="V333" s="129">
        <v>0</v>
      </c>
      <c r="W333" s="117">
        <v>36770026</v>
      </c>
    </row>
    <row r="334" spans="2:23" ht="101.25" hidden="1" customHeight="1">
      <c r="B334" s="75">
        <v>63</v>
      </c>
      <c r="C334" s="82" t="s">
        <v>243</v>
      </c>
      <c r="D334" s="8" t="str">
        <f t="shared" si="14"/>
        <v>63Vigilancia de la salud ambiental</v>
      </c>
      <c r="E334" s="8" t="s">
        <v>244</v>
      </c>
      <c r="F334" s="8" t="s">
        <v>260</v>
      </c>
      <c r="G334" s="8" t="s">
        <v>270</v>
      </c>
      <c r="H334" s="8" t="s">
        <v>271</v>
      </c>
      <c r="I334" s="8" t="s">
        <v>248</v>
      </c>
      <c r="J334" s="8" t="s">
        <v>248</v>
      </c>
      <c r="K334" s="82" t="s">
        <v>249</v>
      </c>
      <c r="L334" s="82" t="s">
        <v>29</v>
      </c>
      <c r="M334" s="8" t="str">
        <f t="shared" si="13"/>
        <v>63Vigilancia de la salud ambientalBosaC. FEBRERO 2025</v>
      </c>
      <c r="N334" s="115">
        <f t="shared" si="11"/>
        <v>0</v>
      </c>
      <c r="O334" s="115">
        <f t="shared" si="12"/>
        <v>0</v>
      </c>
      <c r="P334" s="89">
        <v>0</v>
      </c>
      <c r="Q334" s="115">
        <v>0</v>
      </c>
      <c r="R334" s="89">
        <v>0</v>
      </c>
      <c r="S334" s="115">
        <v>0</v>
      </c>
      <c r="T334" s="115">
        <v>0</v>
      </c>
      <c r="U334" s="115">
        <v>0</v>
      </c>
      <c r="V334" s="129">
        <v>0</v>
      </c>
      <c r="W334" s="117">
        <v>0</v>
      </c>
    </row>
    <row r="335" spans="2:23" ht="101.25" hidden="1" customHeight="1">
      <c r="B335" s="75">
        <v>63</v>
      </c>
      <c r="C335" s="82" t="s">
        <v>243</v>
      </c>
      <c r="D335" s="8" t="str">
        <f t="shared" si="14"/>
        <v>63Vigilancia de la salud ambiental</v>
      </c>
      <c r="E335" s="8" t="s">
        <v>244</v>
      </c>
      <c r="F335" s="8" t="s">
        <v>260</v>
      </c>
      <c r="G335" s="8" t="s">
        <v>270</v>
      </c>
      <c r="H335" s="8" t="s">
        <v>271</v>
      </c>
      <c r="I335" s="8" t="s">
        <v>248</v>
      </c>
      <c r="J335" s="8" t="s">
        <v>248</v>
      </c>
      <c r="K335" s="72" t="s">
        <v>252</v>
      </c>
      <c r="L335" s="82" t="s">
        <v>29</v>
      </c>
      <c r="M335" s="8" t="str">
        <f t="shared" si="13"/>
        <v>63Vigilancia de la salud ambientalKennedyC. FEBRERO 2025</v>
      </c>
      <c r="N335" s="115">
        <f t="shared" si="11"/>
        <v>0</v>
      </c>
      <c r="O335" s="115">
        <f t="shared" si="12"/>
        <v>58956</v>
      </c>
      <c r="P335" s="89">
        <v>0</v>
      </c>
      <c r="Q335" s="115">
        <v>1</v>
      </c>
      <c r="R335" s="89">
        <v>0</v>
      </c>
      <c r="S335" s="115">
        <v>58956</v>
      </c>
      <c r="T335" s="115">
        <v>0</v>
      </c>
      <c r="U335" s="115">
        <v>1</v>
      </c>
      <c r="V335" s="129">
        <v>0</v>
      </c>
      <c r="W335" s="117">
        <v>58956</v>
      </c>
    </row>
    <row r="336" spans="2:23" ht="101.25" customHeight="1">
      <c r="B336" s="75">
        <v>63</v>
      </c>
      <c r="C336" s="82" t="s">
        <v>243</v>
      </c>
      <c r="D336" s="8" t="str">
        <f t="shared" si="14"/>
        <v>63Vigilancia de la salud ambiental</v>
      </c>
      <c r="E336" s="8" t="s">
        <v>244</v>
      </c>
      <c r="F336" s="8" t="s">
        <v>260</v>
      </c>
      <c r="G336" s="8" t="s">
        <v>270</v>
      </c>
      <c r="H336" s="8" t="s">
        <v>271</v>
      </c>
      <c r="I336" s="8" t="s">
        <v>248</v>
      </c>
      <c r="J336" s="8" t="s">
        <v>248</v>
      </c>
      <c r="K336" s="72" t="s">
        <v>28</v>
      </c>
      <c r="L336" s="82" t="s">
        <v>29</v>
      </c>
      <c r="M336" s="8" t="str">
        <f t="shared" si="13"/>
        <v>63Vigilancia de la salud ambientalFONTIBONC. FEBRERO 2025</v>
      </c>
      <c r="N336" s="115">
        <f t="shared" si="11"/>
        <v>0</v>
      </c>
      <c r="O336" s="115">
        <f t="shared" si="12"/>
        <v>58956</v>
      </c>
      <c r="P336" s="89">
        <v>0</v>
      </c>
      <c r="Q336" s="115">
        <v>2</v>
      </c>
      <c r="R336" s="89">
        <v>0</v>
      </c>
      <c r="S336" s="115">
        <v>117912</v>
      </c>
      <c r="T336" s="115">
        <v>0</v>
      </c>
      <c r="U336" s="115">
        <v>0</v>
      </c>
      <c r="V336" s="129">
        <v>0</v>
      </c>
      <c r="W336" s="117">
        <v>0</v>
      </c>
    </row>
    <row r="337" spans="2:23" ht="101.25" hidden="1" customHeight="1">
      <c r="B337" s="75">
        <v>63</v>
      </c>
      <c r="C337" s="82" t="s">
        <v>243</v>
      </c>
      <c r="D337" s="8" t="str">
        <f t="shared" si="14"/>
        <v>63Vigilancia de la salud ambiental</v>
      </c>
      <c r="E337" s="8" t="s">
        <v>244</v>
      </c>
      <c r="F337" s="8" t="s">
        <v>260</v>
      </c>
      <c r="G337" s="8" t="s">
        <v>270</v>
      </c>
      <c r="H337" s="8" t="s">
        <v>271</v>
      </c>
      <c r="I337" s="8" t="s">
        <v>248</v>
      </c>
      <c r="J337" s="8" t="s">
        <v>248</v>
      </c>
      <c r="K337" s="82" t="s">
        <v>250</v>
      </c>
      <c r="L337" s="82" t="s">
        <v>29</v>
      </c>
      <c r="M337" s="8" t="str">
        <f t="shared" si="13"/>
        <v>63Vigilancia de la salud ambientalPuente ArandaC. FEBRERO 2025</v>
      </c>
      <c r="N337" s="115">
        <f t="shared" si="11"/>
        <v>0</v>
      </c>
      <c r="O337" s="115">
        <f t="shared" si="12"/>
        <v>0</v>
      </c>
      <c r="P337" s="89">
        <v>0</v>
      </c>
      <c r="Q337" s="115">
        <v>0</v>
      </c>
      <c r="R337" s="89">
        <v>0</v>
      </c>
      <c r="S337" s="115">
        <v>0</v>
      </c>
      <c r="T337" s="115">
        <v>0</v>
      </c>
      <c r="U337" s="115">
        <v>0</v>
      </c>
      <c r="V337" s="129">
        <v>0</v>
      </c>
      <c r="W337" s="117">
        <v>0</v>
      </c>
    </row>
    <row r="338" spans="2:23" ht="101.25" customHeight="1">
      <c r="B338" s="75">
        <v>64</v>
      </c>
      <c r="C338" s="82" t="s">
        <v>243</v>
      </c>
      <c r="D338" s="8" t="str">
        <f t="shared" si="14"/>
        <v>64Vigilancia de la salud ambiental</v>
      </c>
      <c r="E338" s="8" t="s">
        <v>244</v>
      </c>
      <c r="F338" s="8" t="s">
        <v>272</v>
      </c>
      <c r="G338" s="8" t="s">
        <v>273</v>
      </c>
      <c r="H338" s="8" t="s">
        <v>247</v>
      </c>
      <c r="I338" s="8" t="s">
        <v>248</v>
      </c>
      <c r="J338" s="8" t="s">
        <v>248</v>
      </c>
      <c r="K338" s="72" t="s">
        <v>28</v>
      </c>
      <c r="L338" s="82" t="s">
        <v>29</v>
      </c>
      <c r="M338" s="8" t="str">
        <f t="shared" si="13"/>
        <v>64Vigilancia de la salud ambientalFONTIBONC. FEBRERO 2025</v>
      </c>
      <c r="N338" s="115">
        <f t="shared" ref="N338:N401" si="15">IFERROR(R338/O338,0)</f>
        <v>0</v>
      </c>
      <c r="O338" s="115">
        <f t="shared" ref="O338:O401" si="16">IFERROR(S338/Q338,0)</f>
        <v>52021</v>
      </c>
      <c r="P338" s="89">
        <v>0</v>
      </c>
      <c r="Q338" s="115">
        <v>23</v>
      </c>
      <c r="R338" s="89">
        <v>0</v>
      </c>
      <c r="S338" s="115">
        <v>1196483</v>
      </c>
      <c r="T338" s="115">
        <v>0</v>
      </c>
      <c r="U338" s="115">
        <v>23</v>
      </c>
      <c r="V338" s="129">
        <v>0</v>
      </c>
      <c r="W338" s="117">
        <v>1196483</v>
      </c>
    </row>
    <row r="339" spans="2:23" ht="101.25" hidden="1" customHeight="1">
      <c r="B339" s="75">
        <v>65</v>
      </c>
      <c r="C339" s="82" t="s">
        <v>243</v>
      </c>
      <c r="D339" s="8" t="str">
        <f t="shared" si="14"/>
        <v>65Vigilancia de la salud ambiental</v>
      </c>
      <c r="E339" s="8" t="s">
        <v>244</v>
      </c>
      <c r="F339" s="8" t="s">
        <v>272</v>
      </c>
      <c r="G339" s="8" t="s">
        <v>274</v>
      </c>
      <c r="H339" s="8" t="s">
        <v>247</v>
      </c>
      <c r="I339" s="8" t="s">
        <v>248</v>
      </c>
      <c r="J339" s="8" t="s">
        <v>248</v>
      </c>
      <c r="K339" s="82" t="s">
        <v>249</v>
      </c>
      <c r="L339" s="82" t="s">
        <v>29</v>
      </c>
      <c r="M339" s="8" t="str">
        <f t="shared" si="13"/>
        <v>65Vigilancia de la salud ambientalBosaC. FEBRERO 2025</v>
      </c>
      <c r="N339" s="115">
        <f t="shared" si="15"/>
        <v>0</v>
      </c>
      <c r="O339" s="115">
        <f t="shared" si="16"/>
        <v>138720</v>
      </c>
      <c r="P339" s="89">
        <v>0</v>
      </c>
      <c r="Q339" s="115">
        <v>33</v>
      </c>
      <c r="R339" s="89">
        <v>0</v>
      </c>
      <c r="S339" s="115">
        <v>4577760</v>
      </c>
      <c r="T339" s="115">
        <v>0</v>
      </c>
      <c r="U339" s="115">
        <v>33</v>
      </c>
      <c r="V339" s="129">
        <v>0</v>
      </c>
      <c r="W339" s="117">
        <v>4577760</v>
      </c>
    </row>
    <row r="340" spans="2:23" ht="101.25" hidden="1" customHeight="1">
      <c r="B340" s="75">
        <v>65</v>
      </c>
      <c r="C340" s="82" t="s">
        <v>243</v>
      </c>
      <c r="D340" s="8" t="str">
        <f t="shared" si="14"/>
        <v>65Vigilancia de la salud ambiental</v>
      </c>
      <c r="E340" s="8" t="s">
        <v>244</v>
      </c>
      <c r="F340" s="8" t="s">
        <v>272</v>
      </c>
      <c r="G340" s="8" t="s">
        <v>274</v>
      </c>
      <c r="H340" s="8" t="s">
        <v>247</v>
      </c>
      <c r="I340" s="8" t="s">
        <v>248</v>
      </c>
      <c r="J340" s="8" t="s">
        <v>248</v>
      </c>
      <c r="K340" s="72" t="s">
        <v>252</v>
      </c>
      <c r="L340" s="82" t="s">
        <v>29</v>
      </c>
      <c r="M340" s="8" t="str">
        <f t="shared" si="13"/>
        <v>65Vigilancia de la salud ambientalKennedyC. FEBRERO 2025</v>
      </c>
      <c r="N340" s="115">
        <f t="shared" si="15"/>
        <v>0</v>
      </c>
      <c r="O340" s="115">
        <f t="shared" si="16"/>
        <v>138720</v>
      </c>
      <c r="P340" s="89">
        <v>0</v>
      </c>
      <c r="Q340" s="115">
        <v>69</v>
      </c>
      <c r="R340" s="89">
        <v>0</v>
      </c>
      <c r="S340" s="115">
        <v>9571680</v>
      </c>
      <c r="T340" s="115">
        <v>0</v>
      </c>
      <c r="U340" s="115">
        <v>69</v>
      </c>
      <c r="V340" s="129">
        <v>0</v>
      </c>
      <c r="W340" s="117">
        <v>9571680</v>
      </c>
    </row>
    <row r="341" spans="2:23" ht="101.25" customHeight="1">
      <c r="B341" s="75">
        <v>65</v>
      </c>
      <c r="C341" s="82" t="s">
        <v>243</v>
      </c>
      <c r="D341" s="8" t="str">
        <f t="shared" si="14"/>
        <v>65Vigilancia de la salud ambiental</v>
      </c>
      <c r="E341" s="8" t="s">
        <v>244</v>
      </c>
      <c r="F341" s="8" t="s">
        <v>272</v>
      </c>
      <c r="G341" s="8" t="s">
        <v>274</v>
      </c>
      <c r="H341" s="8" t="s">
        <v>247</v>
      </c>
      <c r="I341" s="8" t="s">
        <v>248</v>
      </c>
      <c r="J341" s="8" t="s">
        <v>248</v>
      </c>
      <c r="K341" s="72" t="s">
        <v>28</v>
      </c>
      <c r="L341" s="82" t="s">
        <v>29</v>
      </c>
      <c r="M341" s="8" t="str">
        <f t="shared" si="13"/>
        <v>65Vigilancia de la salud ambientalFONTIBONC. FEBRERO 2025</v>
      </c>
      <c r="N341" s="115">
        <f t="shared" si="15"/>
        <v>0</v>
      </c>
      <c r="O341" s="115">
        <f t="shared" si="16"/>
        <v>138720</v>
      </c>
      <c r="P341" s="89">
        <v>0</v>
      </c>
      <c r="Q341" s="115">
        <v>25</v>
      </c>
      <c r="R341" s="89">
        <v>0</v>
      </c>
      <c r="S341" s="115">
        <v>3468000</v>
      </c>
      <c r="T341" s="115">
        <v>0</v>
      </c>
      <c r="U341" s="115">
        <v>25</v>
      </c>
      <c r="V341" s="129">
        <v>0</v>
      </c>
      <c r="W341" s="117">
        <v>3468000</v>
      </c>
    </row>
    <row r="342" spans="2:23" ht="101.25" hidden="1" customHeight="1">
      <c r="B342" s="75">
        <v>65</v>
      </c>
      <c r="C342" s="82" t="s">
        <v>243</v>
      </c>
      <c r="D342" s="8" t="str">
        <f t="shared" si="14"/>
        <v>65Vigilancia de la salud ambiental</v>
      </c>
      <c r="E342" s="8" t="s">
        <v>244</v>
      </c>
      <c r="F342" s="8" t="s">
        <v>272</v>
      </c>
      <c r="G342" s="8" t="s">
        <v>274</v>
      </c>
      <c r="H342" s="8" t="s">
        <v>247</v>
      </c>
      <c r="I342" s="8" t="s">
        <v>248</v>
      </c>
      <c r="J342" s="8" t="s">
        <v>248</v>
      </c>
      <c r="K342" s="72" t="s">
        <v>250</v>
      </c>
      <c r="L342" s="82" t="s">
        <v>29</v>
      </c>
      <c r="M342" s="8" t="str">
        <f t="shared" si="13"/>
        <v>65Vigilancia de la salud ambientalPuente ArandaC. FEBRERO 2025</v>
      </c>
      <c r="N342" s="115">
        <f t="shared" si="15"/>
        <v>0</v>
      </c>
      <c r="O342" s="115">
        <f t="shared" si="16"/>
        <v>138720</v>
      </c>
      <c r="P342" s="89">
        <v>0</v>
      </c>
      <c r="Q342" s="115">
        <v>15</v>
      </c>
      <c r="R342" s="89">
        <v>0</v>
      </c>
      <c r="S342" s="115">
        <v>2080800</v>
      </c>
      <c r="T342" s="115">
        <v>0</v>
      </c>
      <c r="U342" s="115">
        <v>15</v>
      </c>
      <c r="V342" s="129">
        <v>0</v>
      </c>
      <c r="W342" s="117">
        <v>2080800</v>
      </c>
    </row>
    <row r="343" spans="2:23" ht="101.25" hidden="1" customHeight="1">
      <c r="B343" s="75">
        <v>66</v>
      </c>
      <c r="C343" s="82" t="s">
        <v>243</v>
      </c>
      <c r="D343" s="8" t="str">
        <f t="shared" si="14"/>
        <v>66Vigilancia de la salud ambiental</v>
      </c>
      <c r="E343" s="8" t="s">
        <v>244</v>
      </c>
      <c r="F343" s="8" t="s">
        <v>272</v>
      </c>
      <c r="G343" s="8" t="s">
        <v>275</v>
      </c>
      <c r="H343" s="8" t="s">
        <v>247</v>
      </c>
      <c r="I343" s="8" t="s">
        <v>248</v>
      </c>
      <c r="J343" s="8" t="s">
        <v>248</v>
      </c>
      <c r="K343" s="82" t="s">
        <v>249</v>
      </c>
      <c r="L343" s="82" t="s">
        <v>29</v>
      </c>
      <c r="M343" s="8" t="str">
        <f t="shared" si="13"/>
        <v>66Vigilancia de la salud ambientalBosaC. FEBRERO 2025</v>
      </c>
      <c r="N343" s="115">
        <f t="shared" si="15"/>
        <v>0</v>
      </c>
      <c r="O343" s="115">
        <f t="shared" si="16"/>
        <v>0</v>
      </c>
      <c r="P343" s="89">
        <v>0</v>
      </c>
      <c r="Q343" s="115">
        <v>0</v>
      </c>
      <c r="R343" s="89">
        <v>0</v>
      </c>
      <c r="S343" s="115">
        <v>0</v>
      </c>
      <c r="T343" s="115">
        <v>0</v>
      </c>
      <c r="U343" s="115">
        <v>0</v>
      </c>
      <c r="V343" s="129">
        <v>0</v>
      </c>
      <c r="W343" s="117">
        <v>0</v>
      </c>
    </row>
    <row r="344" spans="2:23" ht="101.25" hidden="1" customHeight="1">
      <c r="B344" s="75">
        <v>66</v>
      </c>
      <c r="C344" s="82" t="s">
        <v>243</v>
      </c>
      <c r="D344" s="8" t="str">
        <f t="shared" si="14"/>
        <v>66Vigilancia de la salud ambiental</v>
      </c>
      <c r="E344" s="8" t="s">
        <v>244</v>
      </c>
      <c r="F344" s="8" t="s">
        <v>272</v>
      </c>
      <c r="G344" s="8" t="s">
        <v>275</v>
      </c>
      <c r="H344" s="8" t="s">
        <v>247</v>
      </c>
      <c r="I344" s="8" t="s">
        <v>248</v>
      </c>
      <c r="J344" s="8" t="s">
        <v>248</v>
      </c>
      <c r="K344" s="72" t="s">
        <v>252</v>
      </c>
      <c r="L344" s="82" t="s">
        <v>29</v>
      </c>
      <c r="M344" s="8" t="str">
        <f t="shared" si="13"/>
        <v>66Vigilancia de la salud ambientalKennedyC. FEBRERO 2025</v>
      </c>
      <c r="N344" s="115">
        <f t="shared" si="15"/>
        <v>0</v>
      </c>
      <c r="O344" s="115">
        <f t="shared" si="16"/>
        <v>0</v>
      </c>
      <c r="P344" s="89">
        <v>0</v>
      </c>
      <c r="Q344" s="115">
        <v>0</v>
      </c>
      <c r="R344" s="89">
        <v>0</v>
      </c>
      <c r="S344" s="115">
        <v>0</v>
      </c>
      <c r="T344" s="115">
        <v>0</v>
      </c>
      <c r="U344" s="115">
        <v>0</v>
      </c>
      <c r="V344" s="129">
        <v>0</v>
      </c>
      <c r="W344" s="117">
        <v>0</v>
      </c>
    </row>
    <row r="345" spans="2:23" ht="101.25" hidden="1" customHeight="1">
      <c r="B345" s="75">
        <v>66</v>
      </c>
      <c r="C345" s="82" t="s">
        <v>243</v>
      </c>
      <c r="D345" s="8" t="str">
        <f t="shared" si="14"/>
        <v>66Vigilancia de la salud ambiental</v>
      </c>
      <c r="E345" s="8" t="s">
        <v>244</v>
      </c>
      <c r="F345" s="8" t="s">
        <v>272</v>
      </c>
      <c r="G345" s="8" t="s">
        <v>275</v>
      </c>
      <c r="H345" s="8" t="s">
        <v>247</v>
      </c>
      <c r="I345" s="8" t="s">
        <v>248</v>
      </c>
      <c r="J345" s="8" t="s">
        <v>248</v>
      </c>
      <c r="K345" s="82" t="s">
        <v>250</v>
      </c>
      <c r="L345" s="82" t="s">
        <v>29</v>
      </c>
      <c r="M345" s="8" t="str">
        <f t="shared" si="13"/>
        <v>66Vigilancia de la salud ambientalPuente ArandaC. FEBRERO 2025</v>
      </c>
      <c r="N345" s="115">
        <f t="shared" si="15"/>
        <v>0</v>
      </c>
      <c r="O345" s="115">
        <f t="shared" si="16"/>
        <v>0</v>
      </c>
      <c r="P345" s="89">
        <v>0</v>
      </c>
      <c r="Q345" s="115">
        <v>0</v>
      </c>
      <c r="R345" s="89">
        <v>0</v>
      </c>
      <c r="S345" s="115">
        <v>0</v>
      </c>
      <c r="T345" s="115">
        <v>0</v>
      </c>
      <c r="U345" s="115">
        <v>0</v>
      </c>
      <c r="V345" s="129">
        <v>0</v>
      </c>
      <c r="W345" s="117">
        <v>0</v>
      </c>
    </row>
    <row r="346" spans="2:23" ht="101.25" customHeight="1">
      <c r="B346" s="75">
        <v>67</v>
      </c>
      <c r="C346" s="82" t="s">
        <v>243</v>
      </c>
      <c r="D346" s="8" t="str">
        <f t="shared" si="14"/>
        <v>67Vigilancia de la salud ambiental</v>
      </c>
      <c r="E346" s="8" t="s">
        <v>244</v>
      </c>
      <c r="F346" s="8" t="s">
        <v>272</v>
      </c>
      <c r="G346" s="8" t="s">
        <v>276</v>
      </c>
      <c r="H346" s="8" t="s">
        <v>247</v>
      </c>
      <c r="I346" s="8" t="s">
        <v>248</v>
      </c>
      <c r="J346" s="8" t="s">
        <v>248</v>
      </c>
      <c r="K346" s="72" t="s">
        <v>28</v>
      </c>
      <c r="L346" s="82" t="s">
        <v>29</v>
      </c>
      <c r="M346" s="8" t="str">
        <f t="shared" si="13"/>
        <v>67Vigilancia de la salud ambientalFONTIBONC. FEBRERO 2025</v>
      </c>
      <c r="N346" s="115">
        <f t="shared" si="15"/>
        <v>0</v>
      </c>
      <c r="O346" s="115">
        <f t="shared" si="16"/>
        <v>0</v>
      </c>
      <c r="P346" s="89">
        <v>0</v>
      </c>
      <c r="Q346" s="115">
        <v>0</v>
      </c>
      <c r="R346" s="89">
        <v>0</v>
      </c>
      <c r="S346" s="115">
        <v>0</v>
      </c>
      <c r="T346" s="115">
        <v>0</v>
      </c>
      <c r="U346" s="115">
        <v>0</v>
      </c>
      <c r="V346" s="129">
        <v>0</v>
      </c>
      <c r="W346" s="117">
        <v>0</v>
      </c>
    </row>
    <row r="347" spans="2:23" ht="101.25" hidden="1" customHeight="1">
      <c r="B347" s="75">
        <v>68</v>
      </c>
      <c r="C347" s="82" t="s">
        <v>243</v>
      </c>
      <c r="D347" s="8" t="str">
        <f t="shared" si="14"/>
        <v>68Vigilancia de la salud ambiental</v>
      </c>
      <c r="E347" s="8" t="s">
        <v>244</v>
      </c>
      <c r="F347" s="8" t="s">
        <v>272</v>
      </c>
      <c r="G347" s="8" t="s">
        <v>277</v>
      </c>
      <c r="H347" s="8" t="s">
        <v>247</v>
      </c>
      <c r="I347" s="8" t="s">
        <v>248</v>
      </c>
      <c r="J347" s="8" t="s">
        <v>248</v>
      </c>
      <c r="K347" s="72" t="s">
        <v>252</v>
      </c>
      <c r="L347" s="82" t="s">
        <v>29</v>
      </c>
      <c r="M347" s="8" t="str">
        <f t="shared" si="13"/>
        <v>68Vigilancia de la salud ambientalKennedyC. FEBRERO 2025</v>
      </c>
      <c r="N347" s="115">
        <f t="shared" si="15"/>
        <v>0</v>
      </c>
      <c r="O347" s="115">
        <f t="shared" si="16"/>
        <v>0</v>
      </c>
      <c r="P347" s="89">
        <v>0</v>
      </c>
      <c r="Q347" s="115">
        <v>0</v>
      </c>
      <c r="R347" s="89">
        <v>0</v>
      </c>
      <c r="S347" s="115">
        <v>0</v>
      </c>
      <c r="T347" s="115">
        <v>0</v>
      </c>
      <c r="U347" s="115">
        <v>0</v>
      </c>
      <c r="V347" s="129">
        <v>0</v>
      </c>
      <c r="W347" s="117">
        <v>0</v>
      </c>
    </row>
    <row r="348" spans="2:23" ht="101.25" customHeight="1">
      <c r="B348" s="75">
        <v>68</v>
      </c>
      <c r="C348" s="82" t="s">
        <v>243</v>
      </c>
      <c r="D348" s="8" t="str">
        <f t="shared" si="14"/>
        <v>68Vigilancia de la salud ambiental</v>
      </c>
      <c r="E348" s="8" t="s">
        <v>244</v>
      </c>
      <c r="F348" s="8" t="s">
        <v>272</v>
      </c>
      <c r="G348" s="8" t="s">
        <v>277</v>
      </c>
      <c r="H348" s="8" t="s">
        <v>247</v>
      </c>
      <c r="I348" s="8" t="s">
        <v>248</v>
      </c>
      <c r="J348" s="8" t="s">
        <v>248</v>
      </c>
      <c r="K348" s="72" t="s">
        <v>28</v>
      </c>
      <c r="L348" s="82" t="s">
        <v>29</v>
      </c>
      <c r="M348" s="8" t="str">
        <f t="shared" si="13"/>
        <v>68Vigilancia de la salud ambientalFONTIBONC. FEBRERO 2025</v>
      </c>
      <c r="N348" s="115">
        <f t="shared" si="15"/>
        <v>0</v>
      </c>
      <c r="O348" s="115">
        <f t="shared" si="16"/>
        <v>277440</v>
      </c>
      <c r="P348" s="89">
        <v>0</v>
      </c>
      <c r="Q348" s="115">
        <v>3</v>
      </c>
      <c r="R348" s="89">
        <v>0</v>
      </c>
      <c r="S348" s="115">
        <v>832320</v>
      </c>
      <c r="T348" s="115">
        <v>0</v>
      </c>
      <c r="U348" s="115">
        <v>3</v>
      </c>
      <c r="V348" s="129">
        <v>0</v>
      </c>
      <c r="W348" s="117">
        <v>832320</v>
      </c>
    </row>
    <row r="349" spans="2:23" ht="101.25" hidden="1" customHeight="1">
      <c r="B349" s="75">
        <v>68</v>
      </c>
      <c r="C349" s="82" t="s">
        <v>243</v>
      </c>
      <c r="D349" s="8" t="str">
        <f t="shared" si="14"/>
        <v>68Vigilancia de la salud ambiental</v>
      </c>
      <c r="E349" s="8" t="s">
        <v>244</v>
      </c>
      <c r="F349" s="8" t="s">
        <v>272</v>
      </c>
      <c r="G349" s="8" t="s">
        <v>277</v>
      </c>
      <c r="H349" s="8" t="s">
        <v>247</v>
      </c>
      <c r="I349" s="8" t="s">
        <v>248</v>
      </c>
      <c r="J349" s="8" t="s">
        <v>248</v>
      </c>
      <c r="K349" s="72" t="s">
        <v>250</v>
      </c>
      <c r="L349" s="82" t="s">
        <v>29</v>
      </c>
      <c r="M349" s="8" t="str">
        <f t="shared" si="13"/>
        <v>68Vigilancia de la salud ambientalPuente ArandaC. FEBRERO 2025</v>
      </c>
      <c r="N349" s="115">
        <f t="shared" si="15"/>
        <v>0</v>
      </c>
      <c r="O349" s="115">
        <f t="shared" si="16"/>
        <v>0</v>
      </c>
      <c r="P349" s="89">
        <v>0</v>
      </c>
      <c r="Q349" s="115">
        <v>0</v>
      </c>
      <c r="R349" s="89">
        <v>0</v>
      </c>
      <c r="S349" s="115">
        <v>0</v>
      </c>
      <c r="T349" s="115">
        <v>0</v>
      </c>
      <c r="U349" s="115">
        <v>0</v>
      </c>
      <c r="V349" s="129">
        <v>0</v>
      </c>
      <c r="W349" s="117">
        <v>0</v>
      </c>
    </row>
    <row r="350" spans="2:23" ht="101.25" hidden="1" customHeight="1">
      <c r="B350" s="75">
        <v>69</v>
      </c>
      <c r="C350" s="82" t="s">
        <v>243</v>
      </c>
      <c r="D350" s="8" t="str">
        <f t="shared" si="14"/>
        <v>69Vigilancia de la salud ambiental</v>
      </c>
      <c r="E350" s="8" t="s">
        <v>244</v>
      </c>
      <c r="F350" s="8" t="s">
        <v>272</v>
      </c>
      <c r="G350" s="8" t="s">
        <v>278</v>
      </c>
      <c r="H350" s="8" t="s">
        <v>247</v>
      </c>
      <c r="I350" s="8" t="s">
        <v>248</v>
      </c>
      <c r="J350" s="8" t="s">
        <v>248</v>
      </c>
      <c r="K350" s="82" t="s">
        <v>249</v>
      </c>
      <c r="L350" s="82" t="s">
        <v>29</v>
      </c>
      <c r="M350" s="8" t="str">
        <f t="shared" si="13"/>
        <v>69Vigilancia de la salud ambientalBosaC. FEBRERO 2025</v>
      </c>
      <c r="N350" s="115">
        <f t="shared" si="15"/>
        <v>0</v>
      </c>
      <c r="O350" s="115">
        <f t="shared" si="16"/>
        <v>49130</v>
      </c>
      <c r="P350" s="89">
        <v>0</v>
      </c>
      <c r="Q350" s="115">
        <v>20</v>
      </c>
      <c r="R350" s="89">
        <v>0</v>
      </c>
      <c r="S350" s="115">
        <v>982600</v>
      </c>
      <c r="T350" s="115">
        <v>0</v>
      </c>
      <c r="U350" s="115">
        <v>20</v>
      </c>
      <c r="V350" s="129">
        <v>0</v>
      </c>
      <c r="W350" s="117">
        <v>982600</v>
      </c>
    </row>
    <row r="351" spans="2:23" ht="101.25" hidden="1" customHeight="1">
      <c r="B351" s="75">
        <v>69</v>
      </c>
      <c r="C351" s="82" t="s">
        <v>243</v>
      </c>
      <c r="D351" s="8" t="str">
        <f t="shared" si="14"/>
        <v>69Vigilancia de la salud ambiental</v>
      </c>
      <c r="E351" s="8" t="s">
        <v>244</v>
      </c>
      <c r="F351" s="8" t="s">
        <v>272</v>
      </c>
      <c r="G351" s="8" t="s">
        <v>278</v>
      </c>
      <c r="H351" s="8" t="s">
        <v>247</v>
      </c>
      <c r="I351" s="8" t="s">
        <v>248</v>
      </c>
      <c r="J351" s="8" t="s">
        <v>248</v>
      </c>
      <c r="K351" s="72" t="s">
        <v>252</v>
      </c>
      <c r="L351" s="82" t="s">
        <v>29</v>
      </c>
      <c r="M351" s="8" t="str">
        <f t="shared" si="13"/>
        <v>69Vigilancia de la salud ambientalKennedyC. FEBRERO 2025</v>
      </c>
      <c r="N351" s="115">
        <f t="shared" si="15"/>
        <v>0</v>
      </c>
      <c r="O351" s="115">
        <f t="shared" si="16"/>
        <v>49130</v>
      </c>
      <c r="P351" s="89">
        <v>0</v>
      </c>
      <c r="Q351" s="115">
        <v>21</v>
      </c>
      <c r="R351" s="89">
        <v>0</v>
      </c>
      <c r="S351" s="115">
        <v>1031730</v>
      </c>
      <c r="T351" s="115">
        <v>0</v>
      </c>
      <c r="U351" s="115">
        <v>20</v>
      </c>
      <c r="V351" s="129">
        <v>0</v>
      </c>
      <c r="W351" s="117">
        <v>982600</v>
      </c>
    </row>
    <row r="352" spans="2:23" ht="101.25" customHeight="1">
      <c r="B352" s="75">
        <v>69</v>
      </c>
      <c r="C352" s="82" t="s">
        <v>243</v>
      </c>
      <c r="D352" s="8" t="str">
        <f t="shared" si="14"/>
        <v>69Vigilancia de la salud ambiental</v>
      </c>
      <c r="E352" s="8" t="s">
        <v>244</v>
      </c>
      <c r="F352" s="8" t="s">
        <v>272</v>
      </c>
      <c r="G352" s="8" t="s">
        <v>278</v>
      </c>
      <c r="H352" s="8" t="s">
        <v>247</v>
      </c>
      <c r="I352" s="8" t="s">
        <v>248</v>
      </c>
      <c r="J352" s="8" t="s">
        <v>248</v>
      </c>
      <c r="K352" s="72" t="s">
        <v>28</v>
      </c>
      <c r="L352" s="82" t="s">
        <v>29</v>
      </c>
      <c r="M352" s="8" t="str">
        <f t="shared" si="13"/>
        <v>69Vigilancia de la salud ambientalFONTIBONC. FEBRERO 2025</v>
      </c>
      <c r="N352" s="115">
        <f t="shared" si="15"/>
        <v>0</v>
      </c>
      <c r="O352" s="115">
        <f t="shared" si="16"/>
        <v>49130</v>
      </c>
      <c r="P352" s="89">
        <v>0</v>
      </c>
      <c r="Q352" s="115">
        <v>6</v>
      </c>
      <c r="R352" s="89">
        <v>0</v>
      </c>
      <c r="S352" s="115">
        <v>294780</v>
      </c>
      <c r="T352" s="115">
        <v>0</v>
      </c>
      <c r="U352" s="115">
        <v>6</v>
      </c>
      <c r="V352" s="129">
        <v>0</v>
      </c>
      <c r="W352" s="117">
        <v>294780</v>
      </c>
    </row>
    <row r="353" spans="2:23" ht="101.25" hidden="1" customHeight="1">
      <c r="B353" s="75">
        <v>69</v>
      </c>
      <c r="C353" s="82" t="s">
        <v>243</v>
      </c>
      <c r="D353" s="8" t="str">
        <f t="shared" si="14"/>
        <v>69Vigilancia de la salud ambiental</v>
      </c>
      <c r="E353" s="8" t="s">
        <v>244</v>
      </c>
      <c r="F353" s="8" t="s">
        <v>272</v>
      </c>
      <c r="G353" s="8" t="s">
        <v>278</v>
      </c>
      <c r="H353" s="8" t="s">
        <v>247</v>
      </c>
      <c r="I353" s="8" t="s">
        <v>248</v>
      </c>
      <c r="J353" s="8" t="s">
        <v>248</v>
      </c>
      <c r="K353" s="72" t="s">
        <v>250</v>
      </c>
      <c r="L353" s="82" t="s">
        <v>29</v>
      </c>
      <c r="M353" s="8" t="str">
        <f t="shared" si="13"/>
        <v>69Vigilancia de la salud ambientalPuente ArandaC. FEBRERO 2025</v>
      </c>
      <c r="N353" s="115">
        <f t="shared" si="15"/>
        <v>0</v>
      </c>
      <c r="O353" s="115">
        <f t="shared" si="16"/>
        <v>49130</v>
      </c>
      <c r="P353" s="89">
        <v>0</v>
      </c>
      <c r="Q353" s="115">
        <v>8</v>
      </c>
      <c r="R353" s="89">
        <v>0</v>
      </c>
      <c r="S353" s="115">
        <v>393040</v>
      </c>
      <c r="T353" s="115">
        <v>0</v>
      </c>
      <c r="U353" s="115">
        <v>8</v>
      </c>
      <c r="V353" s="129">
        <v>0</v>
      </c>
      <c r="W353" s="117">
        <v>393040</v>
      </c>
    </row>
    <row r="354" spans="2:23" ht="101.25" hidden="1" customHeight="1">
      <c r="B354" s="75">
        <v>71</v>
      </c>
      <c r="C354" s="82" t="s">
        <v>243</v>
      </c>
      <c r="D354" s="8" t="str">
        <f t="shared" si="14"/>
        <v>71Vigilancia de la salud ambiental</v>
      </c>
      <c r="E354" s="8" t="s">
        <v>244</v>
      </c>
      <c r="F354" s="8" t="s">
        <v>272</v>
      </c>
      <c r="G354" s="8" t="s">
        <v>279</v>
      </c>
      <c r="H354" s="8" t="s">
        <v>247</v>
      </c>
      <c r="I354" s="8" t="s">
        <v>248</v>
      </c>
      <c r="J354" s="8" t="s">
        <v>248</v>
      </c>
      <c r="K354" s="82" t="s">
        <v>249</v>
      </c>
      <c r="L354" s="82" t="s">
        <v>29</v>
      </c>
      <c r="M354" s="8" t="str">
        <f t="shared" si="13"/>
        <v>71Vigilancia de la salud ambientalBosaC. FEBRERO 2025</v>
      </c>
      <c r="N354" s="115">
        <f t="shared" si="15"/>
        <v>0</v>
      </c>
      <c r="O354" s="115">
        <f t="shared" si="16"/>
        <v>49130</v>
      </c>
      <c r="P354" s="89">
        <v>0</v>
      </c>
      <c r="Q354" s="115">
        <v>6</v>
      </c>
      <c r="R354" s="89">
        <v>0</v>
      </c>
      <c r="S354" s="115">
        <v>294780</v>
      </c>
      <c r="T354" s="115">
        <v>0</v>
      </c>
      <c r="U354" s="115">
        <v>6</v>
      </c>
      <c r="V354" s="129">
        <v>0</v>
      </c>
      <c r="W354" s="117">
        <v>294780</v>
      </c>
    </row>
    <row r="355" spans="2:23" ht="101.25" hidden="1" customHeight="1">
      <c r="B355" s="75">
        <v>71</v>
      </c>
      <c r="C355" s="82" t="s">
        <v>243</v>
      </c>
      <c r="D355" s="8" t="str">
        <f t="shared" si="14"/>
        <v>71Vigilancia de la salud ambiental</v>
      </c>
      <c r="E355" s="8" t="s">
        <v>244</v>
      </c>
      <c r="F355" s="8" t="s">
        <v>272</v>
      </c>
      <c r="G355" s="8" t="s">
        <v>279</v>
      </c>
      <c r="H355" s="8" t="s">
        <v>247</v>
      </c>
      <c r="I355" s="8" t="s">
        <v>248</v>
      </c>
      <c r="J355" s="8" t="s">
        <v>248</v>
      </c>
      <c r="K355" s="72" t="s">
        <v>252</v>
      </c>
      <c r="L355" s="82" t="s">
        <v>29</v>
      </c>
      <c r="M355" s="8" t="str">
        <f t="shared" si="13"/>
        <v>71Vigilancia de la salud ambientalKennedyC. FEBRERO 2025</v>
      </c>
      <c r="N355" s="115">
        <f t="shared" si="15"/>
        <v>0</v>
      </c>
      <c r="O355" s="115">
        <f t="shared" si="16"/>
        <v>49130</v>
      </c>
      <c r="P355" s="89">
        <v>0</v>
      </c>
      <c r="Q355" s="115">
        <v>7</v>
      </c>
      <c r="R355" s="89">
        <v>0</v>
      </c>
      <c r="S355" s="115">
        <v>343910</v>
      </c>
      <c r="T355" s="115">
        <v>0</v>
      </c>
      <c r="U355" s="115">
        <v>7</v>
      </c>
      <c r="V355" s="129">
        <v>0</v>
      </c>
      <c r="W355" s="117">
        <v>343910</v>
      </c>
    </row>
    <row r="356" spans="2:23" ht="101.25" customHeight="1">
      <c r="B356" s="75">
        <v>71</v>
      </c>
      <c r="C356" s="82" t="s">
        <v>243</v>
      </c>
      <c r="D356" s="8" t="str">
        <f t="shared" si="14"/>
        <v>71Vigilancia de la salud ambiental</v>
      </c>
      <c r="E356" s="8" t="s">
        <v>244</v>
      </c>
      <c r="F356" s="8" t="s">
        <v>272</v>
      </c>
      <c r="G356" s="8" t="s">
        <v>279</v>
      </c>
      <c r="H356" s="8" t="s">
        <v>247</v>
      </c>
      <c r="I356" s="8" t="s">
        <v>248</v>
      </c>
      <c r="J356" s="8" t="s">
        <v>248</v>
      </c>
      <c r="K356" s="72" t="s">
        <v>28</v>
      </c>
      <c r="L356" s="82" t="s">
        <v>29</v>
      </c>
      <c r="M356" s="8" t="str">
        <f t="shared" si="13"/>
        <v>71Vigilancia de la salud ambientalFONTIBONC. FEBRERO 2025</v>
      </c>
      <c r="N356" s="115">
        <f t="shared" si="15"/>
        <v>0</v>
      </c>
      <c r="O356" s="115">
        <f t="shared" si="16"/>
        <v>49130</v>
      </c>
      <c r="P356" s="89">
        <v>0</v>
      </c>
      <c r="Q356" s="115">
        <v>2</v>
      </c>
      <c r="R356" s="89">
        <v>0</v>
      </c>
      <c r="S356" s="115">
        <v>98260</v>
      </c>
      <c r="T356" s="115">
        <v>0</v>
      </c>
      <c r="U356" s="115">
        <v>2</v>
      </c>
      <c r="V356" s="129">
        <v>0</v>
      </c>
      <c r="W356" s="117">
        <v>98260</v>
      </c>
    </row>
    <row r="357" spans="2:23" ht="101.25" hidden="1" customHeight="1">
      <c r="B357" s="75">
        <v>71</v>
      </c>
      <c r="C357" s="82" t="s">
        <v>243</v>
      </c>
      <c r="D357" s="8" t="str">
        <f t="shared" si="14"/>
        <v>71Vigilancia de la salud ambiental</v>
      </c>
      <c r="E357" s="8" t="s">
        <v>244</v>
      </c>
      <c r="F357" s="8" t="s">
        <v>272</v>
      </c>
      <c r="G357" s="8" t="s">
        <v>279</v>
      </c>
      <c r="H357" s="8" t="s">
        <v>247</v>
      </c>
      <c r="I357" s="8" t="s">
        <v>248</v>
      </c>
      <c r="J357" s="8" t="s">
        <v>248</v>
      </c>
      <c r="K357" s="72" t="s">
        <v>250</v>
      </c>
      <c r="L357" s="82" t="s">
        <v>29</v>
      </c>
      <c r="M357" s="8" t="str">
        <f t="shared" si="13"/>
        <v>71Vigilancia de la salud ambientalPuente ArandaC. FEBRERO 2025</v>
      </c>
      <c r="N357" s="115">
        <f t="shared" si="15"/>
        <v>0</v>
      </c>
      <c r="O357" s="115">
        <f t="shared" si="16"/>
        <v>49130</v>
      </c>
      <c r="P357" s="89">
        <v>0</v>
      </c>
      <c r="Q357" s="115">
        <v>3</v>
      </c>
      <c r="R357" s="89">
        <v>0</v>
      </c>
      <c r="S357" s="115">
        <v>147390</v>
      </c>
      <c r="T357" s="115">
        <v>0</v>
      </c>
      <c r="U357" s="115">
        <v>3</v>
      </c>
      <c r="V357" s="129">
        <v>0</v>
      </c>
      <c r="W357" s="117">
        <v>147390</v>
      </c>
    </row>
    <row r="358" spans="2:23" ht="101.25" hidden="1" customHeight="1">
      <c r="B358" s="75">
        <v>73</v>
      </c>
      <c r="C358" s="82" t="s">
        <v>243</v>
      </c>
      <c r="D358" s="8" t="str">
        <f t="shared" si="14"/>
        <v>73Vigilancia de la salud ambiental</v>
      </c>
      <c r="E358" s="8" t="s">
        <v>244</v>
      </c>
      <c r="F358" s="8" t="s">
        <v>272</v>
      </c>
      <c r="G358" s="8" t="s">
        <v>280</v>
      </c>
      <c r="H358" s="8" t="s">
        <v>247</v>
      </c>
      <c r="I358" s="8" t="s">
        <v>248</v>
      </c>
      <c r="J358" s="8" t="s">
        <v>248</v>
      </c>
      <c r="K358" s="82" t="s">
        <v>252</v>
      </c>
      <c r="L358" s="82" t="s">
        <v>29</v>
      </c>
      <c r="M358" s="8" t="str">
        <f t="shared" si="13"/>
        <v>73Vigilancia de la salud ambientalKennedyC. FEBRERO 2025</v>
      </c>
      <c r="N358" s="115">
        <f t="shared" si="15"/>
        <v>0</v>
      </c>
      <c r="O358" s="115">
        <f t="shared" si="16"/>
        <v>0</v>
      </c>
      <c r="P358" s="89">
        <v>0</v>
      </c>
      <c r="Q358" s="115">
        <v>0</v>
      </c>
      <c r="R358" s="89">
        <v>0</v>
      </c>
      <c r="S358" s="115">
        <v>0</v>
      </c>
      <c r="T358" s="115">
        <v>0</v>
      </c>
      <c r="U358" s="115">
        <v>0</v>
      </c>
      <c r="V358" s="129">
        <v>0</v>
      </c>
      <c r="W358" s="117">
        <v>0</v>
      </c>
    </row>
    <row r="359" spans="2:23" ht="101.25" hidden="1" customHeight="1">
      <c r="B359" s="75">
        <v>73</v>
      </c>
      <c r="C359" s="82" t="s">
        <v>243</v>
      </c>
      <c r="D359" s="8" t="str">
        <f t="shared" si="14"/>
        <v>73Vigilancia de la salud ambiental</v>
      </c>
      <c r="E359" s="8" t="s">
        <v>244</v>
      </c>
      <c r="F359" s="8" t="s">
        <v>272</v>
      </c>
      <c r="G359" s="8" t="s">
        <v>280</v>
      </c>
      <c r="H359" s="8" t="s">
        <v>247</v>
      </c>
      <c r="I359" s="8" t="s">
        <v>248</v>
      </c>
      <c r="J359" s="8" t="s">
        <v>248</v>
      </c>
      <c r="K359" s="72" t="s">
        <v>250</v>
      </c>
      <c r="L359" s="82" t="s">
        <v>29</v>
      </c>
      <c r="M359" s="8" t="str">
        <f t="shared" si="13"/>
        <v>73Vigilancia de la salud ambientalPuente ArandaC. FEBRERO 2025</v>
      </c>
      <c r="N359" s="115">
        <f t="shared" si="15"/>
        <v>0</v>
      </c>
      <c r="O359" s="115">
        <f t="shared" si="16"/>
        <v>277440</v>
      </c>
      <c r="P359" s="89">
        <v>0</v>
      </c>
      <c r="Q359" s="115">
        <v>1</v>
      </c>
      <c r="R359" s="89">
        <v>0</v>
      </c>
      <c r="S359" s="115">
        <v>277440</v>
      </c>
      <c r="T359" s="115">
        <v>0</v>
      </c>
      <c r="U359" s="115">
        <v>1</v>
      </c>
      <c r="V359" s="129">
        <v>0</v>
      </c>
      <c r="W359" s="117">
        <v>277440</v>
      </c>
    </row>
    <row r="360" spans="2:23" ht="101.25" customHeight="1">
      <c r="B360" s="75">
        <v>75</v>
      </c>
      <c r="C360" s="82" t="s">
        <v>243</v>
      </c>
      <c r="D360" s="8" t="str">
        <f t="shared" si="14"/>
        <v>75Vigilancia de la salud ambiental</v>
      </c>
      <c r="E360" s="8" t="s">
        <v>244</v>
      </c>
      <c r="F360" s="8" t="s">
        <v>272</v>
      </c>
      <c r="G360" s="8" t="s">
        <v>281</v>
      </c>
      <c r="H360" s="8" t="s">
        <v>247</v>
      </c>
      <c r="I360" s="8" t="s">
        <v>248</v>
      </c>
      <c r="J360" s="8" t="s">
        <v>248</v>
      </c>
      <c r="K360" s="72" t="s">
        <v>28</v>
      </c>
      <c r="L360" s="82" t="s">
        <v>29</v>
      </c>
      <c r="M360" s="8" t="str">
        <f t="shared" si="13"/>
        <v>75Vigilancia de la salud ambientalFONTIBONC. FEBRERO 2025</v>
      </c>
      <c r="N360" s="115">
        <f t="shared" si="15"/>
        <v>0</v>
      </c>
      <c r="O360" s="115">
        <f t="shared" si="16"/>
        <v>0</v>
      </c>
      <c r="P360" s="89">
        <v>0</v>
      </c>
      <c r="Q360" s="115">
        <v>0</v>
      </c>
      <c r="R360" s="89">
        <v>0</v>
      </c>
      <c r="S360" s="115">
        <v>0</v>
      </c>
      <c r="T360" s="115">
        <v>0</v>
      </c>
      <c r="U360" s="115">
        <v>0</v>
      </c>
      <c r="V360" s="129">
        <v>0</v>
      </c>
      <c r="W360" s="117">
        <v>0</v>
      </c>
    </row>
    <row r="361" spans="2:23" ht="101.25" hidden="1" customHeight="1">
      <c r="B361" s="75">
        <v>76</v>
      </c>
      <c r="C361" s="82" t="s">
        <v>243</v>
      </c>
      <c r="D361" s="8" t="str">
        <f t="shared" si="14"/>
        <v>76Vigilancia de la salud ambiental</v>
      </c>
      <c r="E361" s="8" t="s">
        <v>244</v>
      </c>
      <c r="F361" s="8" t="s">
        <v>272</v>
      </c>
      <c r="G361" s="8" t="s">
        <v>282</v>
      </c>
      <c r="H361" s="8" t="s">
        <v>247</v>
      </c>
      <c r="I361" s="8" t="s">
        <v>248</v>
      </c>
      <c r="J361" s="8" t="s">
        <v>248</v>
      </c>
      <c r="K361" s="72" t="s">
        <v>252</v>
      </c>
      <c r="L361" s="82" t="s">
        <v>29</v>
      </c>
      <c r="M361" s="8" t="str">
        <f t="shared" si="13"/>
        <v>76Vigilancia de la salud ambientalKennedyC. FEBRERO 2025</v>
      </c>
      <c r="N361" s="115">
        <f t="shared" si="15"/>
        <v>0</v>
      </c>
      <c r="O361" s="115">
        <f t="shared" si="16"/>
        <v>0</v>
      </c>
      <c r="P361" s="89">
        <v>0</v>
      </c>
      <c r="Q361" s="115">
        <v>0</v>
      </c>
      <c r="R361" s="89">
        <v>0</v>
      </c>
      <c r="S361" s="115">
        <v>0</v>
      </c>
      <c r="T361" s="115">
        <v>0</v>
      </c>
      <c r="U361" s="115">
        <v>0</v>
      </c>
      <c r="V361" s="129">
        <v>0</v>
      </c>
      <c r="W361" s="117">
        <v>0</v>
      </c>
    </row>
    <row r="362" spans="2:23" ht="101.25" customHeight="1">
      <c r="B362" s="75">
        <v>76</v>
      </c>
      <c r="C362" s="82" t="s">
        <v>243</v>
      </c>
      <c r="D362" s="8" t="str">
        <f t="shared" si="14"/>
        <v>76Vigilancia de la salud ambiental</v>
      </c>
      <c r="E362" s="8" t="s">
        <v>244</v>
      </c>
      <c r="F362" s="8" t="s">
        <v>272</v>
      </c>
      <c r="G362" s="8" t="s">
        <v>282</v>
      </c>
      <c r="H362" s="8" t="s">
        <v>247</v>
      </c>
      <c r="I362" s="8" t="s">
        <v>248</v>
      </c>
      <c r="J362" s="8" t="s">
        <v>248</v>
      </c>
      <c r="K362" s="72" t="s">
        <v>28</v>
      </c>
      <c r="L362" s="82" t="s">
        <v>29</v>
      </c>
      <c r="M362" s="8" t="str">
        <f t="shared" si="13"/>
        <v>76Vigilancia de la salud ambientalFONTIBONC. FEBRERO 2025</v>
      </c>
      <c r="N362" s="115">
        <f t="shared" si="15"/>
        <v>0</v>
      </c>
      <c r="O362" s="115">
        <f t="shared" si="16"/>
        <v>0</v>
      </c>
      <c r="P362" s="89">
        <v>0</v>
      </c>
      <c r="Q362" s="115">
        <v>0</v>
      </c>
      <c r="R362" s="89">
        <v>0</v>
      </c>
      <c r="S362" s="115">
        <v>0</v>
      </c>
      <c r="T362" s="115">
        <v>0</v>
      </c>
      <c r="U362" s="115">
        <v>0</v>
      </c>
      <c r="V362" s="129">
        <v>0</v>
      </c>
      <c r="W362" s="117">
        <v>0</v>
      </c>
    </row>
    <row r="363" spans="2:23" ht="101.25" hidden="1" customHeight="1">
      <c r="B363" s="75">
        <v>76</v>
      </c>
      <c r="C363" s="82" t="s">
        <v>243</v>
      </c>
      <c r="D363" s="8" t="str">
        <f t="shared" si="14"/>
        <v>76Vigilancia de la salud ambiental</v>
      </c>
      <c r="E363" s="8" t="s">
        <v>244</v>
      </c>
      <c r="F363" s="8" t="s">
        <v>272</v>
      </c>
      <c r="G363" s="8" t="s">
        <v>282</v>
      </c>
      <c r="H363" s="8" t="s">
        <v>247</v>
      </c>
      <c r="I363" s="8" t="s">
        <v>248</v>
      </c>
      <c r="J363" s="8" t="s">
        <v>248</v>
      </c>
      <c r="K363" s="72" t="s">
        <v>250</v>
      </c>
      <c r="L363" s="82" t="s">
        <v>29</v>
      </c>
      <c r="M363" s="8" t="str">
        <f t="shared" si="13"/>
        <v>76Vigilancia de la salud ambientalPuente ArandaC. FEBRERO 2025</v>
      </c>
      <c r="N363" s="115">
        <f t="shared" si="15"/>
        <v>0</v>
      </c>
      <c r="O363" s="115">
        <f t="shared" si="16"/>
        <v>0</v>
      </c>
      <c r="P363" s="89">
        <v>0</v>
      </c>
      <c r="Q363" s="115">
        <v>0</v>
      </c>
      <c r="R363" s="89">
        <v>0</v>
      </c>
      <c r="S363" s="115">
        <v>0</v>
      </c>
      <c r="T363" s="115">
        <v>0</v>
      </c>
      <c r="U363" s="115">
        <v>0</v>
      </c>
      <c r="V363" s="129">
        <v>0</v>
      </c>
      <c r="W363" s="117">
        <v>0</v>
      </c>
    </row>
    <row r="364" spans="2:23" ht="101.25" hidden="1" customHeight="1">
      <c r="B364" s="75">
        <v>79</v>
      </c>
      <c r="C364" s="82" t="s">
        <v>243</v>
      </c>
      <c r="D364" s="8" t="str">
        <f t="shared" si="14"/>
        <v>79Vigilancia de la salud ambiental</v>
      </c>
      <c r="E364" s="8" t="s">
        <v>244</v>
      </c>
      <c r="F364" s="8" t="s">
        <v>272</v>
      </c>
      <c r="G364" s="8" t="s">
        <v>283</v>
      </c>
      <c r="H364" s="8" t="s">
        <v>247</v>
      </c>
      <c r="I364" s="8" t="s">
        <v>248</v>
      </c>
      <c r="J364" s="8" t="s">
        <v>248</v>
      </c>
      <c r="K364" s="82" t="s">
        <v>249</v>
      </c>
      <c r="L364" s="82" t="s">
        <v>29</v>
      </c>
      <c r="M364" s="8" t="str">
        <f t="shared" si="13"/>
        <v>79Vigilancia de la salud ambientalBosaC. FEBRERO 2025</v>
      </c>
      <c r="N364" s="115">
        <f t="shared" si="15"/>
        <v>0</v>
      </c>
      <c r="O364" s="115">
        <f t="shared" si="16"/>
        <v>104040</v>
      </c>
      <c r="P364" s="89">
        <v>0</v>
      </c>
      <c r="Q364" s="115">
        <v>16</v>
      </c>
      <c r="R364" s="89">
        <v>0</v>
      </c>
      <c r="S364" s="115">
        <v>1664640</v>
      </c>
      <c r="T364" s="115">
        <v>0</v>
      </c>
      <c r="U364" s="115">
        <v>16</v>
      </c>
      <c r="V364" s="129">
        <v>0</v>
      </c>
      <c r="W364" s="117">
        <v>1664640</v>
      </c>
    </row>
    <row r="365" spans="2:23" ht="101.25" hidden="1" customHeight="1">
      <c r="B365" s="75">
        <v>79</v>
      </c>
      <c r="C365" s="82" t="s">
        <v>243</v>
      </c>
      <c r="D365" s="8" t="str">
        <f t="shared" si="14"/>
        <v>79Vigilancia de la salud ambiental</v>
      </c>
      <c r="E365" s="8" t="s">
        <v>244</v>
      </c>
      <c r="F365" s="8" t="s">
        <v>272</v>
      </c>
      <c r="G365" s="8" t="s">
        <v>283</v>
      </c>
      <c r="H365" s="8" t="s">
        <v>247</v>
      </c>
      <c r="I365" s="8" t="s">
        <v>248</v>
      </c>
      <c r="J365" s="8" t="s">
        <v>248</v>
      </c>
      <c r="K365" s="72" t="s">
        <v>252</v>
      </c>
      <c r="L365" s="82" t="s">
        <v>29</v>
      </c>
      <c r="M365" s="8" t="str">
        <f t="shared" si="13"/>
        <v>79Vigilancia de la salud ambientalKennedyC. FEBRERO 2025</v>
      </c>
      <c r="N365" s="115">
        <f t="shared" si="15"/>
        <v>0</v>
      </c>
      <c r="O365" s="115">
        <f t="shared" si="16"/>
        <v>104040</v>
      </c>
      <c r="P365" s="89">
        <v>0</v>
      </c>
      <c r="Q365" s="115">
        <v>12</v>
      </c>
      <c r="R365" s="89">
        <v>0</v>
      </c>
      <c r="S365" s="115">
        <v>1248480</v>
      </c>
      <c r="T365" s="115">
        <v>0</v>
      </c>
      <c r="U365" s="115">
        <v>12</v>
      </c>
      <c r="V365" s="129">
        <v>0</v>
      </c>
      <c r="W365" s="117">
        <v>1248480</v>
      </c>
    </row>
    <row r="366" spans="2:23" ht="101.25" customHeight="1">
      <c r="B366" s="75">
        <v>79</v>
      </c>
      <c r="C366" s="82" t="s">
        <v>243</v>
      </c>
      <c r="D366" s="8" t="str">
        <f t="shared" si="14"/>
        <v>79Vigilancia de la salud ambiental</v>
      </c>
      <c r="E366" s="8" t="s">
        <v>244</v>
      </c>
      <c r="F366" s="8" t="s">
        <v>272</v>
      </c>
      <c r="G366" s="8" t="s">
        <v>283</v>
      </c>
      <c r="H366" s="8" t="s">
        <v>247</v>
      </c>
      <c r="I366" s="8" t="s">
        <v>248</v>
      </c>
      <c r="J366" s="8" t="s">
        <v>248</v>
      </c>
      <c r="K366" s="72" t="s">
        <v>28</v>
      </c>
      <c r="L366" s="82" t="s">
        <v>29</v>
      </c>
      <c r="M366" s="8" t="str">
        <f t="shared" si="13"/>
        <v>79Vigilancia de la salud ambientalFONTIBONC. FEBRERO 2025</v>
      </c>
      <c r="N366" s="115">
        <f t="shared" si="15"/>
        <v>0</v>
      </c>
      <c r="O366" s="115">
        <f t="shared" si="16"/>
        <v>104040</v>
      </c>
      <c r="P366" s="89">
        <v>0</v>
      </c>
      <c r="Q366" s="115">
        <v>7</v>
      </c>
      <c r="R366" s="89">
        <v>0</v>
      </c>
      <c r="S366" s="115">
        <v>728280</v>
      </c>
      <c r="T366" s="115">
        <v>0</v>
      </c>
      <c r="U366" s="115">
        <v>7</v>
      </c>
      <c r="V366" s="129">
        <v>0</v>
      </c>
      <c r="W366" s="117">
        <v>728280</v>
      </c>
    </row>
    <row r="367" spans="2:23" ht="101.25" hidden="1" customHeight="1">
      <c r="B367" s="75">
        <v>79</v>
      </c>
      <c r="C367" s="82" t="s">
        <v>243</v>
      </c>
      <c r="D367" s="8" t="str">
        <f t="shared" si="14"/>
        <v>79Vigilancia de la salud ambiental</v>
      </c>
      <c r="E367" s="8" t="s">
        <v>244</v>
      </c>
      <c r="F367" s="8" t="s">
        <v>272</v>
      </c>
      <c r="G367" s="8" t="s">
        <v>283</v>
      </c>
      <c r="H367" s="8" t="s">
        <v>247</v>
      </c>
      <c r="I367" s="8" t="s">
        <v>248</v>
      </c>
      <c r="J367" s="8" t="s">
        <v>248</v>
      </c>
      <c r="K367" s="72" t="s">
        <v>250</v>
      </c>
      <c r="L367" s="82" t="s">
        <v>29</v>
      </c>
      <c r="M367" s="8" t="str">
        <f t="shared" si="13"/>
        <v>79Vigilancia de la salud ambientalPuente ArandaC. FEBRERO 2025</v>
      </c>
      <c r="N367" s="115">
        <f t="shared" si="15"/>
        <v>0</v>
      </c>
      <c r="O367" s="115">
        <f t="shared" si="16"/>
        <v>104040</v>
      </c>
      <c r="P367" s="89">
        <v>0</v>
      </c>
      <c r="Q367" s="115">
        <v>9</v>
      </c>
      <c r="R367" s="89">
        <v>0</v>
      </c>
      <c r="S367" s="115">
        <v>936360</v>
      </c>
      <c r="T367" s="115">
        <v>0</v>
      </c>
      <c r="U367" s="115">
        <v>9</v>
      </c>
      <c r="V367" s="129">
        <v>0</v>
      </c>
      <c r="W367" s="117">
        <v>936360</v>
      </c>
    </row>
    <row r="368" spans="2:23" ht="101.25" hidden="1" customHeight="1">
      <c r="B368" s="75">
        <v>81</v>
      </c>
      <c r="C368" s="82" t="s">
        <v>243</v>
      </c>
      <c r="D368" s="8" t="str">
        <f t="shared" si="14"/>
        <v>81Vigilancia de la salud ambiental</v>
      </c>
      <c r="E368" s="8" t="s">
        <v>244</v>
      </c>
      <c r="F368" s="8" t="s">
        <v>272</v>
      </c>
      <c r="G368" s="8" t="s">
        <v>284</v>
      </c>
      <c r="H368" s="8" t="s">
        <v>247</v>
      </c>
      <c r="I368" s="8" t="s">
        <v>248</v>
      </c>
      <c r="J368" s="8" t="s">
        <v>248</v>
      </c>
      <c r="K368" s="82" t="s">
        <v>249</v>
      </c>
      <c r="L368" s="82" t="s">
        <v>29</v>
      </c>
      <c r="M368" s="8" t="str">
        <f t="shared" si="13"/>
        <v>81Vigilancia de la salud ambientalBosaC. FEBRERO 2025</v>
      </c>
      <c r="N368" s="115">
        <f t="shared" si="15"/>
        <v>0</v>
      </c>
      <c r="O368" s="115">
        <f t="shared" si="16"/>
        <v>194208</v>
      </c>
      <c r="P368" s="89">
        <v>0</v>
      </c>
      <c r="Q368" s="115">
        <v>18</v>
      </c>
      <c r="R368" s="89">
        <v>0</v>
      </c>
      <c r="S368" s="115">
        <v>3495744</v>
      </c>
      <c r="T368" s="115">
        <v>0</v>
      </c>
      <c r="U368" s="115">
        <v>18</v>
      </c>
      <c r="V368" s="129">
        <v>0</v>
      </c>
      <c r="W368" s="117">
        <v>3495744</v>
      </c>
    </row>
    <row r="369" spans="2:23" ht="101.25" hidden="1" customHeight="1">
      <c r="B369" s="75">
        <v>81</v>
      </c>
      <c r="C369" s="82" t="s">
        <v>243</v>
      </c>
      <c r="D369" s="8" t="str">
        <f t="shared" si="14"/>
        <v>81Vigilancia de la salud ambiental</v>
      </c>
      <c r="E369" s="8" t="s">
        <v>244</v>
      </c>
      <c r="F369" s="8" t="s">
        <v>272</v>
      </c>
      <c r="G369" s="8" t="s">
        <v>284</v>
      </c>
      <c r="H369" s="8" t="s">
        <v>247</v>
      </c>
      <c r="I369" s="8" t="s">
        <v>248</v>
      </c>
      <c r="J369" s="8" t="s">
        <v>248</v>
      </c>
      <c r="K369" s="72" t="s">
        <v>252</v>
      </c>
      <c r="L369" s="82" t="s">
        <v>29</v>
      </c>
      <c r="M369" s="8" t="str">
        <f t="shared" si="13"/>
        <v>81Vigilancia de la salud ambientalKennedyC. FEBRERO 2025</v>
      </c>
      <c r="N369" s="115">
        <f t="shared" si="15"/>
        <v>0</v>
      </c>
      <c r="O369" s="115">
        <f t="shared" si="16"/>
        <v>194208</v>
      </c>
      <c r="P369" s="89">
        <v>0</v>
      </c>
      <c r="Q369" s="115">
        <v>22</v>
      </c>
      <c r="R369" s="89">
        <v>0</v>
      </c>
      <c r="S369" s="115">
        <v>4272576</v>
      </c>
      <c r="T369" s="115">
        <v>0</v>
      </c>
      <c r="U369" s="115">
        <v>22</v>
      </c>
      <c r="V369" s="129">
        <v>0</v>
      </c>
      <c r="W369" s="117">
        <v>4272576</v>
      </c>
    </row>
    <row r="370" spans="2:23" ht="101.25" customHeight="1">
      <c r="B370" s="75">
        <v>81</v>
      </c>
      <c r="C370" s="82" t="s">
        <v>243</v>
      </c>
      <c r="D370" s="8" t="str">
        <f t="shared" si="14"/>
        <v>81Vigilancia de la salud ambiental</v>
      </c>
      <c r="E370" s="8" t="s">
        <v>244</v>
      </c>
      <c r="F370" s="8" t="s">
        <v>272</v>
      </c>
      <c r="G370" s="8" t="s">
        <v>284</v>
      </c>
      <c r="H370" s="8" t="s">
        <v>247</v>
      </c>
      <c r="I370" s="8" t="s">
        <v>248</v>
      </c>
      <c r="J370" s="8" t="s">
        <v>248</v>
      </c>
      <c r="K370" s="72" t="s">
        <v>28</v>
      </c>
      <c r="L370" s="82" t="s">
        <v>29</v>
      </c>
      <c r="M370" s="8" t="str">
        <f t="shared" si="13"/>
        <v>81Vigilancia de la salud ambientalFONTIBONC. FEBRERO 2025</v>
      </c>
      <c r="N370" s="115">
        <f t="shared" si="15"/>
        <v>0</v>
      </c>
      <c r="O370" s="115">
        <f t="shared" si="16"/>
        <v>194208</v>
      </c>
      <c r="P370" s="89">
        <v>0</v>
      </c>
      <c r="Q370" s="115">
        <v>12</v>
      </c>
      <c r="R370" s="89">
        <v>0</v>
      </c>
      <c r="S370" s="115">
        <v>2330496</v>
      </c>
      <c r="T370" s="115">
        <v>0</v>
      </c>
      <c r="U370" s="115">
        <v>12</v>
      </c>
      <c r="V370" s="129">
        <v>0</v>
      </c>
      <c r="W370" s="117">
        <v>2330496</v>
      </c>
    </row>
    <row r="371" spans="2:23" ht="101.25" hidden="1" customHeight="1">
      <c r="B371" s="75">
        <v>81</v>
      </c>
      <c r="C371" s="82" t="s">
        <v>243</v>
      </c>
      <c r="D371" s="8" t="str">
        <f t="shared" si="14"/>
        <v>81Vigilancia de la salud ambiental</v>
      </c>
      <c r="E371" s="8" t="s">
        <v>244</v>
      </c>
      <c r="F371" s="8" t="s">
        <v>272</v>
      </c>
      <c r="G371" s="8" t="s">
        <v>284</v>
      </c>
      <c r="H371" s="8" t="s">
        <v>247</v>
      </c>
      <c r="I371" s="8" t="s">
        <v>248</v>
      </c>
      <c r="J371" s="8" t="s">
        <v>248</v>
      </c>
      <c r="K371" s="72" t="s">
        <v>250</v>
      </c>
      <c r="L371" s="82" t="s">
        <v>29</v>
      </c>
      <c r="M371" s="8" t="str">
        <f t="shared" si="13"/>
        <v>81Vigilancia de la salud ambientalPuente ArandaC. FEBRERO 2025</v>
      </c>
      <c r="N371" s="115">
        <f t="shared" si="15"/>
        <v>0</v>
      </c>
      <c r="O371" s="115">
        <f t="shared" si="16"/>
        <v>194208</v>
      </c>
      <c r="P371" s="89">
        <v>0</v>
      </c>
      <c r="Q371" s="115">
        <v>9</v>
      </c>
      <c r="R371" s="89">
        <v>0</v>
      </c>
      <c r="S371" s="115">
        <v>1747872</v>
      </c>
      <c r="T371" s="115">
        <v>0</v>
      </c>
      <c r="U371" s="115">
        <v>9</v>
      </c>
      <c r="V371" s="129">
        <v>0</v>
      </c>
      <c r="W371" s="117">
        <v>1747872</v>
      </c>
    </row>
    <row r="372" spans="2:23" ht="101.25" hidden="1" customHeight="1">
      <c r="B372" s="75">
        <v>82</v>
      </c>
      <c r="C372" s="82" t="s">
        <v>243</v>
      </c>
      <c r="D372" s="8" t="str">
        <f t="shared" si="14"/>
        <v>82Vigilancia de la salud ambiental</v>
      </c>
      <c r="E372" s="8" t="s">
        <v>244</v>
      </c>
      <c r="F372" s="8" t="s">
        <v>285</v>
      </c>
      <c r="G372" s="8" t="s">
        <v>286</v>
      </c>
      <c r="H372" s="8" t="s">
        <v>247</v>
      </c>
      <c r="I372" s="8" t="s">
        <v>248</v>
      </c>
      <c r="J372" s="8" t="s">
        <v>248</v>
      </c>
      <c r="K372" s="72" t="s">
        <v>249</v>
      </c>
      <c r="L372" s="82" t="s">
        <v>29</v>
      </c>
      <c r="M372" s="8" t="str">
        <f t="shared" si="13"/>
        <v>82Vigilancia de la salud ambientalBosaC. FEBRERO 2025</v>
      </c>
      <c r="N372" s="115">
        <f t="shared" si="15"/>
        <v>0</v>
      </c>
      <c r="O372" s="115">
        <f t="shared" si="16"/>
        <v>29478</v>
      </c>
      <c r="P372" s="89">
        <v>0</v>
      </c>
      <c r="Q372" s="115">
        <v>20</v>
      </c>
      <c r="R372" s="89">
        <v>0</v>
      </c>
      <c r="S372" s="115">
        <v>589560</v>
      </c>
      <c r="T372" s="115">
        <v>0</v>
      </c>
      <c r="U372" s="115">
        <v>20</v>
      </c>
      <c r="V372" s="129">
        <v>0</v>
      </c>
      <c r="W372" s="117">
        <v>589560</v>
      </c>
    </row>
    <row r="373" spans="2:23" ht="101.25" customHeight="1">
      <c r="B373" s="75">
        <v>82</v>
      </c>
      <c r="C373" s="82" t="s">
        <v>243</v>
      </c>
      <c r="D373" s="8" t="str">
        <f t="shared" si="14"/>
        <v>82Vigilancia de la salud ambiental</v>
      </c>
      <c r="E373" s="8" t="s">
        <v>244</v>
      </c>
      <c r="F373" s="8" t="s">
        <v>285</v>
      </c>
      <c r="G373" s="8" t="s">
        <v>286</v>
      </c>
      <c r="H373" s="8" t="s">
        <v>247</v>
      </c>
      <c r="I373" s="8" t="s">
        <v>248</v>
      </c>
      <c r="J373" s="8" t="s">
        <v>248</v>
      </c>
      <c r="K373" s="72" t="s">
        <v>28</v>
      </c>
      <c r="L373" s="82" t="s">
        <v>29</v>
      </c>
      <c r="M373" s="8" t="str">
        <f t="shared" si="13"/>
        <v>82Vigilancia de la salud ambientalFONTIBONC. FEBRERO 2025</v>
      </c>
      <c r="N373" s="115">
        <f t="shared" si="15"/>
        <v>0</v>
      </c>
      <c r="O373" s="115">
        <f t="shared" si="16"/>
        <v>0</v>
      </c>
      <c r="P373" s="89">
        <v>0</v>
      </c>
      <c r="Q373" s="115">
        <v>0</v>
      </c>
      <c r="R373" s="89">
        <v>0</v>
      </c>
      <c r="S373" s="115">
        <v>0</v>
      </c>
      <c r="T373" s="115">
        <v>0</v>
      </c>
      <c r="U373" s="115">
        <v>0</v>
      </c>
      <c r="V373" s="129">
        <v>0</v>
      </c>
      <c r="W373" s="117">
        <v>0</v>
      </c>
    </row>
    <row r="374" spans="2:23" ht="101.25" hidden="1" customHeight="1">
      <c r="B374" s="75">
        <v>82</v>
      </c>
      <c r="C374" s="82" t="s">
        <v>243</v>
      </c>
      <c r="D374" s="8" t="str">
        <f t="shared" si="14"/>
        <v>82Vigilancia de la salud ambiental</v>
      </c>
      <c r="E374" s="8" t="s">
        <v>244</v>
      </c>
      <c r="F374" s="8" t="s">
        <v>285</v>
      </c>
      <c r="G374" s="8" t="s">
        <v>286</v>
      </c>
      <c r="H374" s="8" t="s">
        <v>247</v>
      </c>
      <c r="I374" s="8" t="s">
        <v>248</v>
      </c>
      <c r="J374" s="8" t="s">
        <v>248</v>
      </c>
      <c r="K374" s="72" t="s">
        <v>250</v>
      </c>
      <c r="L374" s="82" t="s">
        <v>29</v>
      </c>
      <c r="M374" s="8" t="str">
        <f t="shared" si="13"/>
        <v>82Vigilancia de la salud ambientalPuente ArandaC. FEBRERO 2025</v>
      </c>
      <c r="N374" s="115">
        <f t="shared" si="15"/>
        <v>0</v>
      </c>
      <c r="O374" s="115">
        <f t="shared" si="16"/>
        <v>29478</v>
      </c>
      <c r="P374" s="89">
        <v>0</v>
      </c>
      <c r="Q374" s="115">
        <v>200</v>
      </c>
      <c r="R374" s="89">
        <v>0</v>
      </c>
      <c r="S374" s="115">
        <v>5895600</v>
      </c>
      <c r="T374" s="115">
        <v>0</v>
      </c>
      <c r="U374" s="115">
        <v>200</v>
      </c>
      <c r="V374" s="129">
        <v>0</v>
      </c>
      <c r="W374" s="117">
        <v>5895600</v>
      </c>
    </row>
    <row r="375" spans="2:23" ht="101.25" hidden="1" customHeight="1">
      <c r="B375" s="75">
        <v>85</v>
      </c>
      <c r="C375" s="82" t="s">
        <v>243</v>
      </c>
      <c r="D375" s="8" t="str">
        <f t="shared" si="14"/>
        <v>85Vigilancia de la salud ambiental</v>
      </c>
      <c r="E375" s="8" t="s">
        <v>244</v>
      </c>
      <c r="F375" s="8" t="s">
        <v>285</v>
      </c>
      <c r="G375" s="8" t="s">
        <v>287</v>
      </c>
      <c r="H375" s="8" t="s">
        <v>247</v>
      </c>
      <c r="I375" s="8" t="s">
        <v>248</v>
      </c>
      <c r="J375" s="8" t="s">
        <v>248</v>
      </c>
      <c r="K375" s="82" t="s">
        <v>249</v>
      </c>
      <c r="L375" s="82" t="s">
        <v>29</v>
      </c>
      <c r="M375" s="8" t="str">
        <f t="shared" si="13"/>
        <v>85Vigilancia de la salud ambientalBosaC. FEBRERO 2025</v>
      </c>
      <c r="N375" s="115">
        <f t="shared" si="15"/>
        <v>0</v>
      </c>
      <c r="O375" s="115">
        <f t="shared" si="16"/>
        <v>416160</v>
      </c>
      <c r="P375" s="89">
        <v>0</v>
      </c>
      <c r="Q375" s="115">
        <v>4</v>
      </c>
      <c r="R375" s="89">
        <v>0</v>
      </c>
      <c r="S375" s="115">
        <v>1664640</v>
      </c>
      <c r="T375" s="115">
        <v>0</v>
      </c>
      <c r="U375" s="115">
        <v>4</v>
      </c>
      <c r="V375" s="129">
        <v>0</v>
      </c>
      <c r="W375" s="117">
        <v>1664640</v>
      </c>
    </row>
    <row r="376" spans="2:23" ht="101.25" hidden="1" customHeight="1">
      <c r="B376" s="75">
        <v>85</v>
      </c>
      <c r="C376" s="82" t="s">
        <v>243</v>
      </c>
      <c r="D376" s="8" t="str">
        <f t="shared" si="14"/>
        <v>85Vigilancia de la salud ambiental</v>
      </c>
      <c r="E376" s="8" t="s">
        <v>244</v>
      </c>
      <c r="F376" s="8" t="s">
        <v>285</v>
      </c>
      <c r="G376" s="8" t="s">
        <v>287</v>
      </c>
      <c r="H376" s="8" t="s">
        <v>247</v>
      </c>
      <c r="I376" s="8" t="s">
        <v>248</v>
      </c>
      <c r="J376" s="8" t="s">
        <v>248</v>
      </c>
      <c r="K376" s="72" t="s">
        <v>252</v>
      </c>
      <c r="L376" s="82" t="s">
        <v>29</v>
      </c>
      <c r="M376" s="8" t="str">
        <f t="shared" si="13"/>
        <v>85Vigilancia de la salud ambientalKennedyC. FEBRERO 2025</v>
      </c>
      <c r="N376" s="115">
        <f t="shared" si="15"/>
        <v>0</v>
      </c>
      <c r="O376" s="115">
        <f t="shared" si="16"/>
        <v>416160</v>
      </c>
      <c r="P376" s="89">
        <v>0</v>
      </c>
      <c r="Q376" s="115">
        <v>4</v>
      </c>
      <c r="R376" s="89">
        <v>0</v>
      </c>
      <c r="S376" s="115">
        <v>1664640</v>
      </c>
      <c r="T376" s="115">
        <v>0</v>
      </c>
      <c r="U376" s="115">
        <v>4</v>
      </c>
      <c r="V376" s="129">
        <v>0</v>
      </c>
      <c r="W376" s="117">
        <v>1664640</v>
      </c>
    </row>
    <row r="377" spans="2:23" ht="101.25" customHeight="1">
      <c r="B377" s="75">
        <v>85</v>
      </c>
      <c r="C377" s="82" t="s">
        <v>243</v>
      </c>
      <c r="D377" s="8" t="str">
        <f t="shared" si="14"/>
        <v>85Vigilancia de la salud ambiental</v>
      </c>
      <c r="E377" s="8" t="s">
        <v>244</v>
      </c>
      <c r="F377" s="8" t="s">
        <v>285</v>
      </c>
      <c r="G377" s="8" t="s">
        <v>287</v>
      </c>
      <c r="H377" s="8" t="s">
        <v>247</v>
      </c>
      <c r="I377" s="8" t="s">
        <v>248</v>
      </c>
      <c r="J377" s="8" t="s">
        <v>248</v>
      </c>
      <c r="K377" s="72" t="s">
        <v>28</v>
      </c>
      <c r="L377" s="82" t="s">
        <v>29</v>
      </c>
      <c r="M377" s="8" t="str">
        <f t="shared" si="13"/>
        <v>85Vigilancia de la salud ambientalFONTIBONC. FEBRERO 2025</v>
      </c>
      <c r="N377" s="115">
        <f t="shared" si="15"/>
        <v>0</v>
      </c>
      <c r="O377" s="115">
        <f t="shared" si="16"/>
        <v>416160</v>
      </c>
      <c r="P377" s="89">
        <v>0</v>
      </c>
      <c r="Q377" s="115">
        <v>4</v>
      </c>
      <c r="R377" s="89">
        <v>0</v>
      </c>
      <c r="S377" s="115">
        <v>1664640</v>
      </c>
      <c r="T377" s="115">
        <v>0</v>
      </c>
      <c r="U377" s="115">
        <v>4</v>
      </c>
      <c r="V377" s="129">
        <v>0</v>
      </c>
      <c r="W377" s="117">
        <v>1664640</v>
      </c>
    </row>
    <row r="378" spans="2:23" ht="101.25" hidden="1" customHeight="1">
      <c r="B378" s="75">
        <v>85</v>
      </c>
      <c r="C378" s="82" t="s">
        <v>243</v>
      </c>
      <c r="D378" s="8" t="str">
        <f t="shared" si="14"/>
        <v>85Vigilancia de la salud ambiental</v>
      </c>
      <c r="E378" s="8" t="s">
        <v>244</v>
      </c>
      <c r="F378" s="8" t="s">
        <v>285</v>
      </c>
      <c r="G378" s="8" t="s">
        <v>287</v>
      </c>
      <c r="H378" s="8" t="s">
        <v>247</v>
      </c>
      <c r="I378" s="8" t="s">
        <v>248</v>
      </c>
      <c r="J378" s="8" t="s">
        <v>248</v>
      </c>
      <c r="K378" s="72" t="s">
        <v>250</v>
      </c>
      <c r="L378" s="82" t="s">
        <v>29</v>
      </c>
      <c r="M378" s="8" t="str">
        <f t="shared" si="13"/>
        <v>85Vigilancia de la salud ambientalPuente ArandaC. FEBRERO 2025</v>
      </c>
      <c r="N378" s="115">
        <f t="shared" si="15"/>
        <v>0</v>
      </c>
      <c r="O378" s="115">
        <f t="shared" si="16"/>
        <v>416160</v>
      </c>
      <c r="P378" s="89">
        <v>0</v>
      </c>
      <c r="Q378" s="115">
        <v>4</v>
      </c>
      <c r="R378" s="89">
        <v>0</v>
      </c>
      <c r="S378" s="115">
        <v>1664640</v>
      </c>
      <c r="T378" s="115">
        <v>0</v>
      </c>
      <c r="U378" s="115">
        <v>4</v>
      </c>
      <c r="V378" s="129">
        <v>0</v>
      </c>
      <c r="W378" s="117">
        <v>1664640</v>
      </c>
    </row>
    <row r="379" spans="2:23" ht="101.25" hidden="1" customHeight="1">
      <c r="B379" s="75">
        <v>87</v>
      </c>
      <c r="C379" s="82" t="s">
        <v>243</v>
      </c>
      <c r="D379" s="8" t="str">
        <f t="shared" si="14"/>
        <v>87Vigilancia de la salud ambiental</v>
      </c>
      <c r="E379" s="8" t="s">
        <v>244</v>
      </c>
      <c r="F379" s="8" t="s">
        <v>285</v>
      </c>
      <c r="G379" s="8" t="s">
        <v>288</v>
      </c>
      <c r="H379" s="8" t="s">
        <v>247</v>
      </c>
      <c r="I379" s="8" t="s">
        <v>248</v>
      </c>
      <c r="J379" s="8" t="s">
        <v>248</v>
      </c>
      <c r="K379" s="82" t="s">
        <v>249</v>
      </c>
      <c r="L379" s="82" t="s">
        <v>29</v>
      </c>
      <c r="M379" s="8" t="str">
        <f t="shared" si="13"/>
        <v>87Vigilancia de la salud ambientalBosaC. FEBRERO 2025</v>
      </c>
      <c r="N379" s="115">
        <f t="shared" si="15"/>
        <v>0</v>
      </c>
      <c r="O379" s="115">
        <f t="shared" si="16"/>
        <v>58956</v>
      </c>
      <c r="P379" s="89">
        <v>0</v>
      </c>
      <c r="Q379" s="115">
        <v>100</v>
      </c>
      <c r="R379" s="89">
        <v>0</v>
      </c>
      <c r="S379" s="115">
        <v>5895600</v>
      </c>
      <c r="T379" s="115">
        <v>0</v>
      </c>
      <c r="U379" s="115">
        <v>100</v>
      </c>
      <c r="V379" s="129">
        <v>0</v>
      </c>
      <c r="W379" s="117">
        <v>5895600</v>
      </c>
    </row>
    <row r="380" spans="2:23" ht="101.25" hidden="1" customHeight="1">
      <c r="B380" s="75">
        <v>87</v>
      </c>
      <c r="C380" s="82" t="s">
        <v>243</v>
      </c>
      <c r="D380" s="8" t="str">
        <f t="shared" si="14"/>
        <v>87Vigilancia de la salud ambiental</v>
      </c>
      <c r="E380" s="8" t="s">
        <v>244</v>
      </c>
      <c r="F380" s="8" t="s">
        <v>285</v>
      </c>
      <c r="G380" s="8" t="s">
        <v>288</v>
      </c>
      <c r="H380" s="8" t="s">
        <v>247</v>
      </c>
      <c r="I380" s="8" t="s">
        <v>248</v>
      </c>
      <c r="J380" s="8" t="s">
        <v>248</v>
      </c>
      <c r="K380" s="72" t="s">
        <v>252</v>
      </c>
      <c r="L380" s="82" t="s">
        <v>29</v>
      </c>
      <c r="M380" s="8" t="str">
        <f t="shared" si="13"/>
        <v>87Vigilancia de la salud ambientalKennedyC. FEBRERO 2025</v>
      </c>
      <c r="N380" s="115">
        <f t="shared" si="15"/>
        <v>0</v>
      </c>
      <c r="O380" s="115">
        <f t="shared" si="16"/>
        <v>58956</v>
      </c>
      <c r="P380" s="89">
        <v>0</v>
      </c>
      <c r="Q380" s="115">
        <v>152</v>
      </c>
      <c r="R380" s="89">
        <v>0</v>
      </c>
      <c r="S380" s="115">
        <v>8961312</v>
      </c>
      <c r="T380" s="115">
        <v>0</v>
      </c>
      <c r="U380" s="115">
        <v>152</v>
      </c>
      <c r="V380" s="129">
        <v>0</v>
      </c>
      <c r="W380" s="117">
        <v>8961312</v>
      </c>
    </row>
    <row r="381" spans="2:23" ht="101.25" customHeight="1">
      <c r="B381" s="75">
        <v>87</v>
      </c>
      <c r="C381" s="82" t="s">
        <v>243</v>
      </c>
      <c r="D381" s="8" t="str">
        <f t="shared" si="14"/>
        <v>87Vigilancia de la salud ambiental</v>
      </c>
      <c r="E381" s="8" t="s">
        <v>244</v>
      </c>
      <c r="F381" s="8" t="s">
        <v>285</v>
      </c>
      <c r="G381" s="8" t="s">
        <v>288</v>
      </c>
      <c r="H381" s="8" t="s">
        <v>247</v>
      </c>
      <c r="I381" s="8" t="s">
        <v>248</v>
      </c>
      <c r="J381" s="8" t="s">
        <v>248</v>
      </c>
      <c r="K381" s="72" t="s">
        <v>28</v>
      </c>
      <c r="L381" s="82" t="s">
        <v>29</v>
      </c>
      <c r="M381" s="8" t="str">
        <f t="shared" si="13"/>
        <v>87Vigilancia de la salud ambientalFONTIBONC. FEBRERO 2025</v>
      </c>
      <c r="N381" s="115">
        <f t="shared" si="15"/>
        <v>0</v>
      </c>
      <c r="O381" s="115">
        <f t="shared" si="16"/>
        <v>58956</v>
      </c>
      <c r="P381" s="89">
        <v>0</v>
      </c>
      <c r="Q381" s="115">
        <v>73</v>
      </c>
      <c r="R381" s="89">
        <v>0</v>
      </c>
      <c r="S381" s="115">
        <v>4303788</v>
      </c>
      <c r="T381" s="115">
        <v>0</v>
      </c>
      <c r="U381" s="115">
        <v>73</v>
      </c>
      <c r="V381" s="129">
        <v>0</v>
      </c>
      <c r="W381" s="117">
        <v>4303788</v>
      </c>
    </row>
    <row r="382" spans="2:23" ht="101.25" hidden="1" customHeight="1">
      <c r="B382" s="75">
        <v>87</v>
      </c>
      <c r="C382" s="82" t="s">
        <v>243</v>
      </c>
      <c r="D382" s="8" t="str">
        <f t="shared" si="14"/>
        <v>87Vigilancia de la salud ambiental</v>
      </c>
      <c r="E382" s="8" t="s">
        <v>244</v>
      </c>
      <c r="F382" s="8" t="s">
        <v>285</v>
      </c>
      <c r="G382" s="8" t="s">
        <v>288</v>
      </c>
      <c r="H382" s="8" t="s">
        <v>247</v>
      </c>
      <c r="I382" s="8" t="s">
        <v>248</v>
      </c>
      <c r="J382" s="8" t="s">
        <v>248</v>
      </c>
      <c r="K382" s="72" t="s">
        <v>250</v>
      </c>
      <c r="L382" s="82" t="s">
        <v>29</v>
      </c>
      <c r="M382" s="8" t="str">
        <f t="shared" si="13"/>
        <v>87Vigilancia de la salud ambientalPuente ArandaC. FEBRERO 2025</v>
      </c>
      <c r="N382" s="115">
        <f t="shared" si="15"/>
        <v>0</v>
      </c>
      <c r="O382" s="115">
        <f t="shared" si="16"/>
        <v>58956</v>
      </c>
      <c r="P382" s="89">
        <v>0</v>
      </c>
      <c r="Q382" s="115">
        <v>70</v>
      </c>
      <c r="R382" s="89">
        <v>0</v>
      </c>
      <c r="S382" s="115">
        <v>4126920</v>
      </c>
      <c r="T382" s="115">
        <v>0</v>
      </c>
      <c r="U382" s="115">
        <v>70</v>
      </c>
      <c r="V382" s="129">
        <v>0</v>
      </c>
      <c r="W382" s="117">
        <v>4126920</v>
      </c>
    </row>
    <row r="383" spans="2:23" ht="101.25" hidden="1" customHeight="1">
      <c r="B383" s="75">
        <v>89</v>
      </c>
      <c r="C383" s="82" t="s">
        <v>243</v>
      </c>
      <c r="D383" s="8" t="str">
        <f t="shared" si="14"/>
        <v>89Vigilancia de la salud ambiental</v>
      </c>
      <c r="E383" s="8" t="s">
        <v>244</v>
      </c>
      <c r="F383" s="8" t="s">
        <v>285</v>
      </c>
      <c r="G383" s="8" t="s">
        <v>289</v>
      </c>
      <c r="H383" s="8" t="s">
        <v>247</v>
      </c>
      <c r="I383" s="8" t="s">
        <v>248</v>
      </c>
      <c r="J383" s="8" t="s">
        <v>248</v>
      </c>
      <c r="K383" s="82" t="s">
        <v>249</v>
      </c>
      <c r="L383" s="82" t="s">
        <v>29</v>
      </c>
      <c r="M383" s="8" t="str">
        <f t="shared" si="13"/>
        <v>89Vigilancia de la salud ambientalBosaC. FEBRERO 2025</v>
      </c>
      <c r="N383" s="115">
        <f t="shared" si="15"/>
        <v>0</v>
      </c>
      <c r="O383" s="115">
        <f t="shared" si="16"/>
        <v>90168</v>
      </c>
      <c r="P383" s="89">
        <v>0</v>
      </c>
      <c r="Q383" s="115">
        <v>46</v>
      </c>
      <c r="R383" s="89">
        <v>0</v>
      </c>
      <c r="S383" s="115">
        <v>4147728</v>
      </c>
      <c r="T383" s="115">
        <v>0</v>
      </c>
      <c r="U383" s="115">
        <v>46</v>
      </c>
      <c r="V383" s="129">
        <v>0</v>
      </c>
      <c r="W383" s="117">
        <v>4147728</v>
      </c>
    </row>
    <row r="384" spans="2:23" ht="101.25" hidden="1" customHeight="1">
      <c r="B384" s="75">
        <v>89</v>
      </c>
      <c r="C384" s="82" t="s">
        <v>243</v>
      </c>
      <c r="D384" s="8" t="str">
        <f t="shared" si="14"/>
        <v>89Vigilancia de la salud ambiental</v>
      </c>
      <c r="E384" s="8" t="s">
        <v>244</v>
      </c>
      <c r="F384" s="8" t="s">
        <v>285</v>
      </c>
      <c r="G384" s="8" t="s">
        <v>289</v>
      </c>
      <c r="H384" s="8" t="s">
        <v>247</v>
      </c>
      <c r="I384" s="8" t="s">
        <v>248</v>
      </c>
      <c r="J384" s="8" t="s">
        <v>248</v>
      </c>
      <c r="K384" s="72" t="s">
        <v>252</v>
      </c>
      <c r="L384" s="82" t="s">
        <v>29</v>
      </c>
      <c r="M384" s="8" t="str">
        <f t="shared" si="13"/>
        <v>89Vigilancia de la salud ambientalKennedyC. FEBRERO 2025</v>
      </c>
      <c r="N384" s="115">
        <f t="shared" si="15"/>
        <v>0</v>
      </c>
      <c r="O384" s="115">
        <f t="shared" si="16"/>
        <v>90168</v>
      </c>
      <c r="P384" s="89">
        <v>0</v>
      </c>
      <c r="Q384" s="115">
        <v>84</v>
      </c>
      <c r="R384" s="89">
        <v>0</v>
      </c>
      <c r="S384" s="115">
        <v>7574112</v>
      </c>
      <c r="T384" s="115">
        <v>0</v>
      </c>
      <c r="U384" s="115">
        <v>84</v>
      </c>
      <c r="V384" s="129">
        <v>0</v>
      </c>
      <c r="W384" s="117">
        <v>7574112</v>
      </c>
    </row>
    <row r="385" spans="2:23" ht="101.25" customHeight="1">
      <c r="B385" s="75">
        <v>89</v>
      </c>
      <c r="C385" s="82" t="s">
        <v>243</v>
      </c>
      <c r="D385" s="8" t="str">
        <f t="shared" si="14"/>
        <v>89Vigilancia de la salud ambiental</v>
      </c>
      <c r="E385" s="8" t="s">
        <v>244</v>
      </c>
      <c r="F385" s="8" t="s">
        <v>285</v>
      </c>
      <c r="G385" s="8" t="s">
        <v>289</v>
      </c>
      <c r="H385" s="8" t="s">
        <v>247</v>
      </c>
      <c r="I385" s="8" t="s">
        <v>248</v>
      </c>
      <c r="J385" s="8" t="s">
        <v>248</v>
      </c>
      <c r="K385" s="72" t="s">
        <v>28</v>
      </c>
      <c r="L385" s="82" t="s">
        <v>29</v>
      </c>
      <c r="M385" s="8" t="str">
        <f t="shared" si="13"/>
        <v>89Vigilancia de la salud ambientalFONTIBONC. FEBRERO 2025</v>
      </c>
      <c r="N385" s="115">
        <f t="shared" si="15"/>
        <v>0</v>
      </c>
      <c r="O385" s="115">
        <f t="shared" si="16"/>
        <v>90168</v>
      </c>
      <c r="P385" s="89">
        <v>0</v>
      </c>
      <c r="Q385" s="115">
        <v>52</v>
      </c>
      <c r="R385" s="89">
        <v>0</v>
      </c>
      <c r="S385" s="115">
        <v>4688736</v>
      </c>
      <c r="T385" s="115">
        <v>0</v>
      </c>
      <c r="U385" s="115">
        <v>52</v>
      </c>
      <c r="V385" s="129">
        <v>0</v>
      </c>
      <c r="W385" s="117">
        <v>4688736</v>
      </c>
    </row>
    <row r="386" spans="2:23" ht="101.25" hidden="1" customHeight="1">
      <c r="B386" s="75">
        <v>89</v>
      </c>
      <c r="C386" s="82" t="s">
        <v>243</v>
      </c>
      <c r="D386" s="8" t="str">
        <f t="shared" si="14"/>
        <v>89Vigilancia de la salud ambiental</v>
      </c>
      <c r="E386" s="8" t="s">
        <v>244</v>
      </c>
      <c r="F386" s="8" t="s">
        <v>285</v>
      </c>
      <c r="G386" s="8" t="s">
        <v>289</v>
      </c>
      <c r="H386" s="8" t="s">
        <v>247</v>
      </c>
      <c r="I386" s="8" t="s">
        <v>248</v>
      </c>
      <c r="J386" s="8" t="s">
        <v>248</v>
      </c>
      <c r="K386" s="72" t="s">
        <v>250</v>
      </c>
      <c r="L386" s="82" t="s">
        <v>29</v>
      </c>
      <c r="M386" s="8" t="str">
        <f t="shared" si="13"/>
        <v>89Vigilancia de la salud ambientalPuente ArandaC. FEBRERO 2025</v>
      </c>
      <c r="N386" s="115">
        <f t="shared" si="15"/>
        <v>0</v>
      </c>
      <c r="O386" s="115">
        <f t="shared" si="16"/>
        <v>90168</v>
      </c>
      <c r="P386" s="89">
        <v>0</v>
      </c>
      <c r="Q386" s="115">
        <v>43</v>
      </c>
      <c r="R386" s="89">
        <v>0</v>
      </c>
      <c r="S386" s="115">
        <v>3877224</v>
      </c>
      <c r="T386" s="115">
        <v>0</v>
      </c>
      <c r="U386" s="115">
        <v>43</v>
      </c>
      <c r="V386" s="129">
        <v>0</v>
      </c>
      <c r="W386" s="117">
        <v>3877224</v>
      </c>
    </row>
    <row r="387" spans="2:23" ht="101.25" hidden="1" customHeight="1">
      <c r="B387" s="75">
        <v>90</v>
      </c>
      <c r="C387" s="82" t="s">
        <v>243</v>
      </c>
      <c r="D387" s="8" t="str">
        <f t="shared" si="14"/>
        <v>90Vigilancia de la salud ambiental</v>
      </c>
      <c r="E387" s="8" t="s">
        <v>244</v>
      </c>
      <c r="F387" s="8" t="s">
        <v>285</v>
      </c>
      <c r="G387" s="8" t="s">
        <v>290</v>
      </c>
      <c r="H387" s="8" t="s">
        <v>247</v>
      </c>
      <c r="I387" s="8" t="s">
        <v>248</v>
      </c>
      <c r="J387" s="8" t="s">
        <v>248</v>
      </c>
      <c r="K387" s="82" t="s">
        <v>249</v>
      </c>
      <c r="L387" s="82" t="s">
        <v>29</v>
      </c>
      <c r="M387" s="8" t="str">
        <f t="shared" ref="M387:M450" si="17">+D387&amp;K387&amp;L387</f>
        <v>90Vigilancia de la salud ambientalBosaC. FEBRERO 2025</v>
      </c>
      <c r="N387" s="115">
        <f t="shared" si="15"/>
        <v>0</v>
      </c>
      <c r="O387" s="115">
        <f t="shared" si="16"/>
        <v>58956</v>
      </c>
      <c r="P387" s="89">
        <v>0</v>
      </c>
      <c r="Q387" s="115">
        <v>70</v>
      </c>
      <c r="R387" s="89">
        <v>0</v>
      </c>
      <c r="S387" s="115">
        <v>4126920</v>
      </c>
      <c r="T387" s="115">
        <v>0</v>
      </c>
      <c r="U387" s="115">
        <v>70</v>
      </c>
      <c r="V387" s="129">
        <v>0</v>
      </c>
      <c r="W387" s="117">
        <v>4126920</v>
      </c>
    </row>
    <row r="388" spans="2:23" ht="101.25" hidden="1" customHeight="1">
      <c r="B388" s="75">
        <v>90</v>
      </c>
      <c r="C388" s="82" t="s">
        <v>243</v>
      </c>
      <c r="D388" s="8" t="str">
        <f t="shared" ref="D388:D451" si="18">+B388&amp;C388</f>
        <v>90Vigilancia de la salud ambiental</v>
      </c>
      <c r="E388" s="8" t="s">
        <v>244</v>
      </c>
      <c r="F388" s="8" t="s">
        <v>285</v>
      </c>
      <c r="G388" s="8" t="s">
        <v>290</v>
      </c>
      <c r="H388" s="8" t="s">
        <v>247</v>
      </c>
      <c r="I388" s="8" t="s">
        <v>248</v>
      </c>
      <c r="J388" s="8" t="s">
        <v>248</v>
      </c>
      <c r="K388" s="72" t="s">
        <v>252</v>
      </c>
      <c r="L388" s="82" t="s">
        <v>29</v>
      </c>
      <c r="M388" s="8" t="str">
        <f t="shared" si="17"/>
        <v>90Vigilancia de la salud ambientalKennedyC. FEBRERO 2025</v>
      </c>
      <c r="N388" s="115">
        <f t="shared" si="15"/>
        <v>0</v>
      </c>
      <c r="O388" s="115">
        <f t="shared" si="16"/>
        <v>58956</v>
      </c>
      <c r="P388" s="89">
        <v>0</v>
      </c>
      <c r="Q388" s="115">
        <v>118</v>
      </c>
      <c r="R388" s="89">
        <v>0</v>
      </c>
      <c r="S388" s="115">
        <v>6956808</v>
      </c>
      <c r="T388" s="115">
        <v>0</v>
      </c>
      <c r="U388" s="115">
        <v>118</v>
      </c>
      <c r="V388" s="129">
        <v>0</v>
      </c>
      <c r="W388" s="117">
        <v>6956808</v>
      </c>
    </row>
    <row r="389" spans="2:23" ht="101.25" customHeight="1">
      <c r="B389" s="75">
        <v>90</v>
      </c>
      <c r="C389" s="82" t="s">
        <v>243</v>
      </c>
      <c r="D389" s="8" t="str">
        <f t="shared" si="18"/>
        <v>90Vigilancia de la salud ambiental</v>
      </c>
      <c r="E389" s="8" t="s">
        <v>244</v>
      </c>
      <c r="F389" s="8" t="s">
        <v>285</v>
      </c>
      <c r="G389" s="8" t="s">
        <v>290</v>
      </c>
      <c r="H389" s="8" t="s">
        <v>247</v>
      </c>
      <c r="I389" s="8" t="s">
        <v>248</v>
      </c>
      <c r="J389" s="8" t="s">
        <v>248</v>
      </c>
      <c r="K389" s="72" t="s">
        <v>28</v>
      </c>
      <c r="L389" s="82" t="s">
        <v>29</v>
      </c>
      <c r="M389" s="8" t="str">
        <f t="shared" si="17"/>
        <v>90Vigilancia de la salud ambientalFONTIBONC. FEBRERO 2025</v>
      </c>
      <c r="N389" s="115">
        <f t="shared" si="15"/>
        <v>0</v>
      </c>
      <c r="O389" s="115">
        <f t="shared" si="16"/>
        <v>58956</v>
      </c>
      <c r="P389" s="89">
        <v>0</v>
      </c>
      <c r="Q389" s="115">
        <v>55</v>
      </c>
      <c r="R389" s="89">
        <v>0</v>
      </c>
      <c r="S389" s="115">
        <v>3242580</v>
      </c>
      <c r="T389" s="115">
        <v>0</v>
      </c>
      <c r="U389" s="115">
        <v>55</v>
      </c>
      <c r="V389" s="129">
        <v>0</v>
      </c>
      <c r="W389" s="117">
        <v>3242580</v>
      </c>
    </row>
    <row r="390" spans="2:23" ht="101.25" hidden="1" customHeight="1">
      <c r="B390" s="75">
        <v>90</v>
      </c>
      <c r="C390" s="82" t="s">
        <v>243</v>
      </c>
      <c r="D390" s="8" t="str">
        <f t="shared" si="18"/>
        <v>90Vigilancia de la salud ambiental</v>
      </c>
      <c r="E390" s="8" t="s">
        <v>244</v>
      </c>
      <c r="F390" s="8" t="s">
        <v>285</v>
      </c>
      <c r="G390" s="8" t="s">
        <v>290</v>
      </c>
      <c r="H390" s="8" t="s">
        <v>247</v>
      </c>
      <c r="I390" s="8" t="s">
        <v>248</v>
      </c>
      <c r="J390" s="8" t="s">
        <v>248</v>
      </c>
      <c r="K390" s="72" t="s">
        <v>250</v>
      </c>
      <c r="L390" s="82" t="s">
        <v>29</v>
      </c>
      <c r="M390" s="8" t="str">
        <f t="shared" si="17"/>
        <v>90Vigilancia de la salud ambientalPuente ArandaC. FEBRERO 2025</v>
      </c>
      <c r="N390" s="115">
        <f t="shared" si="15"/>
        <v>0</v>
      </c>
      <c r="O390" s="115">
        <f t="shared" si="16"/>
        <v>58956</v>
      </c>
      <c r="P390" s="89">
        <v>0</v>
      </c>
      <c r="Q390" s="115">
        <v>45</v>
      </c>
      <c r="R390" s="89">
        <v>0</v>
      </c>
      <c r="S390" s="115">
        <v>2653020</v>
      </c>
      <c r="T390" s="115">
        <v>0</v>
      </c>
      <c r="U390" s="115">
        <v>45</v>
      </c>
      <c r="V390" s="129">
        <v>0</v>
      </c>
      <c r="W390" s="117">
        <v>2653020</v>
      </c>
    </row>
    <row r="391" spans="2:23" ht="101.25" hidden="1" customHeight="1">
      <c r="B391" s="75">
        <v>93</v>
      </c>
      <c r="C391" s="82" t="s">
        <v>243</v>
      </c>
      <c r="D391" s="8" t="str">
        <f t="shared" si="18"/>
        <v>93Vigilancia de la salud ambiental</v>
      </c>
      <c r="E391" s="8" t="s">
        <v>244</v>
      </c>
      <c r="F391" s="8" t="s">
        <v>285</v>
      </c>
      <c r="G391" s="8" t="s">
        <v>291</v>
      </c>
      <c r="H391" s="8" t="s">
        <v>247</v>
      </c>
      <c r="I391" s="8" t="s">
        <v>248</v>
      </c>
      <c r="J391" s="8" t="s">
        <v>248</v>
      </c>
      <c r="K391" s="82" t="s">
        <v>249</v>
      </c>
      <c r="L391" s="82" t="s">
        <v>29</v>
      </c>
      <c r="M391" s="8" t="str">
        <f t="shared" si="17"/>
        <v>93Vigilancia de la salud ambientalBosaC. FEBRERO 2025</v>
      </c>
      <c r="N391" s="115">
        <f t="shared" si="15"/>
        <v>0</v>
      </c>
      <c r="O391" s="115">
        <f t="shared" si="16"/>
        <v>90168</v>
      </c>
      <c r="P391" s="89">
        <v>0</v>
      </c>
      <c r="Q391" s="115">
        <v>3</v>
      </c>
      <c r="R391" s="89">
        <v>0</v>
      </c>
      <c r="S391" s="115">
        <v>270504</v>
      </c>
      <c r="T391" s="115">
        <v>0</v>
      </c>
      <c r="U391" s="115">
        <v>3</v>
      </c>
      <c r="V391" s="129">
        <v>0</v>
      </c>
      <c r="W391" s="117">
        <v>270504</v>
      </c>
    </row>
    <row r="392" spans="2:23" ht="101.25" hidden="1" customHeight="1">
      <c r="B392" s="75">
        <v>93</v>
      </c>
      <c r="C392" s="82" t="s">
        <v>243</v>
      </c>
      <c r="D392" s="8" t="str">
        <f t="shared" si="18"/>
        <v>93Vigilancia de la salud ambiental</v>
      </c>
      <c r="E392" s="8" t="s">
        <v>244</v>
      </c>
      <c r="F392" s="8" t="s">
        <v>285</v>
      </c>
      <c r="G392" s="8" t="s">
        <v>291</v>
      </c>
      <c r="H392" s="8" t="s">
        <v>247</v>
      </c>
      <c r="I392" s="8" t="s">
        <v>248</v>
      </c>
      <c r="J392" s="8" t="s">
        <v>248</v>
      </c>
      <c r="K392" s="82" t="s">
        <v>252</v>
      </c>
      <c r="L392" s="82" t="s">
        <v>29</v>
      </c>
      <c r="M392" s="8" t="str">
        <f t="shared" si="17"/>
        <v>93Vigilancia de la salud ambientalKennedyC. FEBRERO 2025</v>
      </c>
      <c r="N392" s="115">
        <f t="shared" si="15"/>
        <v>0</v>
      </c>
      <c r="O392" s="115">
        <f t="shared" si="16"/>
        <v>90168</v>
      </c>
      <c r="P392" s="89">
        <v>0</v>
      </c>
      <c r="Q392" s="115">
        <v>1</v>
      </c>
      <c r="R392" s="89">
        <v>0</v>
      </c>
      <c r="S392" s="115">
        <v>90168</v>
      </c>
      <c r="T392" s="115">
        <v>0</v>
      </c>
      <c r="U392" s="115">
        <v>1</v>
      </c>
      <c r="V392" s="129">
        <v>0</v>
      </c>
      <c r="W392" s="117">
        <v>90168</v>
      </c>
    </row>
    <row r="393" spans="2:23" ht="101.25" customHeight="1">
      <c r="B393" s="75">
        <v>93</v>
      </c>
      <c r="C393" s="82" t="s">
        <v>243</v>
      </c>
      <c r="D393" s="8" t="str">
        <f t="shared" si="18"/>
        <v>93Vigilancia de la salud ambiental</v>
      </c>
      <c r="E393" s="8" t="s">
        <v>244</v>
      </c>
      <c r="F393" s="8" t="s">
        <v>285</v>
      </c>
      <c r="G393" s="8" t="s">
        <v>291</v>
      </c>
      <c r="H393" s="8" t="s">
        <v>247</v>
      </c>
      <c r="I393" s="8" t="s">
        <v>248</v>
      </c>
      <c r="J393" s="8" t="s">
        <v>248</v>
      </c>
      <c r="K393" s="72" t="s">
        <v>28</v>
      </c>
      <c r="L393" s="82" t="s">
        <v>29</v>
      </c>
      <c r="M393" s="8" t="str">
        <f t="shared" si="17"/>
        <v>93Vigilancia de la salud ambientalFONTIBONC. FEBRERO 2025</v>
      </c>
      <c r="N393" s="115">
        <f t="shared" si="15"/>
        <v>0</v>
      </c>
      <c r="O393" s="115">
        <f t="shared" si="16"/>
        <v>90168</v>
      </c>
      <c r="P393" s="89">
        <v>0</v>
      </c>
      <c r="Q393" s="115">
        <v>2</v>
      </c>
      <c r="R393" s="89">
        <v>0</v>
      </c>
      <c r="S393" s="115">
        <v>180336</v>
      </c>
      <c r="T393" s="115">
        <v>0</v>
      </c>
      <c r="U393" s="115">
        <v>2</v>
      </c>
      <c r="V393" s="129">
        <v>0</v>
      </c>
      <c r="W393" s="117">
        <v>180336</v>
      </c>
    </row>
    <row r="394" spans="2:23" ht="101.25" hidden="1" customHeight="1">
      <c r="B394" s="75">
        <v>93</v>
      </c>
      <c r="C394" s="82" t="s">
        <v>243</v>
      </c>
      <c r="D394" s="8" t="str">
        <f t="shared" si="18"/>
        <v>93Vigilancia de la salud ambiental</v>
      </c>
      <c r="E394" s="8" t="s">
        <v>244</v>
      </c>
      <c r="F394" s="8" t="s">
        <v>285</v>
      </c>
      <c r="G394" s="8" t="s">
        <v>291</v>
      </c>
      <c r="H394" s="8" t="s">
        <v>247</v>
      </c>
      <c r="I394" s="8" t="s">
        <v>248</v>
      </c>
      <c r="J394" s="8" t="s">
        <v>248</v>
      </c>
      <c r="K394" s="82" t="s">
        <v>250</v>
      </c>
      <c r="L394" s="82" t="s">
        <v>29</v>
      </c>
      <c r="M394" s="8" t="str">
        <f t="shared" si="17"/>
        <v>93Vigilancia de la salud ambientalPuente ArandaC. FEBRERO 2025</v>
      </c>
      <c r="N394" s="115">
        <f t="shared" si="15"/>
        <v>0</v>
      </c>
      <c r="O394" s="115">
        <f t="shared" si="16"/>
        <v>90168</v>
      </c>
      <c r="P394" s="89">
        <v>0</v>
      </c>
      <c r="Q394" s="115">
        <v>2</v>
      </c>
      <c r="R394" s="89">
        <v>0</v>
      </c>
      <c r="S394" s="115">
        <v>180336</v>
      </c>
      <c r="T394" s="115">
        <v>0</v>
      </c>
      <c r="U394" s="115">
        <v>2</v>
      </c>
      <c r="V394" s="129">
        <v>0</v>
      </c>
      <c r="W394" s="117">
        <v>180336</v>
      </c>
    </row>
    <row r="395" spans="2:23" ht="101.25" hidden="1" customHeight="1">
      <c r="B395" s="75">
        <v>94</v>
      </c>
      <c r="C395" s="82" t="s">
        <v>243</v>
      </c>
      <c r="D395" s="8" t="str">
        <f t="shared" si="18"/>
        <v>94Vigilancia de la salud ambiental</v>
      </c>
      <c r="E395" s="8" t="s">
        <v>244</v>
      </c>
      <c r="F395" s="8" t="s">
        <v>285</v>
      </c>
      <c r="G395" s="8" t="s">
        <v>292</v>
      </c>
      <c r="H395" s="8" t="s">
        <v>247</v>
      </c>
      <c r="I395" s="8" t="s">
        <v>248</v>
      </c>
      <c r="J395" s="8" t="s">
        <v>248</v>
      </c>
      <c r="K395" s="72" t="s">
        <v>249</v>
      </c>
      <c r="L395" s="82" t="s">
        <v>29</v>
      </c>
      <c r="M395" s="8" t="str">
        <f t="shared" si="17"/>
        <v>94Vigilancia de la salud ambientalBosaC. FEBRERO 2025</v>
      </c>
      <c r="N395" s="115">
        <f t="shared" si="15"/>
        <v>0</v>
      </c>
      <c r="O395" s="115">
        <f t="shared" si="16"/>
        <v>149124</v>
      </c>
      <c r="P395" s="89">
        <v>0</v>
      </c>
      <c r="Q395" s="115">
        <v>12</v>
      </c>
      <c r="R395" s="89">
        <v>0</v>
      </c>
      <c r="S395" s="115">
        <v>1789488</v>
      </c>
      <c r="T395" s="115">
        <v>0</v>
      </c>
      <c r="U395" s="115">
        <v>12</v>
      </c>
      <c r="V395" s="129">
        <v>0</v>
      </c>
      <c r="W395" s="117">
        <v>1789488</v>
      </c>
    </row>
    <row r="396" spans="2:23" ht="101.25" hidden="1" customHeight="1">
      <c r="B396" s="75">
        <v>94</v>
      </c>
      <c r="C396" s="82" t="s">
        <v>243</v>
      </c>
      <c r="D396" s="8" t="str">
        <f t="shared" si="18"/>
        <v>94Vigilancia de la salud ambiental</v>
      </c>
      <c r="E396" s="8" t="s">
        <v>244</v>
      </c>
      <c r="F396" s="8" t="s">
        <v>285</v>
      </c>
      <c r="G396" s="8" t="s">
        <v>292</v>
      </c>
      <c r="H396" s="8" t="s">
        <v>247</v>
      </c>
      <c r="I396" s="8" t="s">
        <v>248</v>
      </c>
      <c r="J396" s="8" t="s">
        <v>248</v>
      </c>
      <c r="K396" s="82" t="s">
        <v>252</v>
      </c>
      <c r="L396" s="82" t="s">
        <v>29</v>
      </c>
      <c r="M396" s="8" t="str">
        <f t="shared" si="17"/>
        <v>94Vigilancia de la salud ambientalKennedyC. FEBRERO 2025</v>
      </c>
      <c r="N396" s="115">
        <f t="shared" si="15"/>
        <v>0</v>
      </c>
      <c r="O396" s="115">
        <f t="shared" si="16"/>
        <v>149124</v>
      </c>
      <c r="P396" s="89">
        <v>0</v>
      </c>
      <c r="Q396" s="115">
        <v>15</v>
      </c>
      <c r="R396" s="89">
        <v>0</v>
      </c>
      <c r="S396" s="115">
        <v>2236860</v>
      </c>
      <c r="T396" s="115">
        <v>0</v>
      </c>
      <c r="U396" s="115">
        <v>15</v>
      </c>
      <c r="V396" s="129">
        <v>0</v>
      </c>
      <c r="W396" s="117">
        <v>2236860</v>
      </c>
    </row>
    <row r="397" spans="2:23" ht="101.25" customHeight="1">
      <c r="B397" s="75">
        <v>94</v>
      </c>
      <c r="C397" s="82" t="s">
        <v>243</v>
      </c>
      <c r="D397" s="8" t="str">
        <f t="shared" si="18"/>
        <v>94Vigilancia de la salud ambiental</v>
      </c>
      <c r="E397" s="8" t="s">
        <v>244</v>
      </c>
      <c r="F397" s="8" t="s">
        <v>285</v>
      </c>
      <c r="G397" s="8" t="s">
        <v>292</v>
      </c>
      <c r="H397" s="8" t="s">
        <v>247</v>
      </c>
      <c r="I397" s="8" t="s">
        <v>248</v>
      </c>
      <c r="J397" s="8" t="s">
        <v>248</v>
      </c>
      <c r="K397" s="72" t="s">
        <v>28</v>
      </c>
      <c r="L397" s="82" t="s">
        <v>29</v>
      </c>
      <c r="M397" s="8" t="str">
        <f t="shared" si="17"/>
        <v>94Vigilancia de la salud ambientalFONTIBONC. FEBRERO 2025</v>
      </c>
      <c r="N397" s="115">
        <f t="shared" si="15"/>
        <v>0</v>
      </c>
      <c r="O397" s="115">
        <f t="shared" si="16"/>
        <v>149124</v>
      </c>
      <c r="P397" s="89">
        <v>0</v>
      </c>
      <c r="Q397" s="115">
        <v>10</v>
      </c>
      <c r="R397" s="89">
        <v>0</v>
      </c>
      <c r="S397" s="115">
        <v>1491240</v>
      </c>
      <c r="T397" s="115">
        <v>0</v>
      </c>
      <c r="U397" s="115">
        <v>10</v>
      </c>
      <c r="V397" s="129">
        <v>0</v>
      </c>
      <c r="W397" s="117">
        <v>1491240</v>
      </c>
    </row>
    <row r="398" spans="2:23" ht="101.25" hidden="1" customHeight="1" thickBot="1">
      <c r="B398" s="76">
        <v>94</v>
      </c>
      <c r="C398" s="82" t="s">
        <v>243</v>
      </c>
      <c r="D398" s="8" t="str">
        <f t="shared" si="18"/>
        <v>94Vigilancia de la salud ambiental</v>
      </c>
      <c r="E398" s="8" t="s">
        <v>244</v>
      </c>
      <c r="F398" s="8" t="s">
        <v>285</v>
      </c>
      <c r="G398" s="8" t="s">
        <v>292</v>
      </c>
      <c r="H398" s="8" t="s">
        <v>247</v>
      </c>
      <c r="I398" s="8" t="s">
        <v>248</v>
      </c>
      <c r="J398" s="8" t="s">
        <v>248</v>
      </c>
      <c r="K398" s="82" t="s">
        <v>250</v>
      </c>
      <c r="L398" s="83" t="s">
        <v>29</v>
      </c>
      <c r="M398" s="8" t="str">
        <f t="shared" si="17"/>
        <v>94Vigilancia de la salud ambientalPuente ArandaC. FEBRERO 2025</v>
      </c>
      <c r="N398" s="115">
        <f t="shared" si="15"/>
        <v>0</v>
      </c>
      <c r="O398" s="115">
        <f t="shared" si="16"/>
        <v>149124</v>
      </c>
      <c r="P398" s="89">
        <v>0</v>
      </c>
      <c r="Q398" s="115">
        <v>6</v>
      </c>
      <c r="R398" s="89">
        <v>0</v>
      </c>
      <c r="S398" s="115">
        <v>894744</v>
      </c>
      <c r="T398" s="115">
        <v>0</v>
      </c>
      <c r="U398" s="115">
        <v>6</v>
      </c>
      <c r="V398" s="129">
        <v>0</v>
      </c>
      <c r="W398" s="117">
        <v>894744</v>
      </c>
    </row>
    <row r="399" spans="2:23" ht="101.25" hidden="1" customHeight="1" thickTop="1">
      <c r="B399" s="74">
        <v>95</v>
      </c>
      <c r="C399" s="82" t="s">
        <v>243</v>
      </c>
      <c r="D399" s="8" t="str">
        <f t="shared" si="18"/>
        <v>95Vigilancia de la salud ambiental</v>
      </c>
      <c r="E399" s="8" t="s">
        <v>244</v>
      </c>
      <c r="F399" s="8" t="s">
        <v>285</v>
      </c>
      <c r="G399" s="8" t="s">
        <v>293</v>
      </c>
      <c r="H399" s="8" t="s">
        <v>247</v>
      </c>
      <c r="I399" s="8" t="s">
        <v>248</v>
      </c>
      <c r="J399" s="8" t="s">
        <v>248</v>
      </c>
      <c r="K399" s="82" t="s">
        <v>252</v>
      </c>
      <c r="L399" s="81" t="s">
        <v>29</v>
      </c>
      <c r="M399" s="8" t="str">
        <f t="shared" si="17"/>
        <v>95Vigilancia de la salud ambientalKennedyC. FEBRERO 2025</v>
      </c>
      <c r="N399" s="115">
        <f t="shared" si="15"/>
        <v>0</v>
      </c>
      <c r="O399" s="115">
        <f t="shared" si="16"/>
        <v>149124</v>
      </c>
      <c r="P399" s="89">
        <v>0</v>
      </c>
      <c r="Q399" s="115">
        <v>3</v>
      </c>
      <c r="R399" s="89">
        <v>0</v>
      </c>
      <c r="S399" s="115">
        <v>447372</v>
      </c>
      <c r="T399" s="115">
        <v>0</v>
      </c>
      <c r="U399" s="115">
        <v>3</v>
      </c>
      <c r="V399" s="129">
        <v>0</v>
      </c>
      <c r="W399" s="117">
        <v>447372</v>
      </c>
    </row>
    <row r="400" spans="2:23" ht="101.25" customHeight="1">
      <c r="B400" s="75">
        <v>95</v>
      </c>
      <c r="C400" s="82" t="s">
        <v>243</v>
      </c>
      <c r="D400" s="8" t="str">
        <f t="shared" si="18"/>
        <v>95Vigilancia de la salud ambiental</v>
      </c>
      <c r="E400" s="8" t="s">
        <v>244</v>
      </c>
      <c r="F400" s="8" t="s">
        <v>285</v>
      </c>
      <c r="G400" s="8" t="s">
        <v>293</v>
      </c>
      <c r="H400" s="8" t="s">
        <v>247</v>
      </c>
      <c r="I400" s="8" t="s">
        <v>248</v>
      </c>
      <c r="J400" s="8" t="s">
        <v>248</v>
      </c>
      <c r="K400" s="72" t="s">
        <v>28</v>
      </c>
      <c r="L400" s="82" t="s">
        <v>29</v>
      </c>
      <c r="M400" s="8" t="str">
        <f t="shared" si="17"/>
        <v>95Vigilancia de la salud ambientalFONTIBONC. FEBRERO 2025</v>
      </c>
      <c r="N400" s="115">
        <f t="shared" si="15"/>
        <v>0</v>
      </c>
      <c r="O400" s="115">
        <f t="shared" si="16"/>
        <v>149124</v>
      </c>
      <c r="P400" s="89">
        <v>0</v>
      </c>
      <c r="Q400" s="115">
        <v>2</v>
      </c>
      <c r="R400" s="89">
        <v>0</v>
      </c>
      <c r="S400" s="115">
        <v>298248</v>
      </c>
      <c r="T400" s="115">
        <v>0</v>
      </c>
      <c r="U400" s="115">
        <v>2</v>
      </c>
      <c r="V400" s="129">
        <v>0</v>
      </c>
      <c r="W400" s="117">
        <v>298248</v>
      </c>
    </row>
    <row r="401" spans="2:23" ht="101.25" hidden="1" customHeight="1">
      <c r="B401" s="75">
        <v>95</v>
      </c>
      <c r="C401" s="82" t="s">
        <v>243</v>
      </c>
      <c r="D401" s="8" t="str">
        <f t="shared" si="18"/>
        <v>95Vigilancia de la salud ambiental</v>
      </c>
      <c r="E401" s="8" t="s">
        <v>244</v>
      </c>
      <c r="F401" s="8" t="s">
        <v>285</v>
      </c>
      <c r="G401" s="8" t="s">
        <v>293</v>
      </c>
      <c r="H401" s="8" t="s">
        <v>247</v>
      </c>
      <c r="I401" s="8" t="s">
        <v>248</v>
      </c>
      <c r="J401" s="8" t="s">
        <v>248</v>
      </c>
      <c r="K401" s="82" t="s">
        <v>250</v>
      </c>
      <c r="L401" s="82" t="s">
        <v>29</v>
      </c>
      <c r="M401" s="8" t="str">
        <f t="shared" si="17"/>
        <v>95Vigilancia de la salud ambientalPuente ArandaC. FEBRERO 2025</v>
      </c>
      <c r="N401" s="115">
        <f t="shared" si="15"/>
        <v>0</v>
      </c>
      <c r="O401" s="115">
        <f t="shared" si="16"/>
        <v>0</v>
      </c>
      <c r="P401" s="89">
        <v>0</v>
      </c>
      <c r="Q401" s="115">
        <v>0</v>
      </c>
      <c r="R401" s="89">
        <v>0</v>
      </c>
      <c r="S401" s="115">
        <v>0</v>
      </c>
      <c r="T401" s="115">
        <v>0</v>
      </c>
      <c r="U401" s="115">
        <v>0</v>
      </c>
      <c r="V401" s="129">
        <v>0</v>
      </c>
      <c r="W401" s="117">
        <v>0</v>
      </c>
    </row>
    <row r="402" spans="2:23" ht="101.25" hidden="1" customHeight="1">
      <c r="B402" s="75">
        <v>96</v>
      </c>
      <c r="C402" s="82" t="s">
        <v>243</v>
      </c>
      <c r="D402" s="8" t="str">
        <f t="shared" si="18"/>
        <v>96Vigilancia de la salud ambiental</v>
      </c>
      <c r="E402" s="8" t="s">
        <v>244</v>
      </c>
      <c r="F402" s="8" t="s">
        <v>285</v>
      </c>
      <c r="G402" s="8" t="s">
        <v>294</v>
      </c>
      <c r="H402" s="8" t="s">
        <v>247</v>
      </c>
      <c r="I402" s="8" t="s">
        <v>248</v>
      </c>
      <c r="J402" s="8" t="s">
        <v>248</v>
      </c>
      <c r="K402" s="72" t="s">
        <v>249</v>
      </c>
      <c r="L402" s="82" t="s">
        <v>29</v>
      </c>
      <c r="M402" s="8" t="str">
        <f t="shared" si="17"/>
        <v>96Vigilancia de la salud ambientalBosaC. FEBRERO 2025</v>
      </c>
      <c r="N402" s="115">
        <f t="shared" ref="N402:N465" si="19">IFERROR(R402/O402,0)</f>
        <v>0</v>
      </c>
      <c r="O402" s="115">
        <f t="shared" ref="O402:O465" si="20">IFERROR(S402/Q402,0)</f>
        <v>90168</v>
      </c>
      <c r="P402" s="89">
        <v>0</v>
      </c>
      <c r="Q402" s="115">
        <v>4</v>
      </c>
      <c r="R402" s="89">
        <v>0</v>
      </c>
      <c r="S402" s="115">
        <v>360672</v>
      </c>
      <c r="T402" s="115">
        <v>0</v>
      </c>
      <c r="U402" s="115">
        <v>4</v>
      </c>
      <c r="V402" s="129">
        <v>0</v>
      </c>
      <c r="W402" s="117">
        <v>360672</v>
      </c>
    </row>
    <row r="403" spans="2:23" ht="101.25" hidden="1" customHeight="1">
      <c r="B403" s="75">
        <v>96</v>
      </c>
      <c r="C403" s="82" t="s">
        <v>243</v>
      </c>
      <c r="D403" s="8" t="str">
        <f t="shared" si="18"/>
        <v>96Vigilancia de la salud ambiental</v>
      </c>
      <c r="E403" s="8" t="s">
        <v>244</v>
      </c>
      <c r="F403" s="8" t="s">
        <v>285</v>
      </c>
      <c r="G403" s="8" t="s">
        <v>294</v>
      </c>
      <c r="H403" s="8" t="s">
        <v>247</v>
      </c>
      <c r="I403" s="8" t="s">
        <v>248</v>
      </c>
      <c r="J403" s="8" t="s">
        <v>248</v>
      </c>
      <c r="K403" s="72" t="s">
        <v>252</v>
      </c>
      <c r="L403" s="82" t="s">
        <v>29</v>
      </c>
      <c r="M403" s="8" t="str">
        <f t="shared" si="17"/>
        <v>96Vigilancia de la salud ambientalKennedyC. FEBRERO 2025</v>
      </c>
      <c r="N403" s="115">
        <f t="shared" si="19"/>
        <v>0</v>
      </c>
      <c r="O403" s="115">
        <f t="shared" si="20"/>
        <v>90168</v>
      </c>
      <c r="P403" s="89">
        <v>0</v>
      </c>
      <c r="Q403" s="115">
        <v>3</v>
      </c>
      <c r="R403" s="89">
        <v>0</v>
      </c>
      <c r="S403" s="115">
        <v>270504</v>
      </c>
      <c r="T403" s="115">
        <v>0</v>
      </c>
      <c r="U403" s="115">
        <v>3</v>
      </c>
      <c r="V403" s="129">
        <v>0</v>
      </c>
      <c r="W403" s="117">
        <v>270504</v>
      </c>
    </row>
    <row r="404" spans="2:23" ht="101.25" customHeight="1">
      <c r="B404" s="75">
        <v>96</v>
      </c>
      <c r="C404" s="82" t="s">
        <v>243</v>
      </c>
      <c r="D404" s="8" t="str">
        <f t="shared" si="18"/>
        <v>96Vigilancia de la salud ambiental</v>
      </c>
      <c r="E404" s="8" t="s">
        <v>244</v>
      </c>
      <c r="F404" s="8" t="s">
        <v>285</v>
      </c>
      <c r="G404" s="8" t="s">
        <v>294</v>
      </c>
      <c r="H404" s="8" t="s">
        <v>247</v>
      </c>
      <c r="I404" s="8" t="s">
        <v>248</v>
      </c>
      <c r="J404" s="8" t="s">
        <v>248</v>
      </c>
      <c r="K404" s="72" t="s">
        <v>28</v>
      </c>
      <c r="L404" s="82" t="s">
        <v>29</v>
      </c>
      <c r="M404" s="8" t="str">
        <f t="shared" si="17"/>
        <v>96Vigilancia de la salud ambientalFONTIBONC. FEBRERO 2025</v>
      </c>
      <c r="N404" s="115">
        <f t="shared" si="19"/>
        <v>0</v>
      </c>
      <c r="O404" s="115">
        <f t="shared" si="20"/>
        <v>90168</v>
      </c>
      <c r="P404" s="89">
        <v>0</v>
      </c>
      <c r="Q404" s="115">
        <v>1</v>
      </c>
      <c r="R404" s="89">
        <v>0</v>
      </c>
      <c r="S404" s="115">
        <v>90168</v>
      </c>
      <c r="T404" s="115">
        <v>0</v>
      </c>
      <c r="U404" s="115">
        <v>1</v>
      </c>
      <c r="V404" s="129">
        <v>0</v>
      </c>
      <c r="W404" s="117">
        <v>90168</v>
      </c>
    </row>
    <row r="405" spans="2:23" ht="101.25" hidden="1" customHeight="1">
      <c r="B405" s="75">
        <v>96</v>
      </c>
      <c r="C405" s="82" t="s">
        <v>243</v>
      </c>
      <c r="D405" s="8" t="str">
        <f t="shared" si="18"/>
        <v>96Vigilancia de la salud ambiental</v>
      </c>
      <c r="E405" s="8" t="s">
        <v>244</v>
      </c>
      <c r="F405" s="8" t="s">
        <v>285</v>
      </c>
      <c r="G405" s="8" t="s">
        <v>294</v>
      </c>
      <c r="H405" s="8" t="s">
        <v>247</v>
      </c>
      <c r="I405" s="8" t="s">
        <v>248</v>
      </c>
      <c r="J405" s="8" t="s">
        <v>248</v>
      </c>
      <c r="K405" s="72" t="s">
        <v>250</v>
      </c>
      <c r="L405" s="82" t="s">
        <v>29</v>
      </c>
      <c r="M405" s="8" t="str">
        <f t="shared" si="17"/>
        <v>96Vigilancia de la salud ambientalPuente ArandaC. FEBRERO 2025</v>
      </c>
      <c r="N405" s="115">
        <f t="shared" si="19"/>
        <v>0</v>
      </c>
      <c r="O405" s="115">
        <f t="shared" si="20"/>
        <v>90168</v>
      </c>
      <c r="P405" s="89">
        <v>0</v>
      </c>
      <c r="Q405" s="115">
        <v>1</v>
      </c>
      <c r="R405" s="89">
        <v>0</v>
      </c>
      <c r="S405" s="115">
        <v>90168</v>
      </c>
      <c r="T405" s="115">
        <v>0</v>
      </c>
      <c r="U405" s="115">
        <v>1</v>
      </c>
      <c r="V405" s="129">
        <v>0</v>
      </c>
      <c r="W405" s="117">
        <v>90168</v>
      </c>
    </row>
    <row r="406" spans="2:23" ht="101.25" hidden="1" customHeight="1">
      <c r="B406" s="75">
        <v>97</v>
      </c>
      <c r="C406" s="82" t="s">
        <v>243</v>
      </c>
      <c r="D406" s="8" t="str">
        <f t="shared" si="18"/>
        <v>97Vigilancia de la salud ambiental</v>
      </c>
      <c r="E406" s="8" t="s">
        <v>244</v>
      </c>
      <c r="F406" s="8" t="s">
        <v>285</v>
      </c>
      <c r="G406" s="8" t="s">
        <v>295</v>
      </c>
      <c r="H406" s="8" t="s">
        <v>247</v>
      </c>
      <c r="I406" s="8" t="s">
        <v>248</v>
      </c>
      <c r="J406" s="8" t="s">
        <v>248</v>
      </c>
      <c r="K406" s="82" t="s">
        <v>249</v>
      </c>
      <c r="L406" s="82" t="s">
        <v>29</v>
      </c>
      <c r="M406" s="8" t="str">
        <f t="shared" si="17"/>
        <v>97Vigilancia de la salud ambientalBosaC. FEBRERO 2025</v>
      </c>
      <c r="N406" s="115">
        <f t="shared" si="19"/>
        <v>0</v>
      </c>
      <c r="O406" s="115">
        <f t="shared" si="20"/>
        <v>58956</v>
      </c>
      <c r="P406" s="89">
        <v>0</v>
      </c>
      <c r="Q406" s="115">
        <v>105</v>
      </c>
      <c r="R406" s="89">
        <v>0</v>
      </c>
      <c r="S406" s="115">
        <v>6190380</v>
      </c>
      <c r="T406" s="115">
        <v>0</v>
      </c>
      <c r="U406" s="115">
        <v>105</v>
      </c>
      <c r="V406" s="129">
        <v>0</v>
      </c>
      <c r="W406" s="117">
        <v>6190380</v>
      </c>
    </row>
    <row r="407" spans="2:23" ht="101.25" hidden="1" customHeight="1">
      <c r="B407" s="75">
        <v>97</v>
      </c>
      <c r="C407" s="82" t="s">
        <v>243</v>
      </c>
      <c r="D407" s="8" t="str">
        <f t="shared" si="18"/>
        <v>97Vigilancia de la salud ambiental</v>
      </c>
      <c r="E407" s="8" t="s">
        <v>244</v>
      </c>
      <c r="F407" s="8" t="s">
        <v>285</v>
      </c>
      <c r="G407" s="8" t="s">
        <v>295</v>
      </c>
      <c r="H407" s="8" t="s">
        <v>247</v>
      </c>
      <c r="I407" s="8" t="s">
        <v>248</v>
      </c>
      <c r="J407" s="8" t="s">
        <v>248</v>
      </c>
      <c r="K407" s="72" t="s">
        <v>252</v>
      </c>
      <c r="L407" s="82" t="s">
        <v>29</v>
      </c>
      <c r="M407" s="8" t="str">
        <f t="shared" si="17"/>
        <v>97Vigilancia de la salud ambientalKennedyC. FEBRERO 2025</v>
      </c>
      <c r="N407" s="115">
        <f t="shared" si="19"/>
        <v>0</v>
      </c>
      <c r="O407" s="115">
        <f t="shared" si="20"/>
        <v>58956</v>
      </c>
      <c r="P407" s="89">
        <v>0</v>
      </c>
      <c r="Q407" s="115">
        <v>172</v>
      </c>
      <c r="R407" s="89">
        <v>0</v>
      </c>
      <c r="S407" s="115">
        <v>10140432</v>
      </c>
      <c r="T407" s="115">
        <v>0</v>
      </c>
      <c r="U407" s="115">
        <v>172</v>
      </c>
      <c r="V407" s="129">
        <v>0</v>
      </c>
      <c r="W407" s="117">
        <v>10140432</v>
      </c>
    </row>
    <row r="408" spans="2:23" ht="101.25" customHeight="1">
      <c r="B408" s="75">
        <v>97</v>
      </c>
      <c r="C408" s="82" t="s">
        <v>243</v>
      </c>
      <c r="D408" s="8" t="str">
        <f t="shared" si="18"/>
        <v>97Vigilancia de la salud ambiental</v>
      </c>
      <c r="E408" s="8" t="s">
        <v>244</v>
      </c>
      <c r="F408" s="8" t="s">
        <v>285</v>
      </c>
      <c r="G408" s="8" t="s">
        <v>295</v>
      </c>
      <c r="H408" s="8" t="s">
        <v>247</v>
      </c>
      <c r="I408" s="8" t="s">
        <v>248</v>
      </c>
      <c r="J408" s="8" t="s">
        <v>248</v>
      </c>
      <c r="K408" s="72" t="s">
        <v>28</v>
      </c>
      <c r="L408" s="82" t="s">
        <v>29</v>
      </c>
      <c r="M408" s="8" t="str">
        <f t="shared" si="17"/>
        <v>97Vigilancia de la salud ambientalFONTIBONC. FEBRERO 2025</v>
      </c>
      <c r="N408" s="115">
        <f t="shared" si="19"/>
        <v>0</v>
      </c>
      <c r="O408" s="115">
        <f t="shared" si="20"/>
        <v>58956</v>
      </c>
      <c r="P408" s="89">
        <v>0</v>
      </c>
      <c r="Q408" s="115">
        <v>55</v>
      </c>
      <c r="R408" s="89">
        <v>0</v>
      </c>
      <c r="S408" s="115">
        <v>3242580</v>
      </c>
      <c r="T408" s="115">
        <v>0</v>
      </c>
      <c r="U408" s="115">
        <v>55</v>
      </c>
      <c r="V408" s="129">
        <v>0</v>
      </c>
      <c r="W408" s="117">
        <v>3242580</v>
      </c>
    </row>
    <row r="409" spans="2:23" ht="101.25" hidden="1" customHeight="1">
      <c r="B409" s="75">
        <v>97</v>
      </c>
      <c r="C409" s="82" t="s">
        <v>243</v>
      </c>
      <c r="D409" s="8" t="str">
        <f t="shared" si="18"/>
        <v>97Vigilancia de la salud ambiental</v>
      </c>
      <c r="E409" s="8" t="s">
        <v>244</v>
      </c>
      <c r="F409" s="8" t="s">
        <v>285</v>
      </c>
      <c r="G409" s="8" t="s">
        <v>295</v>
      </c>
      <c r="H409" s="8" t="s">
        <v>247</v>
      </c>
      <c r="I409" s="8" t="s">
        <v>248</v>
      </c>
      <c r="J409" s="8" t="s">
        <v>248</v>
      </c>
      <c r="K409" s="72" t="s">
        <v>250</v>
      </c>
      <c r="L409" s="82" t="s">
        <v>29</v>
      </c>
      <c r="M409" s="8" t="str">
        <f t="shared" si="17"/>
        <v>97Vigilancia de la salud ambientalPuente ArandaC. FEBRERO 2025</v>
      </c>
      <c r="N409" s="115">
        <f t="shared" si="19"/>
        <v>0</v>
      </c>
      <c r="O409" s="115">
        <f t="shared" si="20"/>
        <v>58956</v>
      </c>
      <c r="P409" s="89">
        <v>0</v>
      </c>
      <c r="Q409" s="115">
        <v>55</v>
      </c>
      <c r="R409" s="89">
        <v>0</v>
      </c>
      <c r="S409" s="115">
        <v>3242580</v>
      </c>
      <c r="T409" s="115">
        <v>0</v>
      </c>
      <c r="U409" s="115">
        <v>55</v>
      </c>
      <c r="V409" s="129">
        <v>0</v>
      </c>
      <c r="W409" s="117">
        <v>3242580</v>
      </c>
    </row>
    <row r="410" spans="2:23" ht="101.25" hidden="1" customHeight="1">
      <c r="B410" s="75">
        <v>99</v>
      </c>
      <c r="C410" s="82" t="s">
        <v>243</v>
      </c>
      <c r="D410" s="8" t="str">
        <f t="shared" si="18"/>
        <v>99Vigilancia de la salud ambiental</v>
      </c>
      <c r="E410" s="8" t="s">
        <v>244</v>
      </c>
      <c r="F410" s="8" t="s">
        <v>285</v>
      </c>
      <c r="G410" s="8" t="s">
        <v>296</v>
      </c>
      <c r="H410" s="8" t="s">
        <v>247</v>
      </c>
      <c r="I410" s="8" t="s">
        <v>248</v>
      </c>
      <c r="J410" s="8" t="s">
        <v>248</v>
      </c>
      <c r="K410" s="82" t="s">
        <v>249</v>
      </c>
      <c r="L410" s="82" t="s">
        <v>29</v>
      </c>
      <c r="M410" s="8" t="str">
        <f t="shared" si="17"/>
        <v>99Vigilancia de la salud ambientalBosaC. FEBRERO 2025</v>
      </c>
      <c r="N410" s="115">
        <f t="shared" si="19"/>
        <v>0</v>
      </c>
      <c r="O410" s="115">
        <f t="shared" si="20"/>
        <v>497080</v>
      </c>
      <c r="P410" s="89">
        <v>0</v>
      </c>
      <c r="Q410" s="115">
        <v>5</v>
      </c>
      <c r="R410" s="89">
        <v>0</v>
      </c>
      <c r="S410" s="115">
        <v>2485400</v>
      </c>
      <c r="T410" s="115">
        <v>0</v>
      </c>
      <c r="U410" s="115">
        <v>5</v>
      </c>
      <c r="V410" s="129">
        <v>0</v>
      </c>
      <c r="W410" s="117">
        <v>2485400</v>
      </c>
    </row>
    <row r="411" spans="2:23" ht="101.25" hidden="1" customHeight="1">
      <c r="B411" s="75">
        <v>99</v>
      </c>
      <c r="C411" s="82" t="s">
        <v>243</v>
      </c>
      <c r="D411" s="8" t="str">
        <f t="shared" si="18"/>
        <v>99Vigilancia de la salud ambiental</v>
      </c>
      <c r="E411" s="8" t="s">
        <v>244</v>
      </c>
      <c r="F411" s="8" t="s">
        <v>285</v>
      </c>
      <c r="G411" s="8" t="s">
        <v>296</v>
      </c>
      <c r="H411" s="8" t="s">
        <v>247</v>
      </c>
      <c r="I411" s="8" t="s">
        <v>248</v>
      </c>
      <c r="J411" s="8" t="s">
        <v>248</v>
      </c>
      <c r="K411" s="72" t="s">
        <v>252</v>
      </c>
      <c r="L411" s="82" t="s">
        <v>29</v>
      </c>
      <c r="M411" s="8" t="str">
        <f t="shared" si="17"/>
        <v>99Vigilancia de la salud ambientalKennedyC. FEBRERO 2025</v>
      </c>
      <c r="N411" s="115">
        <f t="shared" si="19"/>
        <v>0</v>
      </c>
      <c r="O411" s="115">
        <f t="shared" si="20"/>
        <v>497080</v>
      </c>
      <c r="P411" s="89">
        <v>0</v>
      </c>
      <c r="Q411" s="115">
        <v>8</v>
      </c>
      <c r="R411" s="89">
        <v>0</v>
      </c>
      <c r="S411" s="115">
        <v>3976640</v>
      </c>
      <c r="T411" s="115">
        <v>0</v>
      </c>
      <c r="U411" s="115">
        <v>8</v>
      </c>
      <c r="V411" s="129">
        <v>0</v>
      </c>
      <c r="W411" s="117">
        <v>3976640</v>
      </c>
    </row>
    <row r="412" spans="2:23" ht="101.25" customHeight="1">
      <c r="B412" s="75">
        <v>99</v>
      </c>
      <c r="C412" s="82" t="s">
        <v>243</v>
      </c>
      <c r="D412" s="8" t="str">
        <f t="shared" si="18"/>
        <v>99Vigilancia de la salud ambiental</v>
      </c>
      <c r="E412" s="8" t="s">
        <v>244</v>
      </c>
      <c r="F412" s="8" t="s">
        <v>285</v>
      </c>
      <c r="G412" s="8" t="s">
        <v>296</v>
      </c>
      <c r="H412" s="8" t="s">
        <v>247</v>
      </c>
      <c r="I412" s="8" t="s">
        <v>248</v>
      </c>
      <c r="J412" s="8" t="s">
        <v>248</v>
      </c>
      <c r="K412" s="72" t="s">
        <v>28</v>
      </c>
      <c r="L412" s="82" t="s">
        <v>29</v>
      </c>
      <c r="M412" s="8" t="str">
        <f t="shared" si="17"/>
        <v>99Vigilancia de la salud ambientalFONTIBONC. FEBRERO 2025</v>
      </c>
      <c r="N412" s="115">
        <f t="shared" si="19"/>
        <v>0</v>
      </c>
      <c r="O412" s="115">
        <f t="shared" si="20"/>
        <v>497080</v>
      </c>
      <c r="P412" s="89">
        <v>0</v>
      </c>
      <c r="Q412" s="115">
        <v>5</v>
      </c>
      <c r="R412" s="89">
        <v>0</v>
      </c>
      <c r="S412" s="115">
        <v>2485400</v>
      </c>
      <c r="T412" s="115">
        <v>0</v>
      </c>
      <c r="U412" s="115">
        <v>5</v>
      </c>
      <c r="V412" s="129">
        <v>0</v>
      </c>
      <c r="W412" s="117">
        <v>2485400</v>
      </c>
    </row>
    <row r="413" spans="2:23" ht="101.25" hidden="1" customHeight="1">
      <c r="B413" s="75">
        <v>99</v>
      </c>
      <c r="C413" s="82" t="s">
        <v>243</v>
      </c>
      <c r="D413" s="8" t="str">
        <f t="shared" si="18"/>
        <v>99Vigilancia de la salud ambiental</v>
      </c>
      <c r="E413" s="8" t="s">
        <v>244</v>
      </c>
      <c r="F413" s="8" t="s">
        <v>285</v>
      </c>
      <c r="G413" s="8" t="s">
        <v>296</v>
      </c>
      <c r="H413" s="8" t="s">
        <v>247</v>
      </c>
      <c r="I413" s="8" t="s">
        <v>248</v>
      </c>
      <c r="J413" s="8" t="s">
        <v>248</v>
      </c>
      <c r="K413" s="72" t="s">
        <v>250</v>
      </c>
      <c r="L413" s="82" t="s">
        <v>29</v>
      </c>
      <c r="M413" s="8" t="str">
        <f t="shared" si="17"/>
        <v>99Vigilancia de la salud ambientalPuente ArandaC. FEBRERO 2025</v>
      </c>
      <c r="N413" s="115">
        <f t="shared" si="19"/>
        <v>0</v>
      </c>
      <c r="O413" s="115">
        <f t="shared" si="20"/>
        <v>497080</v>
      </c>
      <c r="P413" s="89">
        <v>0</v>
      </c>
      <c r="Q413" s="115">
        <v>3</v>
      </c>
      <c r="R413" s="89">
        <v>0</v>
      </c>
      <c r="S413" s="115">
        <v>1491240</v>
      </c>
      <c r="T413" s="115">
        <v>0</v>
      </c>
      <c r="U413" s="115">
        <v>3</v>
      </c>
      <c r="V413" s="129">
        <v>0</v>
      </c>
      <c r="W413" s="117">
        <v>1491240</v>
      </c>
    </row>
    <row r="414" spans="2:23" ht="101.25" hidden="1" customHeight="1">
      <c r="B414" s="75">
        <v>104</v>
      </c>
      <c r="C414" s="82" t="s">
        <v>243</v>
      </c>
      <c r="D414" s="8" t="str">
        <f t="shared" si="18"/>
        <v>104Vigilancia de la salud ambiental</v>
      </c>
      <c r="E414" s="8" t="s">
        <v>244</v>
      </c>
      <c r="F414" s="8" t="s">
        <v>285</v>
      </c>
      <c r="G414" s="8" t="s">
        <v>297</v>
      </c>
      <c r="H414" s="8" t="s">
        <v>247</v>
      </c>
      <c r="I414" s="8" t="s">
        <v>248</v>
      </c>
      <c r="J414" s="8" t="s">
        <v>248</v>
      </c>
      <c r="K414" s="82" t="s">
        <v>249</v>
      </c>
      <c r="L414" s="82" t="s">
        <v>29</v>
      </c>
      <c r="M414" s="8" t="str">
        <f t="shared" si="17"/>
        <v>104Vigilancia de la salud ambientalBosaC. FEBRERO 2025</v>
      </c>
      <c r="N414" s="115">
        <f t="shared" si="19"/>
        <v>0</v>
      </c>
      <c r="O414" s="115">
        <f t="shared" si="20"/>
        <v>90168</v>
      </c>
      <c r="P414" s="89">
        <v>0</v>
      </c>
      <c r="Q414" s="115">
        <v>231</v>
      </c>
      <c r="R414" s="89">
        <v>0</v>
      </c>
      <c r="S414" s="115">
        <v>20828808</v>
      </c>
      <c r="T414" s="115">
        <v>0</v>
      </c>
      <c r="U414" s="115">
        <v>231</v>
      </c>
      <c r="V414" s="129">
        <v>0</v>
      </c>
      <c r="W414" s="117">
        <v>20828808</v>
      </c>
    </row>
    <row r="415" spans="2:23" ht="101.25" hidden="1" customHeight="1">
      <c r="B415" s="75">
        <v>104</v>
      </c>
      <c r="C415" s="82" t="s">
        <v>243</v>
      </c>
      <c r="D415" s="8" t="str">
        <f t="shared" si="18"/>
        <v>104Vigilancia de la salud ambiental</v>
      </c>
      <c r="E415" s="8" t="s">
        <v>244</v>
      </c>
      <c r="F415" s="8" t="s">
        <v>285</v>
      </c>
      <c r="G415" s="8" t="s">
        <v>297</v>
      </c>
      <c r="H415" s="8" t="s">
        <v>247</v>
      </c>
      <c r="I415" s="8" t="s">
        <v>248</v>
      </c>
      <c r="J415" s="8" t="s">
        <v>248</v>
      </c>
      <c r="K415" s="82" t="s">
        <v>252</v>
      </c>
      <c r="L415" s="82" t="s">
        <v>29</v>
      </c>
      <c r="M415" s="8" t="str">
        <f t="shared" si="17"/>
        <v>104Vigilancia de la salud ambientalKennedyC. FEBRERO 2025</v>
      </c>
      <c r="N415" s="115">
        <f t="shared" si="19"/>
        <v>0</v>
      </c>
      <c r="O415" s="115">
        <f t="shared" si="20"/>
        <v>90168</v>
      </c>
      <c r="P415" s="89">
        <v>0</v>
      </c>
      <c r="Q415" s="115">
        <v>414</v>
      </c>
      <c r="R415" s="89">
        <v>0</v>
      </c>
      <c r="S415" s="115">
        <v>37329552</v>
      </c>
      <c r="T415" s="115">
        <v>0</v>
      </c>
      <c r="U415" s="115">
        <v>413</v>
      </c>
      <c r="V415" s="129">
        <v>0</v>
      </c>
      <c r="W415" s="117">
        <v>37239384</v>
      </c>
    </row>
    <row r="416" spans="2:23" ht="101.25" customHeight="1">
      <c r="B416" s="75">
        <v>104</v>
      </c>
      <c r="C416" s="82" t="s">
        <v>243</v>
      </c>
      <c r="D416" s="8" t="str">
        <f t="shared" si="18"/>
        <v>104Vigilancia de la salud ambiental</v>
      </c>
      <c r="E416" s="8" t="s">
        <v>244</v>
      </c>
      <c r="F416" s="8" t="s">
        <v>285</v>
      </c>
      <c r="G416" s="8" t="s">
        <v>297</v>
      </c>
      <c r="H416" s="8" t="s">
        <v>247</v>
      </c>
      <c r="I416" s="8" t="s">
        <v>248</v>
      </c>
      <c r="J416" s="8" t="s">
        <v>248</v>
      </c>
      <c r="K416" s="72" t="s">
        <v>28</v>
      </c>
      <c r="L416" s="82" t="s">
        <v>29</v>
      </c>
      <c r="M416" s="8" t="str">
        <f t="shared" si="17"/>
        <v>104Vigilancia de la salud ambientalFONTIBONC. FEBRERO 2025</v>
      </c>
      <c r="N416" s="115">
        <f t="shared" si="19"/>
        <v>0</v>
      </c>
      <c r="O416" s="115">
        <f t="shared" si="20"/>
        <v>90168</v>
      </c>
      <c r="P416" s="89">
        <v>0</v>
      </c>
      <c r="Q416" s="115">
        <v>209</v>
      </c>
      <c r="R416" s="89">
        <v>0</v>
      </c>
      <c r="S416" s="115">
        <v>18845112</v>
      </c>
      <c r="T416" s="115">
        <v>0</v>
      </c>
      <c r="U416" s="115">
        <v>209</v>
      </c>
      <c r="V416" s="129">
        <v>0</v>
      </c>
      <c r="W416" s="117">
        <v>18845112</v>
      </c>
    </row>
    <row r="417" spans="2:23" ht="101.25" hidden="1" customHeight="1">
      <c r="B417" s="75">
        <v>104</v>
      </c>
      <c r="C417" s="82" t="s">
        <v>243</v>
      </c>
      <c r="D417" s="8" t="str">
        <f t="shared" si="18"/>
        <v>104Vigilancia de la salud ambiental</v>
      </c>
      <c r="E417" s="8" t="s">
        <v>244</v>
      </c>
      <c r="F417" s="8" t="s">
        <v>285</v>
      </c>
      <c r="G417" s="8" t="s">
        <v>297</v>
      </c>
      <c r="H417" s="8" t="s">
        <v>247</v>
      </c>
      <c r="I417" s="8" t="s">
        <v>248</v>
      </c>
      <c r="J417" s="8" t="s">
        <v>248</v>
      </c>
      <c r="K417" s="72" t="s">
        <v>250</v>
      </c>
      <c r="L417" s="82" t="s">
        <v>29</v>
      </c>
      <c r="M417" s="8" t="str">
        <f t="shared" si="17"/>
        <v>104Vigilancia de la salud ambientalPuente ArandaC. FEBRERO 2025</v>
      </c>
      <c r="N417" s="115">
        <f t="shared" si="19"/>
        <v>0</v>
      </c>
      <c r="O417" s="115">
        <f t="shared" si="20"/>
        <v>90168</v>
      </c>
      <c r="P417" s="89">
        <v>0</v>
      </c>
      <c r="Q417" s="115">
        <v>155</v>
      </c>
      <c r="R417" s="89">
        <v>0</v>
      </c>
      <c r="S417" s="115">
        <v>13976040</v>
      </c>
      <c r="T417" s="115">
        <v>0</v>
      </c>
      <c r="U417" s="115">
        <v>155</v>
      </c>
      <c r="V417" s="129">
        <v>0</v>
      </c>
      <c r="W417" s="117">
        <v>13976040</v>
      </c>
    </row>
    <row r="418" spans="2:23" ht="101.25" hidden="1" customHeight="1">
      <c r="B418" s="75">
        <v>1005</v>
      </c>
      <c r="C418" s="82" t="s">
        <v>243</v>
      </c>
      <c r="D418" s="8" t="str">
        <f t="shared" si="18"/>
        <v>1005Vigilancia de la salud ambiental</v>
      </c>
      <c r="E418" s="8" t="s">
        <v>244</v>
      </c>
      <c r="F418" s="8" t="s">
        <v>260</v>
      </c>
      <c r="G418" s="8" t="s">
        <v>298</v>
      </c>
      <c r="H418" s="8" t="s">
        <v>247</v>
      </c>
      <c r="I418" s="8" t="s">
        <v>248</v>
      </c>
      <c r="J418" s="8" t="s">
        <v>248</v>
      </c>
      <c r="K418" s="82" t="s">
        <v>249</v>
      </c>
      <c r="L418" s="82" t="s">
        <v>29</v>
      </c>
      <c r="M418" s="8" t="str">
        <f t="shared" si="17"/>
        <v>1005Vigilancia de la salud ambientalBosaC. FEBRERO 2025</v>
      </c>
      <c r="N418" s="115">
        <f t="shared" si="19"/>
        <v>0</v>
      </c>
      <c r="O418" s="115">
        <f t="shared" si="20"/>
        <v>90168</v>
      </c>
      <c r="P418" s="89">
        <v>0</v>
      </c>
      <c r="Q418" s="115">
        <v>11</v>
      </c>
      <c r="R418" s="89">
        <v>0</v>
      </c>
      <c r="S418" s="115">
        <v>991848</v>
      </c>
      <c r="T418" s="115">
        <v>0</v>
      </c>
      <c r="U418" s="115">
        <v>11</v>
      </c>
      <c r="V418" s="129">
        <v>0</v>
      </c>
      <c r="W418" s="117">
        <v>991848</v>
      </c>
    </row>
    <row r="419" spans="2:23" ht="101.25" hidden="1" customHeight="1">
      <c r="B419" s="75">
        <v>1005</v>
      </c>
      <c r="C419" s="82" t="s">
        <v>243</v>
      </c>
      <c r="D419" s="8" t="str">
        <f t="shared" si="18"/>
        <v>1005Vigilancia de la salud ambiental</v>
      </c>
      <c r="E419" s="8" t="s">
        <v>244</v>
      </c>
      <c r="F419" s="8" t="s">
        <v>260</v>
      </c>
      <c r="G419" s="8" t="s">
        <v>298</v>
      </c>
      <c r="H419" s="8" t="s">
        <v>247</v>
      </c>
      <c r="I419" s="8" t="s">
        <v>248</v>
      </c>
      <c r="J419" s="8" t="s">
        <v>248</v>
      </c>
      <c r="K419" s="72" t="s">
        <v>252</v>
      </c>
      <c r="L419" s="82" t="s">
        <v>29</v>
      </c>
      <c r="M419" s="8" t="str">
        <f t="shared" si="17"/>
        <v>1005Vigilancia de la salud ambientalKennedyC. FEBRERO 2025</v>
      </c>
      <c r="N419" s="115">
        <f t="shared" si="19"/>
        <v>0</v>
      </c>
      <c r="O419" s="115">
        <f t="shared" si="20"/>
        <v>90168</v>
      </c>
      <c r="P419" s="89">
        <v>0</v>
      </c>
      <c r="Q419" s="115">
        <v>14</v>
      </c>
      <c r="R419" s="89">
        <v>0</v>
      </c>
      <c r="S419" s="115">
        <v>1262352</v>
      </c>
      <c r="T419" s="115">
        <v>0</v>
      </c>
      <c r="U419" s="115">
        <v>14</v>
      </c>
      <c r="V419" s="129">
        <v>0</v>
      </c>
      <c r="W419" s="117">
        <v>1262352</v>
      </c>
    </row>
    <row r="420" spans="2:23" ht="101.25" customHeight="1">
      <c r="B420" s="75">
        <v>1005</v>
      </c>
      <c r="C420" s="82" t="s">
        <v>243</v>
      </c>
      <c r="D420" s="8" t="str">
        <f t="shared" si="18"/>
        <v>1005Vigilancia de la salud ambiental</v>
      </c>
      <c r="E420" s="8" t="s">
        <v>244</v>
      </c>
      <c r="F420" s="8" t="s">
        <v>260</v>
      </c>
      <c r="G420" s="8" t="s">
        <v>298</v>
      </c>
      <c r="H420" s="8" t="s">
        <v>247</v>
      </c>
      <c r="I420" s="8" t="s">
        <v>248</v>
      </c>
      <c r="J420" s="8" t="s">
        <v>248</v>
      </c>
      <c r="K420" s="72" t="s">
        <v>28</v>
      </c>
      <c r="L420" s="82" t="s">
        <v>29</v>
      </c>
      <c r="M420" s="8" t="str">
        <f t="shared" si="17"/>
        <v>1005Vigilancia de la salud ambientalFONTIBONC. FEBRERO 2025</v>
      </c>
      <c r="N420" s="115">
        <f t="shared" si="19"/>
        <v>0</v>
      </c>
      <c r="O420" s="115">
        <f t="shared" si="20"/>
        <v>90168</v>
      </c>
      <c r="P420" s="89">
        <v>0</v>
      </c>
      <c r="Q420" s="115">
        <v>16</v>
      </c>
      <c r="R420" s="89">
        <v>0</v>
      </c>
      <c r="S420" s="115">
        <v>1442688</v>
      </c>
      <c r="T420" s="115">
        <v>0</v>
      </c>
      <c r="U420" s="115">
        <v>16</v>
      </c>
      <c r="V420" s="129">
        <v>0</v>
      </c>
      <c r="W420" s="117">
        <v>1442688</v>
      </c>
    </row>
    <row r="421" spans="2:23" ht="101.25" hidden="1" customHeight="1">
      <c r="B421" s="75">
        <v>1005</v>
      </c>
      <c r="C421" s="82" t="s">
        <v>243</v>
      </c>
      <c r="D421" s="8" t="str">
        <f t="shared" si="18"/>
        <v>1005Vigilancia de la salud ambiental</v>
      </c>
      <c r="E421" s="8" t="s">
        <v>244</v>
      </c>
      <c r="F421" s="8" t="s">
        <v>260</v>
      </c>
      <c r="G421" s="8" t="s">
        <v>298</v>
      </c>
      <c r="H421" s="8" t="s">
        <v>247</v>
      </c>
      <c r="I421" s="8" t="s">
        <v>248</v>
      </c>
      <c r="J421" s="8" t="s">
        <v>248</v>
      </c>
      <c r="K421" s="72" t="s">
        <v>250</v>
      </c>
      <c r="L421" s="82" t="s">
        <v>29</v>
      </c>
      <c r="M421" s="8" t="str">
        <f t="shared" si="17"/>
        <v>1005Vigilancia de la salud ambientalPuente ArandaC. FEBRERO 2025</v>
      </c>
      <c r="N421" s="115">
        <f t="shared" si="19"/>
        <v>0</v>
      </c>
      <c r="O421" s="115">
        <f t="shared" si="20"/>
        <v>90168</v>
      </c>
      <c r="P421" s="89">
        <v>0</v>
      </c>
      <c r="Q421" s="115">
        <v>4</v>
      </c>
      <c r="R421" s="89">
        <v>0</v>
      </c>
      <c r="S421" s="115">
        <v>360672</v>
      </c>
      <c r="T421" s="115">
        <v>0</v>
      </c>
      <c r="U421" s="115">
        <v>3</v>
      </c>
      <c r="V421" s="129">
        <v>0</v>
      </c>
      <c r="W421" s="117">
        <v>270504</v>
      </c>
    </row>
    <row r="422" spans="2:23" ht="101.25" hidden="1" customHeight="1">
      <c r="B422" s="75">
        <v>1007</v>
      </c>
      <c r="C422" s="82" t="s">
        <v>243</v>
      </c>
      <c r="D422" s="8" t="str">
        <f t="shared" si="18"/>
        <v>1007Vigilancia de la salud ambiental</v>
      </c>
      <c r="E422" s="8" t="s">
        <v>244</v>
      </c>
      <c r="F422" s="8" t="s">
        <v>260</v>
      </c>
      <c r="G422" s="8" t="s">
        <v>299</v>
      </c>
      <c r="H422" s="8" t="s">
        <v>247</v>
      </c>
      <c r="I422" s="8" t="s">
        <v>248</v>
      </c>
      <c r="J422" s="8" t="s">
        <v>248</v>
      </c>
      <c r="K422" s="82" t="s">
        <v>249</v>
      </c>
      <c r="L422" s="82" t="s">
        <v>29</v>
      </c>
      <c r="M422" s="8" t="str">
        <f t="shared" si="17"/>
        <v>1007Vigilancia de la salud ambientalBosaC. FEBRERO 2025</v>
      </c>
      <c r="N422" s="115">
        <f t="shared" si="19"/>
        <v>0</v>
      </c>
      <c r="O422" s="115">
        <f t="shared" si="20"/>
        <v>0</v>
      </c>
      <c r="P422" s="89">
        <v>0</v>
      </c>
      <c r="Q422" s="115">
        <v>0</v>
      </c>
      <c r="R422" s="89">
        <v>0</v>
      </c>
      <c r="S422" s="115">
        <v>0</v>
      </c>
      <c r="T422" s="115">
        <v>0</v>
      </c>
      <c r="U422" s="115">
        <v>0</v>
      </c>
      <c r="V422" s="129">
        <v>0</v>
      </c>
      <c r="W422" s="117">
        <v>0</v>
      </c>
    </row>
    <row r="423" spans="2:23" ht="101.25" hidden="1" customHeight="1">
      <c r="B423" s="75">
        <v>1007</v>
      </c>
      <c r="C423" s="82" t="s">
        <v>243</v>
      </c>
      <c r="D423" s="8" t="str">
        <f t="shared" si="18"/>
        <v>1007Vigilancia de la salud ambiental</v>
      </c>
      <c r="E423" s="8" t="s">
        <v>244</v>
      </c>
      <c r="F423" s="8" t="s">
        <v>260</v>
      </c>
      <c r="G423" s="8" t="s">
        <v>299</v>
      </c>
      <c r="H423" s="8" t="s">
        <v>247</v>
      </c>
      <c r="I423" s="8" t="s">
        <v>248</v>
      </c>
      <c r="J423" s="8" t="s">
        <v>248</v>
      </c>
      <c r="K423" s="72" t="s">
        <v>252</v>
      </c>
      <c r="L423" s="82" t="s">
        <v>29</v>
      </c>
      <c r="M423" s="8" t="str">
        <f t="shared" si="17"/>
        <v>1007Vigilancia de la salud ambientalKennedyC. FEBRERO 2025</v>
      </c>
      <c r="N423" s="115">
        <f t="shared" si="19"/>
        <v>0</v>
      </c>
      <c r="O423" s="115">
        <f t="shared" si="20"/>
        <v>240448</v>
      </c>
      <c r="P423" s="89">
        <v>0</v>
      </c>
      <c r="Q423" s="115">
        <v>1</v>
      </c>
      <c r="R423" s="89">
        <v>0</v>
      </c>
      <c r="S423" s="115">
        <v>240448</v>
      </c>
      <c r="T423" s="115">
        <v>0</v>
      </c>
      <c r="U423" s="115">
        <v>1</v>
      </c>
      <c r="V423" s="129">
        <v>0</v>
      </c>
      <c r="W423" s="117">
        <v>240448</v>
      </c>
    </row>
    <row r="424" spans="2:23" ht="101.25" customHeight="1">
      <c r="B424" s="75">
        <v>1007</v>
      </c>
      <c r="C424" s="82" t="s">
        <v>243</v>
      </c>
      <c r="D424" s="8" t="str">
        <f t="shared" si="18"/>
        <v>1007Vigilancia de la salud ambiental</v>
      </c>
      <c r="E424" s="8" t="s">
        <v>244</v>
      </c>
      <c r="F424" s="8" t="s">
        <v>260</v>
      </c>
      <c r="G424" s="8" t="s">
        <v>299</v>
      </c>
      <c r="H424" s="8" t="s">
        <v>247</v>
      </c>
      <c r="I424" s="8" t="s">
        <v>248</v>
      </c>
      <c r="J424" s="8" t="s">
        <v>248</v>
      </c>
      <c r="K424" s="72" t="s">
        <v>28</v>
      </c>
      <c r="L424" s="82" t="s">
        <v>29</v>
      </c>
      <c r="M424" s="8" t="str">
        <f t="shared" si="17"/>
        <v>1007Vigilancia de la salud ambientalFONTIBONC. FEBRERO 2025</v>
      </c>
      <c r="N424" s="115">
        <f t="shared" si="19"/>
        <v>0</v>
      </c>
      <c r="O424" s="115">
        <f t="shared" si="20"/>
        <v>240448</v>
      </c>
      <c r="P424" s="89">
        <v>0</v>
      </c>
      <c r="Q424" s="115">
        <v>1</v>
      </c>
      <c r="R424" s="89">
        <v>0</v>
      </c>
      <c r="S424" s="115">
        <v>240448</v>
      </c>
      <c r="T424" s="115">
        <v>0</v>
      </c>
      <c r="U424" s="115">
        <v>1</v>
      </c>
      <c r="V424" s="129">
        <v>0</v>
      </c>
      <c r="W424" s="117">
        <v>240448</v>
      </c>
    </row>
    <row r="425" spans="2:23" ht="101.25" hidden="1" customHeight="1">
      <c r="B425" s="75">
        <v>1007</v>
      </c>
      <c r="C425" s="82" t="s">
        <v>243</v>
      </c>
      <c r="D425" s="8" t="str">
        <f t="shared" si="18"/>
        <v>1007Vigilancia de la salud ambiental</v>
      </c>
      <c r="E425" s="8" t="s">
        <v>244</v>
      </c>
      <c r="F425" s="8" t="s">
        <v>260</v>
      </c>
      <c r="G425" s="8" t="s">
        <v>299</v>
      </c>
      <c r="H425" s="8" t="s">
        <v>247</v>
      </c>
      <c r="I425" s="8" t="s">
        <v>248</v>
      </c>
      <c r="J425" s="8" t="s">
        <v>248</v>
      </c>
      <c r="K425" s="82" t="s">
        <v>250</v>
      </c>
      <c r="L425" s="82" t="s">
        <v>29</v>
      </c>
      <c r="M425" s="8" t="str">
        <f t="shared" si="17"/>
        <v>1007Vigilancia de la salud ambientalPuente ArandaC. FEBRERO 2025</v>
      </c>
      <c r="N425" s="115">
        <f t="shared" si="19"/>
        <v>0</v>
      </c>
      <c r="O425" s="115">
        <f t="shared" si="20"/>
        <v>240448</v>
      </c>
      <c r="P425" s="89">
        <v>0</v>
      </c>
      <c r="Q425" s="115">
        <v>2</v>
      </c>
      <c r="R425" s="89">
        <v>0</v>
      </c>
      <c r="S425" s="115">
        <v>480896</v>
      </c>
      <c r="T425" s="115">
        <v>0</v>
      </c>
      <c r="U425" s="115">
        <v>2</v>
      </c>
      <c r="V425" s="129">
        <v>0</v>
      </c>
      <c r="W425" s="117">
        <v>480896</v>
      </c>
    </row>
    <row r="426" spans="2:23" ht="101.25" hidden="1" customHeight="1">
      <c r="B426" s="75">
        <v>1013</v>
      </c>
      <c r="C426" s="82" t="s">
        <v>243</v>
      </c>
      <c r="D426" s="8" t="str">
        <f t="shared" si="18"/>
        <v>1013Vigilancia de la salud ambiental</v>
      </c>
      <c r="E426" s="8" t="s">
        <v>244</v>
      </c>
      <c r="F426" s="8" t="s">
        <v>300</v>
      </c>
      <c r="G426" s="8" t="s">
        <v>301</v>
      </c>
      <c r="H426" s="8" t="s">
        <v>247</v>
      </c>
      <c r="I426" s="8" t="s">
        <v>248</v>
      </c>
      <c r="J426" s="8" t="s">
        <v>248</v>
      </c>
      <c r="K426" s="82" t="s">
        <v>249</v>
      </c>
      <c r="L426" s="82" t="s">
        <v>29</v>
      </c>
      <c r="M426" s="8" t="str">
        <f t="shared" si="17"/>
        <v>1013Vigilancia de la salud ambientalBosaC. FEBRERO 2025</v>
      </c>
      <c r="N426" s="115">
        <f t="shared" si="19"/>
        <v>0</v>
      </c>
      <c r="O426" s="115">
        <f t="shared" si="20"/>
        <v>120224</v>
      </c>
      <c r="P426" s="89">
        <v>0</v>
      </c>
      <c r="Q426" s="115">
        <v>6</v>
      </c>
      <c r="R426" s="89">
        <v>0</v>
      </c>
      <c r="S426" s="115">
        <v>721344</v>
      </c>
      <c r="T426" s="115">
        <v>0</v>
      </c>
      <c r="U426" s="115">
        <v>5</v>
      </c>
      <c r="V426" s="129">
        <v>0</v>
      </c>
      <c r="W426" s="117">
        <v>601120</v>
      </c>
    </row>
    <row r="427" spans="2:23" ht="101.25" hidden="1" customHeight="1">
      <c r="B427" s="75">
        <v>1013</v>
      </c>
      <c r="C427" s="82" t="s">
        <v>243</v>
      </c>
      <c r="D427" s="8" t="str">
        <f t="shared" si="18"/>
        <v>1013Vigilancia de la salud ambiental</v>
      </c>
      <c r="E427" s="8" t="s">
        <v>244</v>
      </c>
      <c r="F427" s="8" t="s">
        <v>300</v>
      </c>
      <c r="G427" s="8" t="s">
        <v>301</v>
      </c>
      <c r="H427" s="8" t="s">
        <v>247</v>
      </c>
      <c r="I427" s="8" t="s">
        <v>248</v>
      </c>
      <c r="J427" s="8" t="s">
        <v>248</v>
      </c>
      <c r="K427" s="72" t="s">
        <v>252</v>
      </c>
      <c r="L427" s="82" t="s">
        <v>29</v>
      </c>
      <c r="M427" s="8" t="str">
        <f t="shared" si="17"/>
        <v>1013Vigilancia de la salud ambientalKennedyC. FEBRERO 2025</v>
      </c>
      <c r="N427" s="115">
        <f t="shared" si="19"/>
        <v>0</v>
      </c>
      <c r="O427" s="115">
        <f t="shared" si="20"/>
        <v>120224</v>
      </c>
      <c r="P427" s="89">
        <v>0</v>
      </c>
      <c r="Q427" s="115">
        <v>30</v>
      </c>
      <c r="R427" s="89">
        <v>0</v>
      </c>
      <c r="S427" s="115">
        <v>3606720</v>
      </c>
      <c r="T427" s="115">
        <v>0</v>
      </c>
      <c r="U427" s="115">
        <v>29</v>
      </c>
      <c r="V427" s="129">
        <v>0</v>
      </c>
      <c r="W427" s="117">
        <v>3486496</v>
      </c>
    </row>
    <row r="428" spans="2:23" ht="101.25" customHeight="1">
      <c r="B428" s="75">
        <v>1013</v>
      </c>
      <c r="C428" s="82" t="s">
        <v>243</v>
      </c>
      <c r="D428" s="8" t="str">
        <f t="shared" si="18"/>
        <v>1013Vigilancia de la salud ambiental</v>
      </c>
      <c r="E428" s="8" t="s">
        <v>244</v>
      </c>
      <c r="F428" s="8" t="s">
        <v>300</v>
      </c>
      <c r="G428" s="8" t="s">
        <v>301</v>
      </c>
      <c r="H428" s="8" t="s">
        <v>247</v>
      </c>
      <c r="I428" s="8" t="s">
        <v>248</v>
      </c>
      <c r="J428" s="8" t="s">
        <v>248</v>
      </c>
      <c r="K428" s="72" t="s">
        <v>28</v>
      </c>
      <c r="L428" s="82" t="s">
        <v>29</v>
      </c>
      <c r="M428" s="8" t="str">
        <f t="shared" si="17"/>
        <v>1013Vigilancia de la salud ambientalFONTIBONC. FEBRERO 2025</v>
      </c>
      <c r="N428" s="115">
        <f t="shared" si="19"/>
        <v>0</v>
      </c>
      <c r="O428" s="115">
        <f t="shared" si="20"/>
        <v>120224</v>
      </c>
      <c r="P428" s="89">
        <v>0</v>
      </c>
      <c r="Q428" s="115">
        <v>13</v>
      </c>
      <c r="R428" s="89">
        <v>0</v>
      </c>
      <c r="S428" s="115">
        <v>1562912</v>
      </c>
      <c r="T428" s="115">
        <v>0</v>
      </c>
      <c r="U428" s="115">
        <v>12</v>
      </c>
      <c r="V428" s="129">
        <v>0</v>
      </c>
      <c r="W428" s="117">
        <v>1442688</v>
      </c>
    </row>
    <row r="429" spans="2:23" ht="101.25" hidden="1" customHeight="1">
      <c r="B429" s="75">
        <v>1013</v>
      </c>
      <c r="C429" s="82" t="s">
        <v>243</v>
      </c>
      <c r="D429" s="8" t="str">
        <f t="shared" si="18"/>
        <v>1013Vigilancia de la salud ambiental</v>
      </c>
      <c r="E429" s="8" t="s">
        <v>244</v>
      </c>
      <c r="F429" s="8" t="s">
        <v>300</v>
      </c>
      <c r="G429" s="8" t="s">
        <v>301</v>
      </c>
      <c r="H429" s="8" t="s">
        <v>247</v>
      </c>
      <c r="I429" s="8" t="s">
        <v>248</v>
      </c>
      <c r="J429" s="8" t="s">
        <v>248</v>
      </c>
      <c r="K429" s="82" t="s">
        <v>250</v>
      </c>
      <c r="L429" s="82" t="s">
        <v>29</v>
      </c>
      <c r="M429" s="8" t="str">
        <f t="shared" si="17"/>
        <v>1013Vigilancia de la salud ambientalPuente ArandaC. FEBRERO 2025</v>
      </c>
      <c r="N429" s="115">
        <f t="shared" si="19"/>
        <v>0</v>
      </c>
      <c r="O429" s="115">
        <f t="shared" si="20"/>
        <v>120224</v>
      </c>
      <c r="P429" s="89">
        <v>0</v>
      </c>
      <c r="Q429" s="115">
        <v>7</v>
      </c>
      <c r="R429" s="89">
        <v>0</v>
      </c>
      <c r="S429" s="115">
        <v>841568</v>
      </c>
      <c r="T429" s="115">
        <v>0</v>
      </c>
      <c r="U429" s="115">
        <v>7</v>
      </c>
      <c r="V429" s="129">
        <v>0</v>
      </c>
      <c r="W429" s="117">
        <v>841568</v>
      </c>
    </row>
    <row r="430" spans="2:23" ht="101.25" hidden="1" customHeight="1">
      <c r="B430" s="75">
        <v>1015</v>
      </c>
      <c r="C430" s="82" t="s">
        <v>243</v>
      </c>
      <c r="D430" s="8" t="str">
        <f t="shared" si="18"/>
        <v>1015Vigilancia de la salud ambiental</v>
      </c>
      <c r="E430" s="8" t="s">
        <v>244</v>
      </c>
      <c r="F430" s="8" t="s">
        <v>272</v>
      </c>
      <c r="G430" s="8" t="s">
        <v>302</v>
      </c>
      <c r="H430" s="8" t="s">
        <v>247</v>
      </c>
      <c r="I430" s="8" t="s">
        <v>248</v>
      </c>
      <c r="J430" s="8" t="s">
        <v>248</v>
      </c>
      <c r="K430" s="72" t="s">
        <v>249</v>
      </c>
      <c r="L430" s="82" t="s">
        <v>29</v>
      </c>
      <c r="M430" s="8" t="str">
        <f t="shared" si="17"/>
        <v>1015Vigilancia de la salud ambientalBosaC. FEBRERO 2025</v>
      </c>
      <c r="N430" s="115">
        <f t="shared" si="19"/>
        <v>0</v>
      </c>
      <c r="O430" s="115">
        <f t="shared" si="20"/>
        <v>0</v>
      </c>
      <c r="P430" s="89">
        <v>0</v>
      </c>
      <c r="Q430" s="115">
        <v>0</v>
      </c>
      <c r="R430" s="89">
        <v>0</v>
      </c>
      <c r="S430" s="115">
        <v>0</v>
      </c>
      <c r="T430" s="115">
        <v>0</v>
      </c>
      <c r="U430" s="115">
        <v>0</v>
      </c>
      <c r="V430" s="129">
        <v>0</v>
      </c>
      <c r="W430" s="117">
        <v>0</v>
      </c>
    </row>
    <row r="431" spans="2:23" ht="101.25" hidden="1" customHeight="1">
      <c r="B431" s="75">
        <v>1015</v>
      </c>
      <c r="C431" s="82" t="s">
        <v>243</v>
      </c>
      <c r="D431" s="8" t="str">
        <f t="shared" si="18"/>
        <v>1015Vigilancia de la salud ambiental</v>
      </c>
      <c r="E431" s="8" t="s">
        <v>244</v>
      </c>
      <c r="F431" s="8" t="s">
        <v>272</v>
      </c>
      <c r="G431" s="8" t="s">
        <v>302</v>
      </c>
      <c r="H431" s="8" t="s">
        <v>247</v>
      </c>
      <c r="I431" s="8" t="s">
        <v>248</v>
      </c>
      <c r="J431" s="8" t="s">
        <v>248</v>
      </c>
      <c r="K431" s="72" t="s">
        <v>252</v>
      </c>
      <c r="L431" s="82" t="s">
        <v>29</v>
      </c>
      <c r="M431" s="8" t="str">
        <f t="shared" si="17"/>
        <v>1015Vigilancia de la salud ambientalKennedyC. FEBRERO 2025</v>
      </c>
      <c r="N431" s="115">
        <f t="shared" si="19"/>
        <v>0</v>
      </c>
      <c r="O431" s="115">
        <f t="shared" si="20"/>
        <v>0</v>
      </c>
      <c r="P431" s="89">
        <v>0</v>
      </c>
      <c r="Q431" s="115">
        <v>0</v>
      </c>
      <c r="R431" s="89">
        <v>0</v>
      </c>
      <c r="S431" s="115">
        <v>0</v>
      </c>
      <c r="T431" s="115">
        <v>0</v>
      </c>
      <c r="U431" s="115">
        <v>0</v>
      </c>
      <c r="V431" s="129">
        <v>0</v>
      </c>
      <c r="W431" s="117">
        <v>0</v>
      </c>
    </row>
    <row r="432" spans="2:23" ht="101.25" customHeight="1">
      <c r="B432" s="75">
        <v>1015</v>
      </c>
      <c r="C432" s="82" t="s">
        <v>243</v>
      </c>
      <c r="D432" s="8" t="str">
        <f t="shared" si="18"/>
        <v>1015Vigilancia de la salud ambiental</v>
      </c>
      <c r="E432" s="8" t="s">
        <v>244</v>
      </c>
      <c r="F432" s="8" t="s">
        <v>272</v>
      </c>
      <c r="G432" s="8" t="s">
        <v>302</v>
      </c>
      <c r="H432" s="8" t="s">
        <v>247</v>
      </c>
      <c r="I432" s="8" t="s">
        <v>248</v>
      </c>
      <c r="J432" s="8" t="s">
        <v>248</v>
      </c>
      <c r="K432" s="72" t="s">
        <v>28</v>
      </c>
      <c r="L432" s="82" t="s">
        <v>29</v>
      </c>
      <c r="M432" s="8" t="str">
        <f t="shared" si="17"/>
        <v>1015Vigilancia de la salud ambientalFONTIBONC. FEBRERO 2025</v>
      </c>
      <c r="N432" s="115">
        <f t="shared" si="19"/>
        <v>0</v>
      </c>
      <c r="O432" s="115">
        <f t="shared" si="20"/>
        <v>0</v>
      </c>
      <c r="P432" s="89">
        <v>0</v>
      </c>
      <c r="Q432" s="115">
        <v>0</v>
      </c>
      <c r="R432" s="89">
        <v>0</v>
      </c>
      <c r="S432" s="115">
        <v>0</v>
      </c>
      <c r="T432" s="115">
        <v>0</v>
      </c>
      <c r="U432" s="115">
        <v>0</v>
      </c>
      <c r="V432" s="129">
        <v>0</v>
      </c>
      <c r="W432" s="117">
        <v>0</v>
      </c>
    </row>
    <row r="433" spans="2:23" ht="101.25" hidden="1" customHeight="1">
      <c r="B433" s="75">
        <v>1015</v>
      </c>
      <c r="C433" s="82" t="s">
        <v>243</v>
      </c>
      <c r="D433" s="8" t="str">
        <f t="shared" si="18"/>
        <v>1015Vigilancia de la salud ambiental</v>
      </c>
      <c r="E433" s="8" t="s">
        <v>244</v>
      </c>
      <c r="F433" s="8" t="s">
        <v>272</v>
      </c>
      <c r="G433" s="8" t="s">
        <v>302</v>
      </c>
      <c r="H433" s="8" t="s">
        <v>247</v>
      </c>
      <c r="I433" s="8" t="s">
        <v>248</v>
      </c>
      <c r="J433" s="8" t="s">
        <v>248</v>
      </c>
      <c r="K433" s="72" t="s">
        <v>250</v>
      </c>
      <c r="L433" s="82" t="s">
        <v>29</v>
      </c>
      <c r="M433" s="8" t="str">
        <f t="shared" si="17"/>
        <v>1015Vigilancia de la salud ambientalPuente ArandaC. FEBRERO 2025</v>
      </c>
      <c r="N433" s="115">
        <f t="shared" si="19"/>
        <v>0</v>
      </c>
      <c r="O433" s="115">
        <f t="shared" si="20"/>
        <v>0</v>
      </c>
      <c r="P433" s="89">
        <v>0</v>
      </c>
      <c r="Q433" s="115">
        <v>0</v>
      </c>
      <c r="R433" s="89">
        <v>0</v>
      </c>
      <c r="S433" s="115">
        <v>0</v>
      </c>
      <c r="T433" s="115">
        <v>0</v>
      </c>
      <c r="U433" s="115">
        <v>0</v>
      </c>
      <c r="V433" s="129">
        <v>0</v>
      </c>
      <c r="W433" s="117">
        <v>0</v>
      </c>
    </row>
    <row r="434" spans="2:23" ht="101.25" hidden="1" customHeight="1">
      <c r="B434" s="75">
        <v>1062</v>
      </c>
      <c r="C434" s="82" t="s">
        <v>243</v>
      </c>
      <c r="D434" s="8" t="str">
        <f t="shared" si="18"/>
        <v>1062Vigilancia de la salud ambiental</v>
      </c>
      <c r="E434" s="8" t="s">
        <v>244</v>
      </c>
      <c r="F434" s="8" t="s">
        <v>303</v>
      </c>
      <c r="G434" s="8" t="s">
        <v>304</v>
      </c>
      <c r="H434" s="8" t="s">
        <v>305</v>
      </c>
      <c r="I434" s="8" t="s">
        <v>248</v>
      </c>
      <c r="J434" s="8" t="s">
        <v>248</v>
      </c>
      <c r="K434" s="82" t="s">
        <v>252</v>
      </c>
      <c r="L434" s="82" t="s">
        <v>29</v>
      </c>
      <c r="M434" s="8" t="str">
        <f t="shared" si="17"/>
        <v>1062Vigilancia de la salud ambientalKennedyC. FEBRERO 2025</v>
      </c>
      <c r="N434" s="115">
        <f t="shared" si="19"/>
        <v>0</v>
      </c>
      <c r="O434" s="115">
        <f t="shared" si="20"/>
        <v>2552457</v>
      </c>
      <c r="P434" s="89">
        <v>0</v>
      </c>
      <c r="Q434" s="115">
        <v>2</v>
      </c>
      <c r="R434" s="89">
        <v>0</v>
      </c>
      <c r="S434" s="115">
        <v>5104914</v>
      </c>
      <c r="T434" s="115">
        <v>0</v>
      </c>
      <c r="U434" s="115">
        <v>2</v>
      </c>
      <c r="V434" s="129">
        <v>0</v>
      </c>
      <c r="W434" s="117">
        <v>5104914</v>
      </c>
    </row>
    <row r="435" spans="2:23" ht="101.25" hidden="1" customHeight="1">
      <c r="B435" s="75">
        <v>1063</v>
      </c>
      <c r="C435" s="82" t="s">
        <v>243</v>
      </c>
      <c r="D435" s="8" t="str">
        <f t="shared" si="18"/>
        <v>1063Vigilancia de la salud ambiental</v>
      </c>
      <c r="E435" s="8" t="s">
        <v>244</v>
      </c>
      <c r="F435" s="8" t="s">
        <v>303</v>
      </c>
      <c r="G435" s="8" t="s">
        <v>306</v>
      </c>
      <c r="H435" s="8" t="s">
        <v>305</v>
      </c>
      <c r="I435" s="8" t="s">
        <v>248</v>
      </c>
      <c r="J435" s="8" t="s">
        <v>248</v>
      </c>
      <c r="K435" s="72" t="s">
        <v>249</v>
      </c>
      <c r="L435" s="82" t="s">
        <v>29</v>
      </c>
      <c r="M435" s="8" t="str">
        <f t="shared" si="17"/>
        <v>1063Vigilancia de la salud ambientalBosaC. FEBRERO 2025</v>
      </c>
      <c r="N435" s="115">
        <f t="shared" si="19"/>
        <v>0</v>
      </c>
      <c r="O435" s="115">
        <f t="shared" si="20"/>
        <v>2552457</v>
      </c>
      <c r="P435" s="89">
        <v>0</v>
      </c>
      <c r="Q435" s="115">
        <v>11</v>
      </c>
      <c r="R435" s="89">
        <v>0</v>
      </c>
      <c r="S435" s="115">
        <v>28077027</v>
      </c>
      <c r="T435" s="115">
        <v>0</v>
      </c>
      <c r="U435" s="115">
        <v>11</v>
      </c>
      <c r="V435" s="129">
        <v>0</v>
      </c>
      <c r="W435" s="117">
        <v>28077027</v>
      </c>
    </row>
    <row r="436" spans="2:23" ht="101.25" hidden="1" customHeight="1">
      <c r="B436" s="75">
        <v>1064</v>
      </c>
      <c r="C436" s="82" t="s">
        <v>243</v>
      </c>
      <c r="D436" s="8" t="str">
        <f t="shared" si="18"/>
        <v>1064Vigilancia de la salud ambiental</v>
      </c>
      <c r="E436" s="8" t="s">
        <v>244</v>
      </c>
      <c r="F436" s="8" t="s">
        <v>303</v>
      </c>
      <c r="G436" s="8" t="s">
        <v>307</v>
      </c>
      <c r="H436" s="8" t="s">
        <v>305</v>
      </c>
      <c r="I436" s="8" t="s">
        <v>248</v>
      </c>
      <c r="J436" s="8" t="s">
        <v>248</v>
      </c>
      <c r="K436" s="82" t="s">
        <v>250</v>
      </c>
      <c r="L436" s="82" t="s">
        <v>29</v>
      </c>
      <c r="M436" s="8" t="str">
        <f t="shared" si="17"/>
        <v>1064Vigilancia de la salud ambientalPuente ArandaC. FEBRERO 2025</v>
      </c>
      <c r="N436" s="115">
        <f t="shared" si="19"/>
        <v>0</v>
      </c>
      <c r="O436" s="115">
        <f t="shared" si="20"/>
        <v>8082843</v>
      </c>
      <c r="P436" s="89">
        <v>0</v>
      </c>
      <c r="Q436" s="115">
        <v>13</v>
      </c>
      <c r="R436" s="89">
        <v>0</v>
      </c>
      <c r="S436" s="115">
        <v>105076959</v>
      </c>
      <c r="T436" s="115">
        <v>0</v>
      </c>
      <c r="U436" s="115">
        <v>13</v>
      </c>
      <c r="V436" s="129">
        <v>0</v>
      </c>
      <c r="W436" s="117">
        <v>105076959</v>
      </c>
    </row>
    <row r="437" spans="2:23" ht="101.25" customHeight="1">
      <c r="B437" s="75">
        <v>1066</v>
      </c>
      <c r="C437" s="82" t="s">
        <v>243</v>
      </c>
      <c r="D437" s="8" t="str">
        <f t="shared" si="18"/>
        <v>1066Vigilancia de la salud ambiental</v>
      </c>
      <c r="E437" s="8" t="s">
        <v>244</v>
      </c>
      <c r="F437" s="8" t="s">
        <v>303</v>
      </c>
      <c r="G437" s="8" t="s">
        <v>308</v>
      </c>
      <c r="H437" s="8" t="s">
        <v>305</v>
      </c>
      <c r="I437" s="8" t="s">
        <v>248</v>
      </c>
      <c r="J437" s="8" t="s">
        <v>248</v>
      </c>
      <c r="K437" s="72" t="s">
        <v>28</v>
      </c>
      <c r="L437" s="82" t="s">
        <v>29</v>
      </c>
      <c r="M437" s="8" t="str">
        <f t="shared" si="17"/>
        <v>1066Vigilancia de la salud ambientalFONTIBONC. FEBRERO 2025</v>
      </c>
      <c r="N437" s="115">
        <f t="shared" si="19"/>
        <v>0</v>
      </c>
      <c r="O437" s="115">
        <f t="shared" si="20"/>
        <v>8933599</v>
      </c>
      <c r="P437" s="89">
        <v>0</v>
      </c>
      <c r="Q437" s="115">
        <v>1</v>
      </c>
      <c r="R437" s="89">
        <v>0</v>
      </c>
      <c r="S437" s="115">
        <v>8933599</v>
      </c>
      <c r="T437" s="115">
        <v>0</v>
      </c>
      <c r="U437" s="115">
        <v>1</v>
      </c>
      <c r="V437" s="129">
        <v>0</v>
      </c>
      <c r="W437" s="117">
        <v>8933599</v>
      </c>
    </row>
    <row r="438" spans="2:23" ht="101.25" hidden="1" customHeight="1">
      <c r="B438" s="75">
        <v>1067</v>
      </c>
      <c r="C438" s="82" t="s">
        <v>243</v>
      </c>
      <c r="D438" s="8" t="str">
        <f t="shared" si="18"/>
        <v>1067Vigilancia de la salud ambiental</v>
      </c>
      <c r="E438" s="8" t="s">
        <v>244</v>
      </c>
      <c r="F438" s="8" t="s">
        <v>303</v>
      </c>
      <c r="G438" s="8" t="s">
        <v>309</v>
      </c>
      <c r="H438" s="8" t="s">
        <v>305</v>
      </c>
      <c r="I438" s="8" t="s">
        <v>248</v>
      </c>
      <c r="J438" s="8" t="s">
        <v>248</v>
      </c>
      <c r="K438" s="82" t="s">
        <v>249</v>
      </c>
      <c r="L438" s="82" t="s">
        <v>29</v>
      </c>
      <c r="M438" s="8" t="str">
        <f t="shared" si="17"/>
        <v>1067Vigilancia de la salud ambientalBosaC. FEBRERO 2025</v>
      </c>
      <c r="N438" s="115">
        <f t="shared" si="19"/>
        <v>0</v>
      </c>
      <c r="O438" s="115">
        <f t="shared" si="20"/>
        <v>3616139</v>
      </c>
      <c r="P438" s="89">
        <v>0</v>
      </c>
      <c r="Q438" s="115">
        <v>3</v>
      </c>
      <c r="R438" s="89">
        <v>0</v>
      </c>
      <c r="S438" s="115">
        <v>10848417</v>
      </c>
      <c r="T438" s="115">
        <v>0</v>
      </c>
      <c r="U438" s="115">
        <v>3</v>
      </c>
      <c r="V438" s="129">
        <v>0</v>
      </c>
      <c r="W438" s="117">
        <v>10848417</v>
      </c>
    </row>
    <row r="439" spans="2:23" ht="101.25" hidden="1" customHeight="1">
      <c r="B439" s="75">
        <v>1075</v>
      </c>
      <c r="C439" s="82" t="s">
        <v>243</v>
      </c>
      <c r="D439" s="8" t="str">
        <f t="shared" si="18"/>
        <v>1075Vigilancia de la salud ambiental</v>
      </c>
      <c r="E439" s="8" t="s">
        <v>244</v>
      </c>
      <c r="F439" s="8" t="s">
        <v>310</v>
      </c>
      <c r="G439" s="8" t="s">
        <v>311</v>
      </c>
      <c r="H439" s="8" t="s">
        <v>312</v>
      </c>
      <c r="I439" s="8" t="s">
        <v>248</v>
      </c>
      <c r="J439" s="8" t="s">
        <v>248</v>
      </c>
      <c r="K439" s="72" t="s">
        <v>249</v>
      </c>
      <c r="L439" s="82" t="s">
        <v>29</v>
      </c>
      <c r="M439" s="8" t="str">
        <f t="shared" si="17"/>
        <v>1075Vigilancia de la salud ambientalBosaC. FEBRERO 2025</v>
      </c>
      <c r="N439" s="115">
        <f t="shared" si="19"/>
        <v>0</v>
      </c>
      <c r="O439" s="115">
        <f t="shared" si="20"/>
        <v>0</v>
      </c>
      <c r="P439" s="89">
        <v>0</v>
      </c>
      <c r="Q439" s="115">
        <v>0</v>
      </c>
      <c r="R439" s="89">
        <v>0</v>
      </c>
      <c r="S439" s="115">
        <v>0</v>
      </c>
      <c r="T439" s="115">
        <v>0</v>
      </c>
      <c r="U439" s="115">
        <v>0</v>
      </c>
      <c r="V439" s="129">
        <v>0</v>
      </c>
      <c r="W439" s="117">
        <v>0</v>
      </c>
    </row>
    <row r="440" spans="2:23" ht="101.25" hidden="1" customHeight="1">
      <c r="B440" s="75">
        <v>1075</v>
      </c>
      <c r="C440" s="82" t="s">
        <v>243</v>
      </c>
      <c r="D440" s="8" t="str">
        <f t="shared" si="18"/>
        <v>1075Vigilancia de la salud ambiental</v>
      </c>
      <c r="E440" s="8" t="s">
        <v>244</v>
      </c>
      <c r="F440" s="8" t="s">
        <v>310</v>
      </c>
      <c r="G440" s="8" t="s">
        <v>311</v>
      </c>
      <c r="H440" s="8" t="s">
        <v>312</v>
      </c>
      <c r="I440" s="8" t="s">
        <v>248</v>
      </c>
      <c r="J440" s="8" t="s">
        <v>248</v>
      </c>
      <c r="K440" s="82" t="s">
        <v>252</v>
      </c>
      <c r="L440" s="82" t="s">
        <v>29</v>
      </c>
      <c r="M440" s="8" t="str">
        <f t="shared" si="17"/>
        <v>1075Vigilancia de la salud ambientalKennedyC. FEBRERO 2025</v>
      </c>
      <c r="N440" s="115">
        <f t="shared" si="19"/>
        <v>0</v>
      </c>
      <c r="O440" s="115">
        <f t="shared" si="20"/>
        <v>0</v>
      </c>
      <c r="P440" s="89">
        <v>0</v>
      </c>
      <c r="Q440" s="115">
        <v>0</v>
      </c>
      <c r="R440" s="89">
        <v>0</v>
      </c>
      <c r="S440" s="115">
        <v>0</v>
      </c>
      <c r="T440" s="115">
        <v>0</v>
      </c>
      <c r="U440" s="115">
        <v>0</v>
      </c>
      <c r="V440" s="129">
        <v>0</v>
      </c>
      <c r="W440" s="117">
        <v>0</v>
      </c>
    </row>
    <row r="441" spans="2:23" ht="101.25" customHeight="1">
      <c r="B441" s="75">
        <v>1075</v>
      </c>
      <c r="C441" s="82" t="s">
        <v>243</v>
      </c>
      <c r="D441" s="8" t="str">
        <f t="shared" si="18"/>
        <v>1075Vigilancia de la salud ambiental</v>
      </c>
      <c r="E441" s="8" t="s">
        <v>244</v>
      </c>
      <c r="F441" s="8" t="s">
        <v>310</v>
      </c>
      <c r="G441" s="8" t="s">
        <v>311</v>
      </c>
      <c r="H441" s="8" t="s">
        <v>312</v>
      </c>
      <c r="I441" s="8" t="s">
        <v>248</v>
      </c>
      <c r="J441" s="8" t="s">
        <v>248</v>
      </c>
      <c r="K441" s="72" t="s">
        <v>28</v>
      </c>
      <c r="L441" s="82" t="s">
        <v>29</v>
      </c>
      <c r="M441" s="8" t="str">
        <f t="shared" si="17"/>
        <v>1075Vigilancia de la salud ambientalFONTIBONC. FEBRERO 2025</v>
      </c>
      <c r="N441" s="115">
        <f t="shared" si="19"/>
        <v>0</v>
      </c>
      <c r="O441" s="115">
        <f t="shared" si="20"/>
        <v>0</v>
      </c>
      <c r="P441" s="89">
        <v>0</v>
      </c>
      <c r="Q441" s="115">
        <v>0</v>
      </c>
      <c r="R441" s="89">
        <v>0</v>
      </c>
      <c r="S441" s="115">
        <v>0</v>
      </c>
      <c r="T441" s="115">
        <v>0</v>
      </c>
      <c r="U441" s="115">
        <v>0</v>
      </c>
      <c r="V441" s="129">
        <v>0</v>
      </c>
      <c r="W441" s="117">
        <v>0</v>
      </c>
    </row>
    <row r="442" spans="2:23" ht="101.25" hidden="1" customHeight="1">
      <c r="B442" s="75">
        <v>1075</v>
      </c>
      <c r="C442" s="82" t="s">
        <v>243</v>
      </c>
      <c r="D442" s="8" t="str">
        <f t="shared" si="18"/>
        <v>1075Vigilancia de la salud ambiental</v>
      </c>
      <c r="E442" s="8" t="s">
        <v>244</v>
      </c>
      <c r="F442" s="8" t="s">
        <v>310</v>
      </c>
      <c r="G442" s="8" t="s">
        <v>311</v>
      </c>
      <c r="H442" s="8" t="s">
        <v>312</v>
      </c>
      <c r="I442" s="8" t="s">
        <v>248</v>
      </c>
      <c r="J442" s="8" t="s">
        <v>248</v>
      </c>
      <c r="K442" s="82" t="s">
        <v>250</v>
      </c>
      <c r="L442" s="82" t="s">
        <v>29</v>
      </c>
      <c r="M442" s="8" t="str">
        <f t="shared" si="17"/>
        <v>1075Vigilancia de la salud ambientalPuente ArandaC. FEBRERO 2025</v>
      </c>
      <c r="N442" s="115">
        <f t="shared" si="19"/>
        <v>0</v>
      </c>
      <c r="O442" s="115">
        <f t="shared" si="20"/>
        <v>0</v>
      </c>
      <c r="P442" s="89">
        <v>0</v>
      </c>
      <c r="Q442" s="115">
        <v>0</v>
      </c>
      <c r="R442" s="89">
        <v>0</v>
      </c>
      <c r="S442" s="115">
        <v>0</v>
      </c>
      <c r="T442" s="115">
        <v>0</v>
      </c>
      <c r="U442" s="115">
        <v>0</v>
      </c>
      <c r="V442" s="129">
        <v>0</v>
      </c>
      <c r="W442" s="117">
        <v>0</v>
      </c>
    </row>
    <row r="443" spans="2:23" ht="101.25" customHeight="1">
      <c r="B443" s="75">
        <v>1098</v>
      </c>
      <c r="C443" s="82" t="s">
        <v>243</v>
      </c>
      <c r="D443" s="8" t="str">
        <f t="shared" si="18"/>
        <v>1098Vigilancia de la salud ambiental</v>
      </c>
      <c r="E443" s="8" t="s">
        <v>244</v>
      </c>
      <c r="F443" s="8" t="s">
        <v>300</v>
      </c>
      <c r="G443" s="8" t="s">
        <v>313</v>
      </c>
      <c r="H443" s="8" t="s">
        <v>269</v>
      </c>
      <c r="I443" s="8" t="s">
        <v>248</v>
      </c>
      <c r="J443" s="8" t="s">
        <v>248</v>
      </c>
      <c r="K443" s="72" t="s">
        <v>28</v>
      </c>
      <c r="L443" s="82" t="s">
        <v>29</v>
      </c>
      <c r="M443" s="8" t="str">
        <f t="shared" si="17"/>
        <v>1098Vigilancia de la salud ambientalFONTIBONC. FEBRERO 2025</v>
      </c>
      <c r="N443" s="115">
        <f t="shared" si="19"/>
        <v>0</v>
      </c>
      <c r="O443" s="115">
        <f t="shared" si="20"/>
        <v>40334206</v>
      </c>
      <c r="P443" s="89">
        <v>0</v>
      </c>
      <c r="Q443" s="115">
        <v>1</v>
      </c>
      <c r="R443" s="89">
        <v>0</v>
      </c>
      <c r="S443" s="115">
        <v>40334206</v>
      </c>
      <c r="T443" s="115">
        <v>0</v>
      </c>
      <c r="U443" s="115">
        <v>1</v>
      </c>
      <c r="V443" s="129">
        <v>0</v>
      </c>
      <c r="W443" s="117">
        <v>40334206</v>
      </c>
    </row>
    <row r="444" spans="2:23" ht="101.25" hidden="1" customHeight="1">
      <c r="B444" s="75">
        <v>1102</v>
      </c>
      <c r="C444" s="82" t="s">
        <v>243</v>
      </c>
      <c r="D444" s="8" t="str">
        <f t="shared" si="18"/>
        <v>1102Vigilancia de la salud ambiental</v>
      </c>
      <c r="E444" s="8" t="s">
        <v>244</v>
      </c>
      <c r="F444" s="8" t="s">
        <v>300</v>
      </c>
      <c r="G444" s="8" t="s">
        <v>314</v>
      </c>
      <c r="H444" s="8" t="s">
        <v>315</v>
      </c>
      <c r="I444" s="8" t="s">
        <v>248</v>
      </c>
      <c r="J444" s="8" t="s">
        <v>248</v>
      </c>
      <c r="K444" s="82" t="s">
        <v>249</v>
      </c>
      <c r="L444" s="82" t="s">
        <v>29</v>
      </c>
      <c r="M444" s="8" t="str">
        <f t="shared" si="17"/>
        <v>1102Vigilancia de la salud ambientalBosaC. FEBRERO 2025</v>
      </c>
      <c r="N444" s="115">
        <f t="shared" si="19"/>
        <v>0</v>
      </c>
      <c r="O444" s="115">
        <f t="shared" si="20"/>
        <v>994</v>
      </c>
      <c r="P444" s="89">
        <v>0</v>
      </c>
      <c r="Q444" s="115">
        <v>9000</v>
      </c>
      <c r="R444" s="89">
        <v>0</v>
      </c>
      <c r="S444" s="115">
        <v>8946000</v>
      </c>
      <c r="T444" s="115">
        <v>0</v>
      </c>
      <c r="U444" s="115">
        <v>9000</v>
      </c>
      <c r="V444" s="129">
        <v>0</v>
      </c>
      <c r="W444" s="117">
        <v>8946000</v>
      </c>
    </row>
    <row r="445" spans="2:23" ht="101.25" hidden="1" customHeight="1">
      <c r="B445" s="75">
        <v>1102</v>
      </c>
      <c r="C445" s="82" t="s">
        <v>243</v>
      </c>
      <c r="D445" s="8" t="str">
        <f t="shared" si="18"/>
        <v>1102Vigilancia de la salud ambiental</v>
      </c>
      <c r="E445" s="8" t="s">
        <v>244</v>
      </c>
      <c r="F445" s="8" t="s">
        <v>300</v>
      </c>
      <c r="G445" s="8" t="s">
        <v>314</v>
      </c>
      <c r="H445" s="8" t="s">
        <v>315</v>
      </c>
      <c r="I445" s="8" t="s">
        <v>248</v>
      </c>
      <c r="J445" s="8" t="s">
        <v>248</v>
      </c>
      <c r="K445" s="72" t="s">
        <v>252</v>
      </c>
      <c r="L445" s="82" t="s">
        <v>29</v>
      </c>
      <c r="M445" s="8" t="str">
        <f t="shared" si="17"/>
        <v>1102Vigilancia de la salud ambientalKennedyC. FEBRERO 2025</v>
      </c>
      <c r="N445" s="115">
        <f t="shared" si="19"/>
        <v>0</v>
      </c>
      <c r="O445" s="115">
        <f t="shared" si="20"/>
        <v>994</v>
      </c>
      <c r="P445" s="89">
        <v>0</v>
      </c>
      <c r="Q445" s="115">
        <v>9600</v>
      </c>
      <c r="R445" s="89">
        <v>0</v>
      </c>
      <c r="S445" s="115">
        <v>9542400</v>
      </c>
      <c r="T445" s="115">
        <v>0</v>
      </c>
      <c r="U445" s="115">
        <v>9600</v>
      </c>
      <c r="V445" s="129">
        <v>0</v>
      </c>
      <c r="W445" s="117">
        <v>9542400</v>
      </c>
    </row>
    <row r="446" spans="2:23" ht="101.25" customHeight="1">
      <c r="B446" s="75">
        <v>1102</v>
      </c>
      <c r="C446" s="82" t="s">
        <v>243</v>
      </c>
      <c r="D446" s="8" t="str">
        <f t="shared" si="18"/>
        <v>1102Vigilancia de la salud ambiental</v>
      </c>
      <c r="E446" s="8" t="s">
        <v>244</v>
      </c>
      <c r="F446" s="8" t="s">
        <v>300</v>
      </c>
      <c r="G446" s="8" t="s">
        <v>314</v>
      </c>
      <c r="H446" s="8" t="s">
        <v>315</v>
      </c>
      <c r="I446" s="8" t="s">
        <v>248</v>
      </c>
      <c r="J446" s="8" t="s">
        <v>248</v>
      </c>
      <c r="K446" s="72" t="s">
        <v>28</v>
      </c>
      <c r="L446" s="82" t="s">
        <v>29</v>
      </c>
      <c r="M446" s="8" t="str">
        <f t="shared" si="17"/>
        <v>1102Vigilancia de la salud ambientalFONTIBONC. FEBRERO 2025</v>
      </c>
      <c r="N446" s="115">
        <f t="shared" si="19"/>
        <v>0</v>
      </c>
      <c r="O446" s="115">
        <f t="shared" si="20"/>
        <v>994</v>
      </c>
      <c r="P446" s="89">
        <v>0</v>
      </c>
      <c r="Q446" s="115">
        <v>5000</v>
      </c>
      <c r="R446" s="89">
        <v>0</v>
      </c>
      <c r="S446" s="115">
        <v>4970000</v>
      </c>
      <c r="T446" s="115">
        <v>0</v>
      </c>
      <c r="U446" s="115">
        <v>5000</v>
      </c>
      <c r="V446" s="129">
        <v>0</v>
      </c>
      <c r="W446" s="117">
        <v>4970000</v>
      </c>
    </row>
    <row r="447" spans="2:23" ht="101.25" hidden="1" customHeight="1">
      <c r="B447" s="75">
        <v>1102</v>
      </c>
      <c r="C447" s="82" t="s">
        <v>243</v>
      </c>
      <c r="D447" s="8" t="str">
        <f t="shared" si="18"/>
        <v>1102Vigilancia de la salud ambiental</v>
      </c>
      <c r="E447" s="8" t="s">
        <v>244</v>
      </c>
      <c r="F447" s="8" t="s">
        <v>300</v>
      </c>
      <c r="G447" s="8" t="s">
        <v>314</v>
      </c>
      <c r="H447" s="8" t="s">
        <v>315</v>
      </c>
      <c r="I447" s="8" t="s">
        <v>248</v>
      </c>
      <c r="J447" s="8" t="s">
        <v>248</v>
      </c>
      <c r="K447" s="72" t="s">
        <v>250</v>
      </c>
      <c r="L447" s="82" t="s">
        <v>29</v>
      </c>
      <c r="M447" s="8" t="str">
        <f t="shared" si="17"/>
        <v>1102Vigilancia de la salud ambientalPuente ArandaC. FEBRERO 2025</v>
      </c>
      <c r="N447" s="115">
        <f t="shared" si="19"/>
        <v>0</v>
      </c>
      <c r="O447" s="115">
        <f t="shared" si="20"/>
        <v>994</v>
      </c>
      <c r="P447" s="89">
        <v>0</v>
      </c>
      <c r="Q447" s="115">
        <v>6000</v>
      </c>
      <c r="R447" s="89">
        <v>0</v>
      </c>
      <c r="S447" s="115">
        <v>5964000</v>
      </c>
      <c r="T447" s="115">
        <v>0</v>
      </c>
      <c r="U447" s="115">
        <v>6000</v>
      </c>
      <c r="V447" s="129">
        <v>0</v>
      </c>
      <c r="W447" s="117">
        <v>5964000</v>
      </c>
    </row>
    <row r="448" spans="2:23" ht="101.25" hidden="1" customHeight="1">
      <c r="B448" s="75">
        <v>1103</v>
      </c>
      <c r="C448" s="82" t="s">
        <v>243</v>
      </c>
      <c r="D448" s="8" t="str">
        <f t="shared" si="18"/>
        <v>1103Vigilancia de la salud ambiental</v>
      </c>
      <c r="E448" s="8" t="s">
        <v>244</v>
      </c>
      <c r="F448" s="8" t="s">
        <v>300</v>
      </c>
      <c r="G448" s="8" t="s">
        <v>316</v>
      </c>
      <c r="H448" s="8" t="s">
        <v>315</v>
      </c>
      <c r="I448" s="8" t="s">
        <v>248</v>
      </c>
      <c r="J448" s="8" t="s">
        <v>248</v>
      </c>
      <c r="K448" s="82" t="s">
        <v>249</v>
      </c>
      <c r="L448" s="82" t="s">
        <v>29</v>
      </c>
      <c r="M448" s="8" t="str">
        <f t="shared" si="17"/>
        <v>1103Vigilancia de la salud ambientalBosaC. FEBRERO 2025</v>
      </c>
      <c r="N448" s="115">
        <f t="shared" si="19"/>
        <v>0</v>
      </c>
      <c r="O448" s="115">
        <f t="shared" si="20"/>
        <v>829</v>
      </c>
      <c r="P448" s="89">
        <v>0</v>
      </c>
      <c r="Q448" s="115">
        <v>40000</v>
      </c>
      <c r="R448" s="89">
        <v>0</v>
      </c>
      <c r="S448" s="115">
        <v>33160000</v>
      </c>
      <c r="T448" s="115">
        <v>0</v>
      </c>
      <c r="U448" s="115">
        <v>40000</v>
      </c>
      <c r="V448" s="129">
        <v>0</v>
      </c>
      <c r="W448" s="117">
        <v>33160000</v>
      </c>
    </row>
    <row r="449" spans="2:23" ht="101.25" hidden="1" customHeight="1">
      <c r="B449" s="75">
        <v>1103</v>
      </c>
      <c r="C449" s="82" t="s">
        <v>243</v>
      </c>
      <c r="D449" s="8" t="str">
        <f t="shared" si="18"/>
        <v>1103Vigilancia de la salud ambiental</v>
      </c>
      <c r="E449" s="8" t="s">
        <v>244</v>
      </c>
      <c r="F449" s="8" t="s">
        <v>300</v>
      </c>
      <c r="G449" s="8" t="s">
        <v>316</v>
      </c>
      <c r="H449" s="8" t="s">
        <v>315</v>
      </c>
      <c r="I449" s="8" t="s">
        <v>248</v>
      </c>
      <c r="J449" s="8" t="s">
        <v>248</v>
      </c>
      <c r="K449" s="72" t="s">
        <v>252</v>
      </c>
      <c r="L449" s="82" t="s">
        <v>29</v>
      </c>
      <c r="M449" s="8" t="str">
        <f t="shared" si="17"/>
        <v>1103Vigilancia de la salud ambientalKennedyC. FEBRERO 2025</v>
      </c>
      <c r="N449" s="115">
        <f t="shared" si="19"/>
        <v>0</v>
      </c>
      <c r="O449" s="115">
        <f t="shared" si="20"/>
        <v>829</v>
      </c>
      <c r="P449" s="89">
        <v>0</v>
      </c>
      <c r="Q449" s="115">
        <v>44963</v>
      </c>
      <c r="R449" s="89">
        <v>0</v>
      </c>
      <c r="S449" s="115">
        <v>37274327</v>
      </c>
      <c r="T449" s="115">
        <v>0</v>
      </c>
      <c r="U449" s="115">
        <v>44963</v>
      </c>
      <c r="V449" s="129">
        <v>0</v>
      </c>
      <c r="W449" s="117">
        <v>37274327</v>
      </c>
    </row>
    <row r="450" spans="2:23" ht="101.25" customHeight="1">
      <c r="B450" s="75">
        <v>1103</v>
      </c>
      <c r="C450" s="82" t="s">
        <v>243</v>
      </c>
      <c r="D450" s="8" t="str">
        <f t="shared" si="18"/>
        <v>1103Vigilancia de la salud ambiental</v>
      </c>
      <c r="E450" s="8" t="s">
        <v>244</v>
      </c>
      <c r="F450" s="8" t="s">
        <v>300</v>
      </c>
      <c r="G450" s="8" t="s">
        <v>316</v>
      </c>
      <c r="H450" s="8" t="s">
        <v>315</v>
      </c>
      <c r="I450" s="8" t="s">
        <v>248</v>
      </c>
      <c r="J450" s="8" t="s">
        <v>248</v>
      </c>
      <c r="K450" s="72" t="s">
        <v>28</v>
      </c>
      <c r="L450" s="82" t="s">
        <v>29</v>
      </c>
      <c r="M450" s="8" t="str">
        <f t="shared" si="17"/>
        <v>1103Vigilancia de la salud ambientalFONTIBONC. FEBRERO 2025</v>
      </c>
      <c r="N450" s="115">
        <f t="shared" si="19"/>
        <v>0</v>
      </c>
      <c r="O450" s="115">
        <f t="shared" si="20"/>
        <v>829</v>
      </c>
      <c r="P450" s="89">
        <v>0</v>
      </c>
      <c r="Q450" s="115">
        <v>25000</v>
      </c>
      <c r="R450" s="89">
        <v>0</v>
      </c>
      <c r="S450" s="115">
        <v>20725000</v>
      </c>
      <c r="T450" s="115">
        <v>0</v>
      </c>
      <c r="U450" s="115">
        <v>25000</v>
      </c>
      <c r="V450" s="129">
        <v>0</v>
      </c>
      <c r="W450" s="117">
        <v>20725000</v>
      </c>
    </row>
    <row r="451" spans="2:23" ht="101.25" hidden="1" customHeight="1">
      <c r="B451" s="75">
        <v>1103</v>
      </c>
      <c r="C451" s="82" t="s">
        <v>243</v>
      </c>
      <c r="D451" s="8" t="str">
        <f t="shared" si="18"/>
        <v>1103Vigilancia de la salud ambiental</v>
      </c>
      <c r="E451" s="8" t="s">
        <v>244</v>
      </c>
      <c r="F451" s="8" t="s">
        <v>300</v>
      </c>
      <c r="G451" s="8" t="s">
        <v>316</v>
      </c>
      <c r="H451" s="8" t="s">
        <v>315</v>
      </c>
      <c r="I451" s="8" t="s">
        <v>248</v>
      </c>
      <c r="J451" s="8" t="s">
        <v>248</v>
      </c>
      <c r="K451" s="72" t="s">
        <v>250</v>
      </c>
      <c r="L451" s="82" t="s">
        <v>29</v>
      </c>
      <c r="M451" s="8" t="str">
        <f t="shared" ref="M451:M514" si="21">+D451&amp;K451&amp;L451</f>
        <v>1103Vigilancia de la salud ambientalPuente ArandaC. FEBRERO 2025</v>
      </c>
      <c r="N451" s="115">
        <f t="shared" si="19"/>
        <v>0</v>
      </c>
      <c r="O451" s="115">
        <f t="shared" si="20"/>
        <v>829</v>
      </c>
      <c r="P451" s="89">
        <v>0</v>
      </c>
      <c r="Q451" s="115">
        <v>20000</v>
      </c>
      <c r="R451" s="89">
        <v>0</v>
      </c>
      <c r="S451" s="115">
        <v>16580000</v>
      </c>
      <c r="T451" s="115">
        <v>0</v>
      </c>
      <c r="U451" s="115">
        <v>20000</v>
      </c>
      <c r="V451" s="129">
        <v>0</v>
      </c>
      <c r="W451" s="117">
        <v>16580000</v>
      </c>
    </row>
    <row r="452" spans="2:23" ht="101.25" customHeight="1">
      <c r="B452" s="75">
        <v>1105</v>
      </c>
      <c r="C452" s="82" t="s">
        <v>243</v>
      </c>
      <c r="D452" s="8" t="str">
        <f t="shared" ref="D452:D515" si="22">+B452&amp;C452</f>
        <v>1105Vigilancia de la salud ambiental</v>
      </c>
      <c r="E452" s="8" t="s">
        <v>244</v>
      </c>
      <c r="F452" s="8" t="s">
        <v>300</v>
      </c>
      <c r="G452" s="8" t="s">
        <v>317</v>
      </c>
      <c r="H452" s="8" t="s">
        <v>247</v>
      </c>
      <c r="I452" s="8" t="s">
        <v>248</v>
      </c>
      <c r="J452" s="8" t="s">
        <v>248</v>
      </c>
      <c r="K452" s="72" t="s">
        <v>28</v>
      </c>
      <c r="L452" s="82" t="s">
        <v>29</v>
      </c>
      <c r="M452" s="8" t="str">
        <f t="shared" si="21"/>
        <v>1105Vigilancia de la salud ambientalFONTIBONC. FEBRERO 2025</v>
      </c>
      <c r="N452" s="115">
        <f t="shared" si="19"/>
        <v>0</v>
      </c>
      <c r="O452" s="115">
        <f t="shared" si="20"/>
        <v>0</v>
      </c>
      <c r="P452" s="89">
        <v>0</v>
      </c>
      <c r="Q452" s="115">
        <v>0</v>
      </c>
      <c r="R452" s="89">
        <v>0</v>
      </c>
      <c r="S452" s="115">
        <v>0</v>
      </c>
      <c r="T452" s="115">
        <v>0</v>
      </c>
      <c r="U452" s="115">
        <v>0</v>
      </c>
      <c r="V452" s="129">
        <v>0</v>
      </c>
      <c r="W452" s="117">
        <v>0</v>
      </c>
    </row>
    <row r="453" spans="2:23" ht="101.25" hidden="1" customHeight="1">
      <c r="B453" s="75">
        <v>1108</v>
      </c>
      <c r="C453" s="82" t="s">
        <v>243</v>
      </c>
      <c r="D453" s="8" t="str">
        <f t="shared" si="22"/>
        <v>1108Vigilancia de la salud ambiental</v>
      </c>
      <c r="E453" s="8" t="s">
        <v>244</v>
      </c>
      <c r="F453" s="8" t="s">
        <v>300</v>
      </c>
      <c r="G453" s="8" t="s">
        <v>318</v>
      </c>
      <c r="H453" s="8" t="s">
        <v>319</v>
      </c>
      <c r="I453" s="8" t="s">
        <v>248</v>
      </c>
      <c r="J453" s="8" t="s">
        <v>248</v>
      </c>
      <c r="K453" s="72" t="s">
        <v>249</v>
      </c>
      <c r="L453" s="82" t="s">
        <v>29</v>
      </c>
      <c r="M453" s="8" t="str">
        <f t="shared" si="21"/>
        <v>1108Vigilancia de la salud ambientalBosaC. FEBRERO 2025</v>
      </c>
      <c r="N453" s="115">
        <f t="shared" si="19"/>
        <v>0</v>
      </c>
      <c r="O453" s="115">
        <f t="shared" si="20"/>
        <v>3931</v>
      </c>
      <c r="P453" s="89">
        <v>0</v>
      </c>
      <c r="Q453" s="115">
        <v>6338</v>
      </c>
      <c r="R453" s="89">
        <v>0</v>
      </c>
      <c r="S453" s="115">
        <v>24914678</v>
      </c>
      <c r="T453" s="115">
        <v>0</v>
      </c>
      <c r="U453" s="115">
        <v>3493</v>
      </c>
      <c r="V453" s="129">
        <v>0</v>
      </c>
      <c r="W453" s="117">
        <v>13730983</v>
      </c>
    </row>
    <row r="454" spans="2:23" ht="101.25" hidden="1" customHeight="1">
      <c r="B454" s="75">
        <v>1108</v>
      </c>
      <c r="C454" s="82" t="s">
        <v>243</v>
      </c>
      <c r="D454" s="8" t="str">
        <f t="shared" si="22"/>
        <v>1108Vigilancia de la salud ambiental</v>
      </c>
      <c r="E454" s="8" t="s">
        <v>244</v>
      </c>
      <c r="F454" s="8" t="s">
        <v>300</v>
      </c>
      <c r="G454" s="8" t="s">
        <v>318</v>
      </c>
      <c r="H454" s="8" t="s">
        <v>319</v>
      </c>
      <c r="I454" s="8" t="s">
        <v>248</v>
      </c>
      <c r="J454" s="8" t="s">
        <v>248</v>
      </c>
      <c r="K454" s="82" t="s">
        <v>252</v>
      </c>
      <c r="L454" s="82" t="s">
        <v>29</v>
      </c>
      <c r="M454" s="8" t="str">
        <f t="shared" si="21"/>
        <v>1108Vigilancia de la salud ambientalKennedyC. FEBRERO 2025</v>
      </c>
      <c r="N454" s="115">
        <f t="shared" si="19"/>
        <v>0</v>
      </c>
      <c r="O454" s="115">
        <f t="shared" si="20"/>
        <v>3931</v>
      </c>
      <c r="P454" s="89">
        <v>0</v>
      </c>
      <c r="Q454" s="115">
        <v>8128</v>
      </c>
      <c r="R454" s="89">
        <v>0</v>
      </c>
      <c r="S454" s="115">
        <v>31951168</v>
      </c>
      <c r="T454" s="115">
        <v>0</v>
      </c>
      <c r="U454" s="115">
        <v>6404</v>
      </c>
      <c r="V454" s="129">
        <v>0</v>
      </c>
      <c r="W454" s="117">
        <v>25174124</v>
      </c>
    </row>
    <row r="455" spans="2:23" ht="101.25" customHeight="1">
      <c r="B455" s="75">
        <v>1108</v>
      </c>
      <c r="C455" s="82" t="s">
        <v>243</v>
      </c>
      <c r="D455" s="8" t="str">
        <f t="shared" si="22"/>
        <v>1108Vigilancia de la salud ambiental</v>
      </c>
      <c r="E455" s="8" t="s">
        <v>244</v>
      </c>
      <c r="F455" s="8" t="s">
        <v>300</v>
      </c>
      <c r="G455" s="8" t="s">
        <v>318</v>
      </c>
      <c r="H455" s="8" t="s">
        <v>319</v>
      </c>
      <c r="I455" s="8" t="s">
        <v>248</v>
      </c>
      <c r="J455" s="8" t="s">
        <v>248</v>
      </c>
      <c r="K455" s="72" t="s">
        <v>28</v>
      </c>
      <c r="L455" s="82" t="s">
        <v>29</v>
      </c>
      <c r="M455" s="8" t="str">
        <f t="shared" si="21"/>
        <v>1108Vigilancia de la salud ambientalFONTIBONC. FEBRERO 2025</v>
      </c>
      <c r="N455" s="115">
        <f t="shared" si="19"/>
        <v>0</v>
      </c>
      <c r="O455" s="115">
        <f t="shared" si="20"/>
        <v>3931</v>
      </c>
      <c r="P455" s="89">
        <v>0</v>
      </c>
      <c r="Q455" s="115">
        <v>2586</v>
      </c>
      <c r="R455" s="89">
        <v>0</v>
      </c>
      <c r="S455" s="115">
        <v>10165566</v>
      </c>
      <c r="T455" s="115">
        <v>0</v>
      </c>
      <c r="U455" s="115">
        <v>1100</v>
      </c>
      <c r="V455" s="129">
        <v>0</v>
      </c>
      <c r="W455" s="117">
        <v>4324100</v>
      </c>
    </row>
    <row r="456" spans="2:23" ht="101.25" hidden="1" customHeight="1">
      <c r="B456" s="75">
        <v>1108</v>
      </c>
      <c r="C456" s="82" t="s">
        <v>243</v>
      </c>
      <c r="D456" s="8" t="str">
        <f t="shared" si="22"/>
        <v>1108Vigilancia de la salud ambiental</v>
      </c>
      <c r="E456" s="8" t="s">
        <v>244</v>
      </c>
      <c r="F456" s="8" t="s">
        <v>300</v>
      </c>
      <c r="G456" s="8" t="s">
        <v>318</v>
      </c>
      <c r="H456" s="8" t="s">
        <v>319</v>
      </c>
      <c r="I456" s="8" t="s">
        <v>248</v>
      </c>
      <c r="J456" s="8" t="s">
        <v>248</v>
      </c>
      <c r="K456" s="82" t="s">
        <v>250</v>
      </c>
      <c r="L456" s="82" t="s">
        <v>29</v>
      </c>
      <c r="M456" s="8" t="str">
        <f t="shared" si="21"/>
        <v>1108Vigilancia de la salud ambientalPuente ArandaC. FEBRERO 2025</v>
      </c>
      <c r="N456" s="115">
        <f t="shared" si="19"/>
        <v>0</v>
      </c>
      <c r="O456" s="115">
        <f t="shared" si="20"/>
        <v>3931</v>
      </c>
      <c r="P456" s="89">
        <v>0</v>
      </c>
      <c r="Q456" s="115">
        <v>1500</v>
      </c>
      <c r="R456" s="89">
        <v>0</v>
      </c>
      <c r="S456" s="115">
        <v>5896500</v>
      </c>
      <c r="T456" s="115">
        <v>0</v>
      </c>
      <c r="U456" s="115">
        <v>645</v>
      </c>
      <c r="V456" s="129">
        <v>0</v>
      </c>
      <c r="W456" s="117">
        <v>2535495</v>
      </c>
    </row>
    <row r="457" spans="2:23" ht="101.25" hidden="1" customHeight="1">
      <c r="B457" s="75">
        <v>1113</v>
      </c>
      <c r="C457" s="82" t="s">
        <v>243</v>
      </c>
      <c r="D457" s="8" t="str">
        <f t="shared" si="22"/>
        <v>1113Vigilancia de la salud ambiental</v>
      </c>
      <c r="E457" s="8" t="s">
        <v>244</v>
      </c>
      <c r="F457" s="8" t="s">
        <v>285</v>
      </c>
      <c r="G457" s="8" t="s">
        <v>320</v>
      </c>
      <c r="H457" s="8" t="s">
        <v>321</v>
      </c>
      <c r="I457" s="8" t="s">
        <v>248</v>
      </c>
      <c r="J457" s="8" t="s">
        <v>248</v>
      </c>
      <c r="K457" s="72" t="s">
        <v>250</v>
      </c>
      <c r="L457" s="82" t="s">
        <v>29</v>
      </c>
      <c r="M457" s="8" t="str">
        <f t="shared" si="21"/>
        <v>1113Vigilancia de la salud ambientalPuente ArandaC. FEBRERO 2025</v>
      </c>
      <c r="N457" s="115">
        <f t="shared" si="19"/>
        <v>0</v>
      </c>
      <c r="O457" s="115">
        <f t="shared" si="20"/>
        <v>2103951</v>
      </c>
      <c r="P457" s="89">
        <v>0</v>
      </c>
      <c r="Q457" s="115">
        <v>1</v>
      </c>
      <c r="R457" s="89">
        <v>0</v>
      </c>
      <c r="S457" s="115">
        <v>2103951</v>
      </c>
      <c r="T457" s="115">
        <v>0</v>
      </c>
      <c r="U457" s="115">
        <v>1</v>
      </c>
      <c r="V457" s="129">
        <v>0</v>
      </c>
      <c r="W457" s="117">
        <v>2103951</v>
      </c>
    </row>
    <row r="458" spans="2:23" ht="101.25" customHeight="1">
      <c r="B458" s="75">
        <v>1114</v>
      </c>
      <c r="C458" s="82" t="s">
        <v>243</v>
      </c>
      <c r="D458" s="8" t="str">
        <f t="shared" si="22"/>
        <v>1114Vigilancia de la salud ambiental</v>
      </c>
      <c r="E458" s="8" t="s">
        <v>244</v>
      </c>
      <c r="F458" s="8" t="s">
        <v>285</v>
      </c>
      <c r="G458" s="8" t="s">
        <v>322</v>
      </c>
      <c r="H458" s="8" t="s">
        <v>247</v>
      </c>
      <c r="I458" s="8" t="s">
        <v>248</v>
      </c>
      <c r="J458" s="8" t="s">
        <v>248</v>
      </c>
      <c r="K458" s="72" t="s">
        <v>28</v>
      </c>
      <c r="L458" s="82" t="s">
        <v>29</v>
      </c>
      <c r="M458" s="8" t="str">
        <f t="shared" si="21"/>
        <v>1114Vigilancia de la salud ambientalFONTIBONC. FEBRERO 2025</v>
      </c>
      <c r="N458" s="115">
        <f t="shared" si="19"/>
        <v>0</v>
      </c>
      <c r="O458" s="115">
        <f t="shared" si="20"/>
        <v>712096</v>
      </c>
      <c r="P458" s="89">
        <v>0</v>
      </c>
      <c r="Q458" s="115">
        <v>4</v>
      </c>
      <c r="R458" s="89">
        <v>0</v>
      </c>
      <c r="S458" s="115">
        <v>2848384</v>
      </c>
      <c r="T458" s="115">
        <v>0</v>
      </c>
      <c r="U458" s="115">
        <v>4</v>
      </c>
      <c r="V458" s="129">
        <v>0</v>
      </c>
      <c r="W458" s="117">
        <v>2848384</v>
      </c>
    </row>
    <row r="459" spans="2:23" ht="101.25" hidden="1" customHeight="1">
      <c r="B459" s="75">
        <v>1115</v>
      </c>
      <c r="C459" s="82" t="s">
        <v>243</v>
      </c>
      <c r="D459" s="8" t="str">
        <f t="shared" si="22"/>
        <v>1115Vigilancia de la salud ambiental</v>
      </c>
      <c r="E459" s="8" t="s">
        <v>244</v>
      </c>
      <c r="F459" s="8" t="s">
        <v>285</v>
      </c>
      <c r="G459" s="8" t="s">
        <v>323</v>
      </c>
      <c r="H459" s="8" t="s">
        <v>247</v>
      </c>
      <c r="I459" s="8" t="s">
        <v>248</v>
      </c>
      <c r="J459" s="8" t="s">
        <v>248</v>
      </c>
      <c r="K459" s="82" t="s">
        <v>252</v>
      </c>
      <c r="L459" s="82" t="s">
        <v>29</v>
      </c>
      <c r="M459" s="8" t="str">
        <f t="shared" si="21"/>
        <v>1115Vigilancia de la salud ambientalKennedyC. FEBRERO 2025</v>
      </c>
      <c r="N459" s="115">
        <f t="shared" si="19"/>
        <v>0</v>
      </c>
      <c r="O459" s="115">
        <f t="shared" si="20"/>
        <v>0</v>
      </c>
      <c r="P459" s="89">
        <v>0</v>
      </c>
      <c r="Q459" s="115">
        <v>0</v>
      </c>
      <c r="R459" s="89">
        <v>0</v>
      </c>
      <c r="S459" s="115">
        <v>0</v>
      </c>
      <c r="T459" s="115">
        <v>0</v>
      </c>
      <c r="U459" s="115">
        <v>0</v>
      </c>
      <c r="V459" s="129">
        <v>0</v>
      </c>
      <c r="W459" s="117">
        <v>0</v>
      </c>
    </row>
    <row r="460" spans="2:23" ht="101.25" hidden="1" customHeight="1">
      <c r="B460" s="75">
        <v>1118</v>
      </c>
      <c r="C460" s="82" t="s">
        <v>243</v>
      </c>
      <c r="D460" s="8" t="str">
        <f t="shared" si="22"/>
        <v>1118Vigilancia de la salud ambiental</v>
      </c>
      <c r="E460" s="8" t="s">
        <v>244</v>
      </c>
      <c r="F460" s="8" t="s">
        <v>285</v>
      </c>
      <c r="G460" s="8" t="s">
        <v>324</v>
      </c>
      <c r="H460" s="8" t="s">
        <v>269</v>
      </c>
      <c r="I460" s="8" t="s">
        <v>248</v>
      </c>
      <c r="J460" s="8" t="s">
        <v>248</v>
      </c>
      <c r="K460" s="82" t="s">
        <v>249</v>
      </c>
      <c r="L460" s="82" t="s">
        <v>29</v>
      </c>
      <c r="M460" s="8" t="str">
        <f t="shared" si="21"/>
        <v>1118Vigilancia de la salud ambientalBosaC. FEBRERO 2025</v>
      </c>
      <c r="N460" s="115">
        <f t="shared" si="19"/>
        <v>0</v>
      </c>
      <c r="O460" s="115">
        <f t="shared" si="20"/>
        <v>16643497</v>
      </c>
      <c r="P460" s="89">
        <v>0</v>
      </c>
      <c r="Q460" s="115">
        <v>1</v>
      </c>
      <c r="R460" s="89">
        <v>0</v>
      </c>
      <c r="S460" s="115">
        <v>16643497</v>
      </c>
      <c r="T460" s="115">
        <v>0</v>
      </c>
      <c r="U460" s="115">
        <v>1</v>
      </c>
      <c r="V460" s="129">
        <v>0</v>
      </c>
      <c r="W460" s="117">
        <v>16643497</v>
      </c>
    </row>
    <row r="461" spans="2:23" ht="101.25" hidden="1" customHeight="1">
      <c r="B461" s="75">
        <v>1119</v>
      </c>
      <c r="C461" s="82" t="s">
        <v>243</v>
      </c>
      <c r="D461" s="8" t="str">
        <f t="shared" si="22"/>
        <v>1119Vigilancia de la salud ambiental</v>
      </c>
      <c r="E461" s="8" t="s">
        <v>244</v>
      </c>
      <c r="F461" s="8" t="s">
        <v>285</v>
      </c>
      <c r="G461" s="8" t="s">
        <v>324</v>
      </c>
      <c r="H461" s="8" t="s">
        <v>269</v>
      </c>
      <c r="I461" s="8" t="s">
        <v>248</v>
      </c>
      <c r="J461" s="8" t="s">
        <v>248</v>
      </c>
      <c r="K461" s="72" t="s">
        <v>249</v>
      </c>
      <c r="L461" s="82" t="s">
        <v>29</v>
      </c>
      <c r="M461" s="8" t="str">
        <f t="shared" si="21"/>
        <v>1119Vigilancia de la salud ambientalBosaC. FEBRERO 2025</v>
      </c>
      <c r="N461" s="115">
        <f t="shared" si="19"/>
        <v>0</v>
      </c>
      <c r="O461" s="115">
        <f t="shared" si="20"/>
        <v>0</v>
      </c>
      <c r="P461" s="89">
        <v>0</v>
      </c>
      <c r="Q461" s="115">
        <v>0</v>
      </c>
      <c r="R461" s="89">
        <v>0</v>
      </c>
      <c r="S461" s="115">
        <v>0</v>
      </c>
      <c r="T461" s="115">
        <v>0</v>
      </c>
      <c r="U461" s="115">
        <v>0</v>
      </c>
      <c r="V461" s="129">
        <v>0</v>
      </c>
      <c r="W461" s="117">
        <v>0</v>
      </c>
    </row>
    <row r="462" spans="2:23" ht="101.25" hidden="1" customHeight="1">
      <c r="B462" s="75">
        <v>1129</v>
      </c>
      <c r="C462" s="82" t="s">
        <v>243</v>
      </c>
      <c r="D462" s="8" t="str">
        <f t="shared" si="22"/>
        <v>1129Vigilancia de la salud ambiental</v>
      </c>
      <c r="E462" s="8" t="s">
        <v>244</v>
      </c>
      <c r="F462" s="8" t="s">
        <v>272</v>
      </c>
      <c r="G462" s="8" t="s">
        <v>325</v>
      </c>
      <c r="H462" s="8" t="s">
        <v>247</v>
      </c>
      <c r="I462" s="8" t="s">
        <v>248</v>
      </c>
      <c r="J462" s="8" t="s">
        <v>248</v>
      </c>
      <c r="K462" s="82" t="s">
        <v>249</v>
      </c>
      <c r="L462" s="82" t="s">
        <v>29</v>
      </c>
      <c r="M462" s="8" t="str">
        <f t="shared" si="21"/>
        <v>1129Vigilancia de la salud ambientalBosaC. FEBRERO 2025</v>
      </c>
      <c r="N462" s="115">
        <f t="shared" si="19"/>
        <v>0</v>
      </c>
      <c r="O462" s="115">
        <f t="shared" si="20"/>
        <v>0</v>
      </c>
      <c r="P462" s="89">
        <v>0</v>
      </c>
      <c r="Q462" s="115">
        <v>0</v>
      </c>
      <c r="R462" s="89">
        <v>0</v>
      </c>
      <c r="S462" s="115">
        <v>0</v>
      </c>
      <c r="T462" s="115">
        <v>0</v>
      </c>
      <c r="U462" s="115">
        <v>0</v>
      </c>
      <c r="V462" s="129">
        <v>0</v>
      </c>
      <c r="W462" s="117">
        <v>0</v>
      </c>
    </row>
    <row r="463" spans="2:23" ht="101.25" hidden="1" customHeight="1">
      <c r="B463" s="75">
        <v>1129</v>
      </c>
      <c r="C463" s="82" t="s">
        <v>243</v>
      </c>
      <c r="D463" s="8" t="str">
        <f t="shared" si="22"/>
        <v>1129Vigilancia de la salud ambiental</v>
      </c>
      <c r="E463" s="8" t="s">
        <v>244</v>
      </c>
      <c r="F463" s="8" t="s">
        <v>272</v>
      </c>
      <c r="G463" s="8" t="s">
        <v>325</v>
      </c>
      <c r="H463" s="8" t="s">
        <v>247</v>
      </c>
      <c r="I463" s="8" t="s">
        <v>248</v>
      </c>
      <c r="J463" s="8" t="s">
        <v>248</v>
      </c>
      <c r="K463" s="72" t="s">
        <v>252</v>
      </c>
      <c r="L463" s="82" t="s">
        <v>29</v>
      </c>
      <c r="M463" s="8" t="str">
        <f t="shared" si="21"/>
        <v>1129Vigilancia de la salud ambientalKennedyC. FEBRERO 2025</v>
      </c>
      <c r="N463" s="115">
        <f t="shared" si="19"/>
        <v>0</v>
      </c>
      <c r="O463" s="115">
        <f t="shared" si="20"/>
        <v>0</v>
      </c>
      <c r="P463" s="89">
        <v>0</v>
      </c>
      <c r="Q463" s="115">
        <v>0</v>
      </c>
      <c r="R463" s="89">
        <v>0</v>
      </c>
      <c r="S463" s="115">
        <v>0</v>
      </c>
      <c r="T463" s="115">
        <v>0</v>
      </c>
      <c r="U463" s="115">
        <v>0</v>
      </c>
      <c r="V463" s="129">
        <v>0</v>
      </c>
      <c r="W463" s="117">
        <v>0</v>
      </c>
    </row>
    <row r="464" spans="2:23" ht="101.25" customHeight="1">
      <c r="B464" s="75">
        <v>1129</v>
      </c>
      <c r="C464" s="82" t="s">
        <v>243</v>
      </c>
      <c r="D464" s="8" t="str">
        <f t="shared" si="22"/>
        <v>1129Vigilancia de la salud ambiental</v>
      </c>
      <c r="E464" s="8" t="s">
        <v>244</v>
      </c>
      <c r="F464" s="8" t="s">
        <v>272</v>
      </c>
      <c r="G464" s="8" t="s">
        <v>325</v>
      </c>
      <c r="H464" s="8" t="s">
        <v>247</v>
      </c>
      <c r="I464" s="8" t="s">
        <v>248</v>
      </c>
      <c r="J464" s="8" t="s">
        <v>248</v>
      </c>
      <c r="K464" s="72" t="s">
        <v>28</v>
      </c>
      <c r="L464" s="82" t="s">
        <v>29</v>
      </c>
      <c r="M464" s="8" t="str">
        <f t="shared" si="21"/>
        <v>1129Vigilancia de la salud ambientalFONTIBONC. FEBRERO 2025</v>
      </c>
      <c r="N464" s="115">
        <f t="shared" si="19"/>
        <v>0</v>
      </c>
      <c r="O464" s="115">
        <f t="shared" si="20"/>
        <v>0</v>
      </c>
      <c r="P464" s="89">
        <v>0</v>
      </c>
      <c r="Q464" s="115">
        <v>0</v>
      </c>
      <c r="R464" s="89">
        <v>0</v>
      </c>
      <c r="S464" s="115">
        <v>0</v>
      </c>
      <c r="T464" s="115">
        <v>0</v>
      </c>
      <c r="U464" s="115">
        <v>0</v>
      </c>
      <c r="V464" s="129">
        <v>0</v>
      </c>
      <c r="W464" s="117">
        <v>0</v>
      </c>
    </row>
    <row r="465" spans="2:23" ht="101.25" hidden="1" customHeight="1">
      <c r="B465" s="75">
        <v>1129</v>
      </c>
      <c r="C465" s="82" t="s">
        <v>243</v>
      </c>
      <c r="D465" s="8" t="str">
        <f t="shared" si="22"/>
        <v>1129Vigilancia de la salud ambiental</v>
      </c>
      <c r="E465" s="8" t="s">
        <v>244</v>
      </c>
      <c r="F465" s="8" t="s">
        <v>272</v>
      </c>
      <c r="G465" s="8" t="s">
        <v>325</v>
      </c>
      <c r="H465" s="8" t="s">
        <v>247</v>
      </c>
      <c r="I465" s="8" t="s">
        <v>248</v>
      </c>
      <c r="J465" s="8" t="s">
        <v>248</v>
      </c>
      <c r="K465" s="72" t="s">
        <v>250</v>
      </c>
      <c r="L465" s="82" t="s">
        <v>29</v>
      </c>
      <c r="M465" s="8" t="str">
        <f t="shared" si="21"/>
        <v>1129Vigilancia de la salud ambientalPuente ArandaC. FEBRERO 2025</v>
      </c>
      <c r="N465" s="115">
        <f t="shared" si="19"/>
        <v>0</v>
      </c>
      <c r="O465" s="115">
        <f t="shared" si="20"/>
        <v>0</v>
      </c>
      <c r="P465" s="89">
        <v>0</v>
      </c>
      <c r="Q465" s="115">
        <v>0</v>
      </c>
      <c r="R465" s="89">
        <v>0</v>
      </c>
      <c r="S465" s="115">
        <v>0</v>
      </c>
      <c r="T465" s="115">
        <v>0</v>
      </c>
      <c r="U465" s="115">
        <v>0</v>
      </c>
      <c r="V465" s="129">
        <v>0</v>
      </c>
      <c r="W465" s="117">
        <v>0</v>
      </c>
    </row>
    <row r="466" spans="2:23" ht="101.25" customHeight="1">
      <c r="B466" s="75">
        <v>1131</v>
      </c>
      <c r="C466" s="82" t="s">
        <v>243</v>
      </c>
      <c r="D466" s="8" t="str">
        <f t="shared" si="22"/>
        <v>1131Vigilancia de la salud ambiental</v>
      </c>
      <c r="E466" s="8" t="s">
        <v>244</v>
      </c>
      <c r="F466" s="8" t="s">
        <v>272</v>
      </c>
      <c r="G466" s="8" t="s">
        <v>326</v>
      </c>
      <c r="H466" s="8" t="s">
        <v>247</v>
      </c>
      <c r="I466" s="8" t="s">
        <v>248</v>
      </c>
      <c r="J466" s="8" t="s">
        <v>248</v>
      </c>
      <c r="K466" s="72" t="s">
        <v>28</v>
      </c>
      <c r="L466" s="82" t="s">
        <v>29</v>
      </c>
      <c r="M466" s="8" t="str">
        <f t="shared" si="21"/>
        <v>1131Vigilancia de la salud ambientalFONTIBONC. FEBRERO 2025</v>
      </c>
      <c r="N466" s="115">
        <f t="shared" ref="N466:N529" si="23">IFERROR(R466/O466,0)</f>
        <v>0</v>
      </c>
      <c r="O466" s="115">
        <f t="shared" ref="O466:O529" si="24">IFERROR(S466/Q466,0)</f>
        <v>138720</v>
      </c>
      <c r="P466" s="89">
        <v>0</v>
      </c>
      <c r="Q466" s="115">
        <v>6</v>
      </c>
      <c r="R466" s="89">
        <v>0</v>
      </c>
      <c r="S466" s="115">
        <v>832320</v>
      </c>
      <c r="T466" s="115">
        <v>0</v>
      </c>
      <c r="U466" s="115">
        <v>6</v>
      </c>
      <c r="V466" s="129">
        <v>0</v>
      </c>
      <c r="W466" s="117">
        <v>832320</v>
      </c>
    </row>
    <row r="467" spans="2:23" ht="101.25" hidden="1" customHeight="1">
      <c r="B467" s="75">
        <v>1136</v>
      </c>
      <c r="C467" s="82" t="s">
        <v>243</v>
      </c>
      <c r="D467" s="8" t="str">
        <f t="shared" si="22"/>
        <v>1136Vigilancia de la salud ambiental</v>
      </c>
      <c r="E467" s="8" t="s">
        <v>244</v>
      </c>
      <c r="F467" s="8" t="s">
        <v>245</v>
      </c>
      <c r="G467" s="8" t="s">
        <v>327</v>
      </c>
      <c r="H467" s="8" t="s">
        <v>321</v>
      </c>
      <c r="I467" s="8" t="s">
        <v>248</v>
      </c>
      <c r="J467" s="8" t="s">
        <v>248</v>
      </c>
      <c r="K467" s="72" t="s">
        <v>250</v>
      </c>
      <c r="L467" s="82" t="s">
        <v>29</v>
      </c>
      <c r="M467" s="8" t="str">
        <f t="shared" si="21"/>
        <v>1136Vigilancia de la salud ambientalPuente ArandaC. FEBRERO 2025</v>
      </c>
      <c r="N467" s="115">
        <f t="shared" si="23"/>
        <v>0</v>
      </c>
      <c r="O467" s="115">
        <f t="shared" si="24"/>
        <v>5530304</v>
      </c>
      <c r="P467" s="89">
        <v>0</v>
      </c>
      <c r="Q467" s="115">
        <v>1</v>
      </c>
      <c r="R467" s="89">
        <v>0</v>
      </c>
      <c r="S467" s="115">
        <v>5530304</v>
      </c>
      <c r="T467" s="115">
        <v>0</v>
      </c>
      <c r="U467" s="115">
        <v>1</v>
      </c>
      <c r="V467" s="129">
        <v>0</v>
      </c>
      <c r="W467" s="117">
        <v>5530304</v>
      </c>
    </row>
    <row r="468" spans="2:23" ht="101.25" hidden="1" customHeight="1">
      <c r="B468" s="75">
        <v>1138</v>
      </c>
      <c r="C468" s="82" t="s">
        <v>243</v>
      </c>
      <c r="D468" s="8" t="str">
        <f t="shared" si="22"/>
        <v>1138Vigilancia de la salud ambiental</v>
      </c>
      <c r="E468" s="8" t="s">
        <v>244</v>
      </c>
      <c r="F468" s="8" t="s">
        <v>260</v>
      </c>
      <c r="G468" s="8" t="s">
        <v>328</v>
      </c>
      <c r="H468" s="8" t="s">
        <v>247</v>
      </c>
      <c r="I468" s="8" t="s">
        <v>248</v>
      </c>
      <c r="J468" s="8" t="s">
        <v>248</v>
      </c>
      <c r="K468" s="82" t="s">
        <v>252</v>
      </c>
      <c r="L468" s="82" t="s">
        <v>29</v>
      </c>
      <c r="M468" s="8" t="str">
        <f t="shared" si="21"/>
        <v>1138Vigilancia de la salud ambientalKennedyC. FEBRERO 2025</v>
      </c>
      <c r="N468" s="115">
        <f t="shared" si="23"/>
        <v>0</v>
      </c>
      <c r="O468" s="115">
        <f t="shared" si="24"/>
        <v>0</v>
      </c>
      <c r="P468" s="89">
        <v>0</v>
      </c>
      <c r="Q468" s="115">
        <v>0</v>
      </c>
      <c r="R468" s="89">
        <v>0</v>
      </c>
      <c r="S468" s="115">
        <v>0</v>
      </c>
      <c r="T468" s="115">
        <v>0</v>
      </c>
      <c r="U468" s="115">
        <v>0</v>
      </c>
      <c r="V468" s="129">
        <v>0</v>
      </c>
      <c r="W468" s="117">
        <v>0</v>
      </c>
    </row>
    <row r="469" spans="2:23" ht="101.25" customHeight="1">
      <c r="B469" s="75">
        <v>1138</v>
      </c>
      <c r="C469" s="82" t="s">
        <v>243</v>
      </c>
      <c r="D469" s="8" t="str">
        <f t="shared" si="22"/>
        <v>1138Vigilancia de la salud ambiental</v>
      </c>
      <c r="E469" s="8" t="s">
        <v>244</v>
      </c>
      <c r="F469" s="8" t="s">
        <v>260</v>
      </c>
      <c r="G469" s="8" t="s">
        <v>328</v>
      </c>
      <c r="H469" s="8" t="s">
        <v>247</v>
      </c>
      <c r="I469" s="8" t="s">
        <v>248</v>
      </c>
      <c r="J469" s="8" t="s">
        <v>248</v>
      </c>
      <c r="K469" s="72" t="s">
        <v>28</v>
      </c>
      <c r="L469" s="82" t="s">
        <v>29</v>
      </c>
      <c r="M469" s="8" t="str">
        <f t="shared" si="21"/>
        <v>1138Vigilancia de la salud ambientalFONTIBONC. FEBRERO 2025</v>
      </c>
      <c r="N469" s="115">
        <f t="shared" si="23"/>
        <v>0</v>
      </c>
      <c r="O469" s="115">
        <f t="shared" si="24"/>
        <v>0</v>
      </c>
      <c r="P469" s="89">
        <v>0</v>
      </c>
      <c r="Q469" s="115">
        <v>0</v>
      </c>
      <c r="R469" s="89">
        <v>0</v>
      </c>
      <c r="S469" s="115">
        <v>0</v>
      </c>
      <c r="T469" s="115">
        <v>0</v>
      </c>
      <c r="U469" s="115">
        <v>0</v>
      </c>
      <c r="V469" s="129">
        <v>0</v>
      </c>
      <c r="W469" s="117">
        <v>0</v>
      </c>
    </row>
    <row r="470" spans="2:23" ht="101.25" hidden="1" customHeight="1">
      <c r="B470" s="75">
        <v>1138</v>
      </c>
      <c r="C470" s="82" t="s">
        <v>243</v>
      </c>
      <c r="D470" s="8" t="str">
        <f t="shared" si="22"/>
        <v>1138Vigilancia de la salud ambiental</v>
      </c>
      <c r="E470" s="8" t="s">
        <v>244</v>
      </c>
      <c r="F470" s="8" t="s">
        <v>260</v>
      </c>
      <c r="G470" s="8" t="s">
        <v>328</v>
      </c>
      <c r="H470" s="8" t="s">
        <v>247</v>
      </c>
      <c r="I470" s="8" t="s">
        <v>248</v>
      </c>
      <c r="J470" s="8" t="s">
        <v>248</v>
      </c>
      <c r="K470" s="82" t="s">
        <v>250</v>
      </c>
      <c r="L470" s="82" t="s">
        <v>29</v>
      </c>
      <c r="M470" s="8" t="str">
        <f t="shared" si="21"/>
        <v>1138Vigilancia de la salud ambientalPuente ArandaC. FEBRERO 2025</v>
      </c>
      <c r="N470" s="115">
        <f t="shared" si="23"/>
        <v>0</v>
      </c>
      <c r="O470" s="115">
        <f t="shared" si="24"/>
        <v>0</v>
      </c>
      <c r="P470" s="89">
        <v>0</v>
      </c>
      <c r="Q470" s="115">
        <v>0</v>
      </c>
      <c r="R470" s="89">
        <v>0</v>
      </c>
      <c r="S470" s="115">
        <v>0</v>
      </c>
      <c r="T470" s="115">
        <v>0</v>
      </c>
      <c r="U470" s="115">
        <v>0</v>
      </c>
      <c r="V470" s="129">
        <v>0</v>
      </c>
      <c r="W470" s="117">
        <v>0</v>
      </c>
    </row>
    <row r="471" spans="2:23" ht="101.25" hidden="1" customHeight="1">
      <c r="B471" s="75">
        <v>1146</v>
      </c>
      <c r="C471" s="82" t="s">
        <v>243</v>
      </c>
      <c r="D471" s="8" t="str">
        <f t="shared" si="22"/>
        <v>1146Vigilancia de la salud ambiental</v>
      </c>
      <c r="E471" s="8" t="s">
        <v>244</v>
      </c>
      <c r="F471" s="8" t="s">
        <v>245</v>
      </c>
      <c r="G471" s="8" t="s">
        <v>329</v>
      </c>
      <c r="H471" s="8" t="s">
        <v>312</v>
      </c>
      <c r="I471" s="8" t="s">
        <v>248</v>
      </c>
      <c r="J471" s="8" t="s">
        <v>248</v>
      </c>
      <c r="K471" s="72" t="s">
        <v>250</v>
      </c>
      <c r="L471" s="82" t="s">
        <v>29</v>
      </c>
      <c r="M471" s="8" t="str">
        <f t="shared" si="21"/>
        <v>1146Vigilancia de la salud ambientalPuente ArandaC. FEBRERO 2025</v>
      </c>
      <c r="N471" s="115">
        <f t="shared" si="23"/>
        <v>0</v>
      </c>
      <c r="O471" s="115">
        <f t="shared" si="24"/>
        <v>24353473</v>
      </c>
      <c r="P471" s="89">
        <v>0</v>
      </c>
      <c r="Q471" s="115">
        <v>1</v>
      </c>
      <c r="R471" s="89">
        <v>0</v>
      </c>
      <c r="S471" s="115">
        <v>24353473</v>
      </c>
      <c r="T471" s="115">
        <v>0</v>
      </c>
      <c r="U471" s="115">
        <v>1</v>
      </c>
      <c r="V471" s="129">
        <v>0</v>
      </c>
      <c r="W471" s="117">
        <v>24353473</v>
      </c>
    </row>
    <row r="472" spans="2:23" ht="101.25" customHeight="1">
      <c r="B472" s="75">
        <v>1149</v>
      </c>
      <c r="C472" s="82" t="s">
        <v>243</v>
      </c>
      <c r="D472" s="8" t="str">
        <f t="shared" si="22"/>
        <v>1149Vigilancia de la salud ambiental</v>
      </c>
      <c r="E472" s="8" t="s">
        <v>244</v>
      </c>
      <c r="F472" s="8" t="s">
        <v>245</v>
      </c>
      <c r="G472" s="8" t="s">
        <v>330</v>
      </c>
      <c r="H472" s="8" t="s">
        <v>269</v>
      </c>
      <c r="I472" s="8" t="s">
        <v>248</v>
      </c>
      <c r="J472" s="8" t="s">
        <v>248</v>
      </c>
      <c r="K472" s="72" t="s">
        <v>28</v>
      </c>
      <c r="L472" s="82" t="s">
        <v>29</v>
      </c>
      <c r="M472" s="8" t="str">
        <f t="shared" si="21"/>
        <v>1149Vigilancia de la salud ambientalFONTIBONC. FEBRERO 2025</v>
      </c>
      <c r="N472" s="115">
        <f t="shared" si="23"/>
        <v>0</v>
      </c>
      <c r="O472" s="115">
        <f t="shared" si="24"/>
        <v>50888357</v>
      </c>
      <c r="P472" s="89">
        <v>0</v>
      </c>
      <c r="Q472" s="115">
        <v>1</v>
      </c>
      <c r="R472" s="89">
        <v>0</v>
      </c>
      <c r="S472" s="115">
        <v>50888357</v>
      </c>
      <c r="T472" s="115">
        <v>0</v>
      </c>
      <c r="U472" s="115">
        <v>1</v>
      </c>
      <c r="V472" s="129">
        <v>0</v>
      </c>
      <c r="W472" s="117">
        <v>50888357</v>
      </c>
    </row>
    <row r="473" spans="2:23" ht="101.25" hidden="1" customHeight="1">
      <c r="B473" s="75">
        <v>1202</v>
      </c>
      <c r="C473" s="82" t="s">
        <v>243</v>
      </c>
      <c r="D473" s="8" t="str">
        <f t="shared" si="22"/>
        <v>1202Vigilancia de la salud ambiental</v>
      </c>
      <c r="E473" s="8" t="s">
        <v>244</v>
      </c>
      <c r="F473" s="8" t="s">
        <v>285</v>
      </c>
      <c r="G473" s="8" t="s">
        <v>331</v>
      </c>
      <c r="H473" s="8" t="s">
        <v>247</v>
      </c>
      <c r="I473" s="8" t="s">
        <v>248</v>
      </c>
      <c r="J473" s="8" t="s">
        <v>248</v>
      </c>
      <c r="K473" s="72" t="s">
        <v>252</v>
      </c>
      <c r="L473" s="82" t="s">
        <v>29</v>
      </c>
      <c r="M473" s="8" t="str">
        <f t="shared" si="21"/>
        <v>1202Vigilancia de la salud ambientalKennedyC. FEBRERO 2025</v>
      </c>
      <c r="N473" s="115">
        <f t="shared" si="23"/>
        <v>0</v>
      </c>
      <c r="O473" s="115">
        <f t="shared" si="24"/>
        <v>2485400</v>
      </c>
      <c r="P473" s="89">
        <v>0</v>
      </c>
      <c r="Q473" s="115">
        <v>1</v>
      </c>
      <c r="R473" s="89">
        <v>0</v>
      </c>
      <c r="S473" s="115">
        <v>2485400</v>
      </c>
      <c r="T473" s="115">
        <v>0</v>
      </c>
      <c r="U473" s="115">
        <v>1</v>
      </c>
      <c r="V473" s="129">
        <v>0</v>
      </c>
      <c r="W473" s="117">
        <v>2485400</v>
      </c>
    </row>
    <row r="474" spans="2:23" ht="101.25" customHeight="1">
      <c r="B474" s="75">
        <v>1202</v>
      </c>
      <c r="C474" s="82" t="s">
        <v>243</v>
      </c>
      <c r="D474" s="8" t="str">
        <f t="shared" si="22"/>
        <v>1202Vigilancia de la salud ambiental</v>
      </c>
      <c r="E474" s="8" t="s">
        <v>244</v>
      </c>
      <c r="F474" s="8" t="s">
        <v>285</v>
      </c>
      <c r="G474" s="8" t="s">
        <v>331</v>
      </c>
      <c r="H474" s="8" t="s">
        <v>247</v>
      </c>
      <c r="I474" s="8" t="s">
        <v>248</v>
      </c>
      <c r="J474" s="8" t="s">
        <v>248</v>
      </c>
      <c r="K474" s="72" t="s">
        <v>28</v>
      </c>
      <c r="L474" s="82" t="s">
        <v>29</v>
      </c>
      <c r="M474" s="8" t="str">
        <f t="shared" si="21"/>
        <v>1202Vigilancia de la salud ambientalFONTIBONC. FEBRERO 2025</v>
      </c>
      <c r="N474" s="115">
        <f t="shared" si="23"/>
        <v>0</v>
      </c>
      <c r="O474" s="115">
        <f t="shared" si="24"/>
        <v>2485400</v>
      </c>
      <c r="P474" s="89">
        <v>0</v>
      </c>
      <c r="Q474" s="115">
        <v>1</v>
      </c>
      <c r="R474" s="89">
        <v>0</v>
      </c>
      <c r="S474" s="115">
        <v>2485400</v>
      </c>
      <c r="T474" s="115">
        <v>0</v>
      </c>
      <c r="U474" s="115">
        <v>1</v>
      </c>
      <c r="V474" s="129">
        <v>0</v>
      </c>
      <c r="W474" s="117">
        <v>2485400</v>
      </c>
    </row>
    <row r="475" spans="2:23" ht="101.25" hidden="1" customHeight="1">
      <c r="B475" s="75">
        <v>1203</v>
      </c>
      <c r="C475" s="82" t="s">
        <v>243</v>
      </c>
      <c r="D475" s="8" t="str">
        <f t="shared" si="22"/>
        <v>1203Vigilancia de la salud ambiental</v>
      </c>
      <c r="E475" s="8" t="s">
        <v>244</v>
      </c>
      <c r="F475" s="8" t="s">
        <v>285</v>
      </c>
      <c r="G475" s="8" t="s">
        <v>332</v>
      </c>
      <c r="H475" s="8" t="s">
        <v>247</v>
      </c>
      <c r="I475" s="8" t="s">
        <v>248</v>
      </c>
      <c r="J475" s="8" t="s">
        <v>248</v>
      </c>
      <c r="K475" s="72" t="s">
        <v>249</v>
      </c>
      <c r="L475" s="82" t="s">
        <v>29</v>
      </c>
      <c r="M475" s="8" t="str">
        <f t="shared" si="21"/>
        <v>1203Vigilancia de la salud ambientalBosaC. FEBRERO 2025</v>
      </c>
      <c r="N475" s="115">
        <f t="shared" si="23"/>
        <v>0</v>
      </c>
      <c r="O475" s="115">
        <f t="shared" si="24"/>
        <v>497094</v>
      </c>
      <c r="P475" s="89">
        <v>0</v>
      </c>
      <c r="Q475" s="115">
        <v>1</v>
      </c>
      <c r="R475" s="89">
        <v>0</v>
      </c>
      <c r="S475" s="115">
        <v>497094</v>
      </c>
      <c r="T475" s="115">
        <v>0</v>
      </c>
      <c r="U475" s="115">
        <v>1</v>
      </c>
      <c r="V475" s="129">
        <v>0</v>
      </c>
      <c r="W475" s="117">
        <v>497094</v>
      </c>
    </row>
    <row r="476" spans="2:23" ht="101.25" hidden="1" customHeight="1">
      <c r="B476" s="75">
        <v>1203</v>
      </c>
      <c r="C476" s="82" t="s">
        <v>243</v>
      </c>
      <c r="D476" s="8" t="str">
        <f t="shared" si="22"/>
        <v>1203Vigilancia de la salud ambiental</v>
      </c>
      <c r="E476" s="8" t="s">
        <v>244</v>
      </c>
      <c r="F476" s="8" t="s">
        <v>285</v>
      </c>
      <c r="G476" s="8" t="s">
        <v>332</v>
      </c>
      <c r="H476" s="8" t="s">
        <v>247</v>
      </c>
      <c r="I476" s="8" t="s">
        <v>248</v>
      </c>
      <c r="J476" s="8" t="s">
        <v>248</v>
      </c>
      <c r="K476" s="72" t="s">
        <v>250</v>
      </c>
      <c r="L476" s="82" t="s">
        <v>29</v>
      </c>
      <c r="M476" s="8" t="str">
        <f t="shared" si="21"/>
        <v>1203Vigilancia de la salud ambientalPuente ArandaC. FEBRERO 2025</v>
      </c>
      <c r="N476" s="115">
        <f t="shared" si="23"/>
        <v>0</v>
      </c>
      <c r="O476" s="115">
        <f t="shared" si="24"/>
        <v>497094</v>
      </c>
      <c r="P476" s="89">
        <v>0</v>
      </c>
      <c r="Q476" s="115">
        <v>1</v>
      </c>
      <c r="R476" s="89">
        <v>0</v>
      </c>
      <c r="S476" s="115">
        <v>497094</v>
      </c>
      <c r="T476" s="115">
        <v>0</v>
      </c>
      <c r="U476" s="115">
        <v>1</v>
      </c>
      <c r="V476" s="129">
        <v>0</v>
      </c>
      <c r="W476" s="117">
        <v>497094</v>
      </c>
    </row>
    <row r="477" spans="2:23" ht="101.25" hidden="1" customHeight="1">
      <c r="B477" s="75">
        <v>1205</v>
      </c>
      <c r="C477" s="82" t="s">
        <v>243</v>
      </c>
      <c r="D477" s="8" t="str">
        <f t="shared" si="22"/>
        <v>1205Vigilancia de la salud ambiental</v>
      </c>
      <c r="E477" s="8" t="s">
        <v>244</v>
      </c>
      <c r="F477" s="8" t="s">
        <v>245</v>
      </c>
      <c r="G477" s="8" t="s">
        <v>333</v>
      </c>
      <c r="H477" s="8" t="s">
        <v>247</v>
      </c>
      <c r="I477" s="8" t="s">
        <v>248</v>
      </c>
      <c r="J477" s="8" t="s">
        <v>248</v>
      </c>
      <c r="K477" s="82" t="s">
        <v>249</v>
      </c>
      <c r="L477" s="82" t="s">
        <v>29</v>
      </c>
      <c r="M477" s="8" t="str">
        <f t="shared" si="21"/>
        <v>1205Vigilancia de la salud ambientalBosaC. FEBRERO 2025</v>
      </c>
      <c r="N477" s="115">
        <f t="shared" si="23"/>
        <v>0</v>
      </c>
      <c r="O477" s="115">
        <f t="shared" si="24"/>
        <v>180336</v>
      </c>
      <c r="P477" s="89">
        <v>0</v>
      </c>
      <c r="Q477" s="115">
        <v>4</v>
      </c>
      <c r="R477" s="89">
        <v>0</v>
      </c>
      <c r="S477" s="115">
        <v>721344</v>
      </c>
      <c r="T477" s="115">
        <v>0</v>
      </c>
      <c r="U477" s="115">
        <v>4</v>
      </c>
      <c r="V477" s="129">
        <v>0</v>
      </c>
      <c r="W477" s="117">
        <v>721344</v>
      </c>
    </row>
    <row r="478" spans="2:23" ht="101.25" hidden="1" customHeight="1">
      <c r="B478" s="75">
        <v>1205</v>
      </c>
      <c r="C478" s="82" t="s">
        <v>243</v>
      </c>
      <c r="D478" s="8" t="str">
        <f t="shared" si="22"/>
        <v>1205Vigilancia de la salud ambiental</v>
      </c>
      <c r="E478" s="8" t="s">
        <v>244</v>
      </c>
      <c r="F478" s="8" t="s">
        <v>245</v>
      </c>
      <c r="G478" s="8" t="s">
        <v>333</v>
      </c>
      <c r="H478" s="8" t="s">
        <v>247</v>
      </c>
      <c r="I478" s="8" t="s">
        <v>248</v>
      </c>
      <c r="J478" s="8" t="s">
        <v>248</v>
      </c>
      <c r="K478" s="72" t="s">
        <v>252</v>
      </c>
      <c r="L478" s="82" t="s">
        <v>29</v>
      </c>
      <c r="M478" s="8" t="str">
        <f t="shared" si="21"/>
        <v>1205Vigilancia de la salud ambientalKennedyC. FEBRERO 2025</v>
      </c>
      <c r="N478" s="115">
        <f t="shared" si="23"/>
        <v>0</v>
      </c>
      <c r="O478" s="115">
        <f t="shared" si="24"/>
        <v>180336</v>
      </c>
      <c r="P478" s="89">
        <v>0</v>
      </c>
      <c r="Q478" s="115">
        <v>8</v>
      </c>
      <c r="R478" s="89">
        <v>0</v>
      </c>
      <c r="S478" s="115">
        <v>1442688</v>
      </c>
      <c r="T478" s="115">
        <v>0</v>
      </c>
      <c r="U478" s="115">
        <v>8</v>
      </c>
      <c r="V478" s="129">
        <v>0</v>
      </c>
      <c r="W478" s="117">
        <v>1442688</v>
      </c>
    </row>
    <row r="479" spans="2:23" ht="101.25" customHeight="1">
      <c r="B479" s="75">
        <v>1205</v>
      </c>
      <c r="C479" s="82" t="s">
        <v>243</v>
      </c>
      <c r="D479" s="8" t="str">
        <f t="shared" si="22"/>
        <v>1205Vigilancia de la salud ambiental</v>
      </c>
      <c r="E479" s="8" t="s">
        <v>244</v>
      </c>
      <c r="F479" s="8" t="s">
        <v>245</v>
      </c>
      <c r="G479" s="8" t="s">
        <v>333</v>
      </c>
      <c r="H479" s="8" t="s">
        <v>247</v>
      </c>
      <c r="I479" s="8" t="s">
        <v>248</v>
      </c>
      <c r="J479" s="8" t="s">
        <v>248</v>
      </c>
      <c r="K479" s="72" t="s">
        <v>28</v>
      </c>
      <c r="L479" s="82" t="s">
        <v>29</v>
      </c>
      <c r="M479" s="8" t="str">
        <f t="shared" si="21"/>
        <v>1205Vigilancia de la salud ambientalFONTIBONC. FEBRERO 2025</v>
      </c>
      <c r="N479" s="115">
        <f t="shared" si="23"/>
        <v>0</v>
      </c>
      <c r="O479" s="115">
        <f t="shared" si="24"/>
        <v>180336</v>
      </c>
      <c r="P479" s="89">
        <v>0</v>
      </c>
      <c r="Q479" s="115">
        <v>3</v>
      </c>
      <c r="R479" s="89">
        <v>0</v>
      </c>
      <c r="S479" s="115">
        <v>541008</v>
      </c>
      <c r="T479" s="115">
        <v>0</v>
      </c>
      <c r="U479" s="115">
        <v>3</v>
      </c>
      <c r="V479" s="129">
        <v>0</v>
      </c>
      <c r="W479" s="117">
        <v>541008</v>
      </c>
    </row>
    <row r="480" spans="2:23" ht="101.25" hidden="1" customHeight="1">
      <c r="B480" s="75">
        <v>1205</v>
      </c>
      <c r="C480" s="82" t="s">
        <v>243</v>
      </c>
      <c r="D480" s="8" t="str">
        <f t="shared" si="22"/>
        <v>1205Vigilancia de la salud ambiental</v>
      </c>
      <c r="E480" s="8" t="s">
        <v>244</v>
      </c>
      <c r="F480" s="8" t="s">
        <v>245</v>
      </c>
      <c r="G480" s="8" t="s">
        <v>333</v>
      </c>
      <c r="H480" s="8" t="s">
        <v>247</v>
      </c>
      <c r="I480" s="8" t="s">
        <v>248</v>
      </c>
      <c r="J480" s="8" t="s">
        <v>248</v>
      </c>
      <c r="K480" s="82" t="s">
        <v>250</v>
      </c>
      <c r="L480" s="82" t="s">
        <v>29</v>
      </c>
      <c r="M480" s="8" t="str">
        <f t="shared" si="21"/>
        <v>1205Vigilancia de la salud ambientalPuente ArandaC. FEBRERO 2025</v>
      </c>
      <c r="N480" s="115">
        <f t="shared" si="23"/>
        <v>0</v>
      </c>
      <c r="O480" s="115">
        <f t="shared" si="24"/>
        <v>180336</v>
      </c>
      <c r="P480" s="89">
        <v>0</v>
      </c>
      <c r="Q480" s="115">
        <v>3</v>
      </c>
      <c r="R480" s="89">
        <v>0</v>
      </c>
      <c r="S480" s="115">
        <v>541008</v>
      </c>
      <c r="T480" s="115">
        <v>0</v>
      </c>
      <c r="U480" s="115">
        <v>3</v>
      </c>
      <c r="V480" s="129">
        <v>0</v>
      </c>
      <c r="W480" s="117">
        <v>541008</v>
      </c>
    </row>
    <row r="481" spans="2:23" ht="101.25" hidden="1" customHeight="1">
      <c r="B481" s="75">
        <v>1218</v>
      </c>
      <c r="C481" s="82" t="s">
        <v>243</v>
      </c>
      <c r="D481" s="8" t="str">
        <f t="shared" si="22"/>
        <v>1218Vigilancia de la salud ambiental</v>
      </c>
      <c r="E481" s="8" t="s">
        <v>244</v>
      </c>
      <c r="F481" s="8" t="s">
        <v>285</v>
      </c>
      <c r="G481" s="8" t="s">
        <v>334</v>
      </c>
      <c r="H481" s="8" t="s">
        <v>247</v>
      </c>
      <c r="I481" s="8" t="s">
        <v>248</v>
      </c>
      <c r="J481" s="8" t="s">
        <v>248</v>
      </c>
      <c r="K481" s="72" t="s">
        <v>249</v>
      </c>
      <c r="L481" s="82" t="s">
        <v>29</v>
      </c>
      <c r="M481" s="8" t="str">
        <f t="shared" si="21"/>
        <v>1218Vigilancia de la salud ambientalBosaC. FEBRERO 2025</v>
      </c>
      <c r="N481" s="115">
        <f t="shared" si="23"/>
        <v>0</v>
      </c>
      <c r="O481" s="115">
        <f t="shared" si="24"/>
        <v>0</v>
      </c>
      <c r="P481" s="89">
        <v>0</v>
      </c>
      <c r="Q481" s="115">
        <v>0</v>
      </c>
      <c r="R481" s="89">
        <v>0</v>
      </c>
      <c r="S481" s="115">
        <v>0</v>
      </c>
      <c r="T481" s="115">
        <v>0</v>
      </c>
      <c r="U481" s="115">
        <v>0</v>
      </c>
      <c r="V481" s="129">
        <v>0</v>
      </c>
      <c r="W481" s="117">
        <v>0</v>
      </c>
    </row>
    <row r="482" spans="2:23" ht="101.25" hidden="1" customHeight="1">
      <c r="B482" s="75">
        <v>1218</v>
      </c>
      <c r="C482" s="82" t="s">
        <v>243</v>
      </c>
      <c r="D482" s="8" t="str">
        <f t="shared" si="22"/>
        <v>1218Vigilancia de la salud ambiental</v>
      </c>
      <c r="E482" s="8" t="s">
        <v>244</v>
      </c>
      <c r="F482" s="8" t="s">
        <v>285</v>
      </c>
      <c r="G482" s="8" t="s">
        <v>334</v>
      </c>
      <c r="H482" s="8" t="s">
        <v>247</v>
      </c>
      <c r="I482" s="8" t="s">
        <v>248</v>
      </c>
      <c r="J482" s="8" t="s">
        <v>248</v>
      </c>
      <c r="K482" s="82" t="s">
        <v>252</v>
      </c>
      <c r="L482" s="82" t="s">
        <v>29</v>
      </c>
      <c r="M482" s="8" t="str">
        <f t="shared" si="21"/>
        <v>1218Vigilancia de la salud ambientalKennedyC. FEBRERO 2025</v>
      </c>
      <c r="N482" s="115">
        <f t="shared" si="23"/>
        <v>0</v>
      </c>
      <c r="O482" s="115">
        <f t="shared" si="24"/>
        <v>0</v>
      </c>
      <c r="P482" s="89">
        <v>0</v>
      </c>
      <c r="Q482" s="115">
        <v>0</v>
      </c>
      <c r="R482" s="89">
        <v>0</v>
      </c>
      <c r="S482" s="115">
        <v>0</v>
      </c>
      <c r="T482" s="115">
        <v>0</v>
      </c>
      <c r="U482" s="115">
        <v>0</v>
      </c>
      <c r="V482" s="129">
        <v>0</v>
      </c>
      <c r="W482" s="117">
        <v>0</v>
      </c>
    </row>
    <row r="483" spans="2:23" ht="101.25" customHeight="1">
      <c r="B483" s="75">
        <v>1218</v>
      </c>
      <c r="C483" s="82" t="s">
        <v>243</v>
      </c>
      <c r="D483" s="8" t="str">
        <f t="shared" si="22"/>
        <v>1218Vigilancia de la salud ambiental</v>
      </c>
      <c r="E483" s="8" t="s">
        <v>244</v>
      </c>
      <c r="F483" s="8" t="s">
        <v>285</v>
      </c>
      <c r="G483" s="8" t="s">
        <v>334</v>
      </c>
      <c r="H483" s="8" t="s">
        <v>247</v>
      </c>
      <c r="I483" s="8" t="s">
        <v>248</v>
      </c>
      <c r="J483" s="8" t="s">
        <v>248</v>
      </c>
      <c r="K483" s="72" t="s">
        <v>28</v>
      </c>
      <c r="L483" s="82" t="s">
        <v>29</v>
      </c>
      <c r="M483" s="8" t="str">
        <f t="shared" si="21"/>
        <v>1218Vigilancia de la salud ambientalFONTIBONC. FEBRERO 2025</v>
      </c>
      <c r="N483" s="115">
        <f t="shared" si="23"/>
        <v>0</v>
      </c>
      <c r="O483" s="115">
        <f t="shared" si="24"/>
        <v>0</v>
      </c>
      <c r="P483" s="89">
        <v>0</v>
      </c>
      <c r="Q483" s="115">
        <v>0</v>
      </c>
      <c r="R483" s="89">
        <v>0</v>
      </c>
      <c r="S483" s="115">
        <v>0</v>
      </c>
      <c r="T483" s="115">
        <v>0</v>
      </c>
      <c r="U483" s="115">
        <v>0</v>
      </c>
      <c r="V483" s="129">
        <v>0</v>
      </c>
      <c r="W483" s="117">
        <v>0</v>
      </c>
    </row>
    <row r="484" spans="2:23" ht="101.25" hidden="1" customHeight="1">
      <c r="B484" s="75">
        <v>1218</v>
      </c>
      <c r="C484" s="82" t="s">
        <v>243</v>
      </c>
      <c r="D484" s="8" t="str">
        <f t="shared" si="22"/>
        <v>1218Vigilancia de la salud ambiental</v>
      </c>
      <c r="E484" s="8" t="s">
        <v>244</v>
      </c>
      <c r="F484" s="8" t="s">
        <v>285</v>
      </c>
      <c r="G484" s="8" t="s">
        <v>334</v>
      </c>
      <c r="H484" s="8" t="s">
        <v>247</v>
      </c>
      <c r="I484" s="8" t="s">
        <v>248</v>
      </c>
      <c r="J484" s="8" t="s">
        <v>248</v>
      </c>
      <c r="K484" s="82" t="s">
        <v>250</v>
      </c>
      <c r="L484" s="82" t="s">
        <v>29</v>
      </c>
      <c r="M484" s="8" t="str">
        <f t="shared" si="21"/>
        <v>1218Vigilancia de la salud ambientalPuente ArandaC. FEBRERO 2025</v>
      </c>
      <c r="N484" s="115">
        <f t="shared" si="23"/>
        <v>0</v>
      </c>
      <c r="O484" s="115">
        <f t="shared" si="24"/>
        <v>0</v>
      </c>
      <c r="P484" s="89">
        <v>0</v>
      </c>
      <c r="Q484" s="115">
        <v>0</v>
      </c>
      <c r="R484" s="89">
        <v>0</v>
      </c>
      <c r="S484" s="115">
        <v>0</v>
      </c>
      <c r="T484" s="115">
        <v>0</v>
      </c>
      <c r="U484" s="115">
        <v>0</v>
      </c>
      <c r="V484" s="129">
        <v>0</v>
      </c>
      <c r="W484" s="117">
        <v>0</v>
      </c>
    </row>
    <row r="485" spans="2:23" ht="101.25" hidden="1" customHeight="1">
      <c r="B485" s="75">
        <v>1219</v>
      </c>
      <c r="C485" s="82" t="s">
        <v>243</v>
      </c>
      <c r="D485" s="8" t="str">
        <f t="shared" si="22"/>
        <v>1219Vigilancia de la salud ambiental</v>
      </c>
      <c r="E485" s="8" t="s">
        <v>244</v>
      </c>
      <c r="F485" s="8" t="s">
        <v>260</v>
      </c>
      <c r="G485" s="8" t="s">
        <v>335</v>
      </c>
      <c r="H485" s="8" t="s">
        <v>247</v>
      </c>
      <c r="I485" s="8" t="s">
        <v>248</v>
      </c>
      <c r="J485" s="8" t="s">
        <v>248</v>
      </c>
      <c r="K485" s="82" t="s">
        <v>249</v>
      </c>
      <c r="L485" s="82" t="s">
        <v>29</v>
      </c>
      <c r="M485" s="8" t="str">
        <f t="shared" si="21"/>
        <v>1219Vigilancia de la salud ambientalBosaC. FEBRERO 2025</v>
      </c>
      <c r="N485" s="115">
        <f t="shared" si="23"/>
        <v>0</v>
      </c>
      <c r="O485" s="115">
        <f t="shared" si="24"/>
        <v>0</v>
      </c>
      <c r="P485" s="89">
        <v>0</v>
      </c>
      <c r="Q485" s="115">
        <v>0</v>
      </c>
      <c r="R485" s="89">
        <v>0</v>
      </c>
      <c r="S485" s="115">
        <v>0</v>
      </c>
      <c r="T485" s="115">
        <v>0</v>
      </c>
      <c r="U485" s="115">
        <v>0</v>
      </c>
      <c r="V485" s="129">
        <v>0</v>
      </c>
      <c r="W485" s="117">
        <v>0</v>
      </c>
    </row>
    <row r="486" spans="2:23" ht="101.25" customHeight="1">
      <c r="B486" s="75">
        <v>1219</v>
      </c>
      <c r="C486" s="82" t="s">
        <v>243</v>
      </c>
      <c r="D486" s="8" t="str">
        <f t="shared" si="22"/>
        <v>1219Vigilancia de la salud ambiental</v>
      </c>
      <c r="E486" s="8" t="s">
        <v>244</v>
      </c>
      <c r="F486" s="8" t="s">
        <v>260</v>
      </c>
      <c r="G486" s="8" t="s">
        <v>335</v>
      </c>
      <c r="H486" s="8" t="s">
        <v>247</v>
      </c>
      <c r="I486" s="8" t="s">
        <v>248</v>
      </c>
      <c r="J486" s="8" t="s">
        <v>248</v>
      </c>
      <c r="K486" s="72" t="s">
        <v>28</v>
      </c>
      <c r="L486" s="82" t="s">
        <v>29</v>
      </c>
      <c r="M486" s="8" t="str">
        <f t="shared" si="21"/>
        <v>1219Vigilancia de la salud ambientalFONTIBONC. FEBRERO 2025</v>
      </c>
      <c r="N486" s="115">
        <f t="shared" si="23"/>
        <v>0</v>
      </c>
      <c r="O486" s="115">
        <f t="shared" si="24"/>
        <v>0</v>
      </c>
      <c r="P486" s="89">
        <v>0</v>
      </c>
      <c r="Q486" s="115">
        <v>0</v>
      </c>
      <c r="R486" s="89">
        <v>0</v>
      </c>
      <c r="S486" s="115">
        <v>0</v>
      </c>
      <c r="T486" s="115">
        <v>0</v>
      </c>
      <c r="U486" s="115">
        <v>0</v>
      </c>
      <c r="V486" s="129">
        <v>0</v>
      </c>
      <c r="W486" s="117">
        <v>0</v>
      </c>
    </row>
    <row r="487" spans="2:23" ht="101.25" hidden="1" customHeight="1">
      <c r="B487" s="75">
        <v>1219</v>
      </c>
      <c r="C487" s="82" t="s">
        <v>243</v>
      </c>
      <c r="D487" s="8" t="str">
        <f t="shared" si="22"/>
        <v>1219Vigilancia de la salud ambiental</v>
      </c>
      <c r="E487" s="8" t="s">
        <v>244</v>
      </c>
      <c r="F487" s="8" t="s">
        <v>260</v>
      </c>
      <c r="G487" s="8" t="s">
        <v>335</v>
      </c>
      <c r="H487" s="8" t="s">
        <v>247</v>
      </c>
      <c r="I487" s="8" t="s">
        <v>248</v>
      </c>
      <c r="J487" s="8" t="s">
        <v>248</v>
      </c>
      <c r="K487" s="82" t="s">
        <v>250</v>
      </c>
      <c r="L487" s="82" t="s">
        <v>29</v>
      </c>
      <c r="M487" s="8" t="str">
        <f t="shared" si="21"/>
        <v>1219Vigilancia de la salud ambientalPuente ArandaC. FEBRERO 2025</v>
      </c>
      <c r="N487" s="115">
        <f t="shared" si="23"/>
        <v>0</v>
      </c>
      <c r="O487" s="115">
        <f t="shared" si="24"/>
        <v>0</v>
      </c>
      <c r="P487" s="89">
        <v>0</v>
      </c>
      <c r="Q487" s="115">
        <v>0</v>
      </c>
      <c r="R487" s="89">
        <v>0</v>
      </c>
      <c r="S487" s="115">
        <v>0</v>
      </c>
      <c r="T487" s="115">
        <v>0</v>
      </c>
      <c r="U487" s="115">
        <v>0</v>
      </c>
      <c r="V487" s="129">
        <v>0</v>
      </c>
      <c r="W487" s="117">
        <v>0</v>
      </c>
    </row>
    <row r="488" spans="2:23" ht="101.25" hidden="1" customHeight="1">
      <c r="B488" s="75">
        <v>1221</v>
      </c>
      <c r="C488" s="82" t="s">
        <v>243</v>
      </c>
      <c r="D488" s="8" t="str">
        <f t="shared" si="22"/>
        <v>1221Vigilancia de la salud ambiental</v>
      </c>
      <c r="E488" s="8" t="s">
        <v>244</v>
      </c>
      <c r="F488" s="8" t="s">
        <v>245</v>
      </c>
      <c r="G488" s="8" t="s">
        <v>336</v>
      </c>
      <c r="H488" s="8" t="s">
        <v>247</v>
      </c>
      <c r="I488" s="8" t="s">
        <v>248</v>
      </c>
      <c r="J488" s="8" t="s">
        <v>248</v>
      </c>
      <c r="K488" s="72" t="s">
        <v>249</v>
      </c>
      <c r="L488" s="82" t="s">
        <v>29</v>
      </c>
      <c r="M488" s="8" t="str">
        <f t="shared" si="21"/>
        <v>1221Vigilancia de la salud ambientalBosaC. FEBRERO 2025</v>
      </c>
      <c r="N488" s="115">
        <f t="shared" si="23"/>
        <v>0</v>
      </c>
      <c r="O488" s="115">
        <f t="shared" si="24"/>
        <v>0</v>
      </c>
      <c r="P488" s="89">
        <v>0</v>
      </c>
      <c r="Q488" s="115">
        <v>0</v>
      </c>
      <c r="R488" s="89">
        <v>0</v>
      </c>
      <c r="S488" s="115">
        <v>0</v>
      </c>
      <c r="T488" s="115">
        <v>0</v>
      </c>
      <c r="U488" s="115">
        <v>0</v>
      </c>
      <c r="V488" s="129">
        <v>0</v>
      </c>
      <c r="W488" s="117">
        <v>0</v>
      </c>
    </row>
    <row r="489" spans="2:23" ht="101.25" hidden="1" customHeight="1">
      <c r="B489" s="75">
        <v>1221</v>
      </c>
      <c r="C489" s="82" t="s">
        <v>243</v>
      </c>
      <c r="D489" s="8" t="str">
        <f t="shared" si="22"/>
        <v>1221Vigilancia de la salud ambiental</v>
      </c>
      <c r="E489" s="8" t="s">
        <v>244</v>
      </c>
      <c r="F489" s="8" t="s">
        <v>245</v>
      </c>
      <c r="G489" s="8" t="s">
        <v>336</v>
      </c>
      <c r="H489" s="8" t="s">
        <v>247</v>
      </c>
      <c r="I489" s="8" t="s">
        <v>248</v>
      </c>
      <c r="J489" s="8" t="s">
        <v>248</v>
      </c>
      <c r="K489" s="82" t="s">
        <v>252</v>
      </c>
      <c r="L489" s="82" t="s">
        <v>29</v>
      </c>
      <c r="M489" s="8" t="str">
        <f t="shared" si="21"/>
        <v>1221Vigilancia de la salud ambientalKennedyC. FEBRERO 2025</v>
      </c>
      <c r="N489" s="115">
        <f t="shared" si="23"/>
        <v>0</v>
      </c>
      <c r="O489" s="115">
        <f t="shared" si="24"/>
        <v>0</v>
      </c>
      <c r="P489" s="89">
        <v>0</v>
      </c>
      <c r="Q489" s="115">
        <v>0</v>
      </c>
      <c r="R489" s="89">
        <v>0</v>
      </c>
      <c r="S489" s="115">
        <v>0</v>
      </c>
      <c r="T489" s="115">
        <v>0</v>
      </c>
      <c r="U489" s="115">
        <v>0</v>
      </c>
      <c r="V489" s="129">
        <v>0</v>
      </c>
      <c r="W489" s="117">
        <v>0</v>
      </c>
    </row>
    <row r="490" spans="2:23" ht="101.25" customHeight="1">
      <c r="B490" s="75">
        <v>1221</v>
      </c>
      <c r="C490" s="82" t="s">
        <v>243</v>
      </c>
      <c r="D490" s="8" t="str">
        <f t="shared" si="22"/>
        <v>1221Vigilancia de la salud ambiental</v>
      </c>
      <c r="E490" s="8" t="s">
        <v>244</v>
      </c>
      <c r="F490" s="8" t="s">
        <v>245</v>
      </c>
      <c r="G490" s="8" t="s">
        <v>336</v>
      </c>
      <c r="H490" s="8" t="s">
        <v>247</v>
      </c>
      <c r="I490" s="8" t="s">
        <v>248</v>
      </c>
      <c r="J490" s="8" t="s">
        <v>248</v>
      </c>
      <c r="K490" s="72" t="s">
        <v>28</v>
      </c>
      <c r="L490" s="82" t="s">
        <v>29</v>
      </c>
      <c r="M490" s="8" t="str">
        <f t="shared" si="21"/>
        <v>1221Vigilancia de la salud ambientalFONTIBONC. FEBRERO 2025</v>
      </c>
      <c r="N490" s="115">
        <f t="shared" si="23"/>
        <v>0</v>
      </c>
      <c r="O490" s="115">
        <f t="shared" si="24"/>
        <v>0</v>
      </c>
      <c r="P490" s="89">
        <v>0</v>
      </c>
      <c r="Q490" s="115">
        <v>0</v>
      </c>
      <c r="R490" s="89">
        <v>0</v>
      </c>
      <c r="S490" s="115">
        <v>0</v>
      </c>
      <c r="T490" s="115">
        <v>0</v>
      </c>
      <c r="U490" s="115">
        <v>0</v>
      </c>
      <c r="V490" s="129">
        <v>0</v>
      </c>
      <c r="W490" s="117">
        <v>0</v>
      </c>
    </row>
    <row r="491" spans="2:23" ht="101.25" hidden="1" customHeight="1">
      <c r="B491" s="75">
        <v>1221</v>
      </c>
      <c r="C491" s="82" t="s">
        <v>243</v>
      </c>
      <c r="D491" s="8" t="str">
        <f t="shared" si="22"/>
        <v>1221Vigilancia de la salud ambiental</v>
      </c>
      <c r="E491" s="8" t="s">
        <v>244</v>
      </c>
      <c r="F491" s="8" t="s">
        <v>245</v>
      </c>
      <c r="G491" s="8" t="s">
        <v>336</v>
      </c>
      <c r="H491" s="8" t="s">
        <v>247</v>
      </c>
      <c r="I491" s="8" t="s">
        <v>248</v>
      </c>
      <c r="J491" s="8" t="s">
        <v>248</v>
      </c>
      <c r="K491" s="82" t="s">
        <v>250</v>
      </c>
      <c r="L491" s="82" t="s">
        <v>29</v>
      </c>
      <c r="M491" s="8" t="str">
        <f t="shared" si="21"/>
        <v>1221Vigilancia de la salud ambientalPuente ArandaC. FEBRERO 2025</v>
      </c>
      <c r="N491" s="115">
        <f t="shared" si="23"/>
        <v>0</v>
      </c>
      <c r="O491" s="115">
        <f t="shared" si="24"/>
        <v>0</v>
      </c>
      <c r="P491" s="89">
        <v>0</v>
      </c>
      <c r="Q491" s="115">
        <v>0</v>
      </c>
      <c r="R491" s="89">
        <v>0</v>
      </c>
      <c r="S491" s="115">
        <v>0</v>
      </c>
      <c r="T491" s="115">
        <v>0</v>
      </c>
      <c r="U491" s="115">
        <v>0</v>
      </c>
      <c r="V491" s="129">
        <v>0</v>
      </c>
      <c r="W491" s="117">
        <v>0</v>
      </c>
    </row>
    <row r="492" spans="2:23" ht="101.25" customHeight="1">
      <c r="B492" s="75">
        <v>1228</v>
      </c>
      <c r="C492" s="82" t="s">
        <v>243</v>
      </c>
      <c r="D492" s="8" t="str">
        <f t="shared" si="22"/>
        <v>1228Vigilancia de la salud ambiental</v>
      </c>
      <c r="E492" s="8" t="s">
        <v>244</v>
      </c>
      <c r="F492" s="8" t="s">
        <v>260</v>
      </c>
      <c r="G492" s="8" t="s">
        <v>337</v>
      </c>
      <c r="H492" s="8" t="s">
        <v>269</v>
      </c>
      <c r="I492" s="8" t="s">
        <v>248</v>
      </c>
      <c r="J492" s="8" t="s">
        <v>248</v>
      </c>
      <c r="K492" s="72" t="s">
        <v>28</v>
      </c>
      <c r="L492" s="82" t="s">
        <v>29</v>
      </c>
      <c r="M492" s="8" t="str">
        <f t="shared" si="21"/>
        <v>1228Vigilancia de la salud ambientalFONTIBONC. FEBRERO 2025</v>
      </c>
      <c r="N492" s="115">
        <f t="shared" si="23"/>
        <v>0</v>
      </c>
      <c r="O492" s="115">
        <f t="shared" si="24"/>
        <v>60938546</v>
      </c>
      <c r="P492" s="89">
        <v>0</v>
      </c>
      <c r="Q492" s="115">
        <v>1</v>
      </c>
      <c r="R492" s="89">
        <v>0</v>
      </c>
      <c r="S492" s="115">
        <v>60938546</v>
      </c>
      <c r="T492" s="115">
        <v>0</v>
      </c>
      <c r="U492" s="115">
        <v>1</v>
      </c>
      <c r="V492" s="129">
        <v>0</v>
      </c>
      <c r="W492" s="117">
        <v>60938546</v>
      </c>
    </row>
    <row r="493" spans="2:23" ht="101.25" hidden="1" customHeight="1">
      <c r="B493" s="75">
        <v>1248</v>
      </c>
      <c r="C493" s="82" t="s">
        <v>243</v>
      </c>
      <c r="D493" s="8" t="str">
        <f t="shared" si="22"/>
        <v>1248Vigilancia de la salud ambiental</v>
      </c>
      <c r="E493" s="8" t="s">
        <v>244</v>
      </c>
      <c r="F493" s="8" t="s">
        <v>285</v>
      </c>
      <c r="G493" s="8" t="s">
        <v>338</v>
      </c>
      <c r="H493" s="8" t="s">
        <v>247</v>
      </c>
      <c r="I493" s="8" t="s">
        <v>248</v>
      </c>
      <c r="J493" s="8" t="s">
        <v>248</v>
      </c>
      <c r="K493" s="82" t="s">
        <v>249</v>
      </c>
      <c r="L493" s="82" t="s">
        <v>29</v>
      </c>
      <c r="M493" s="8" t="str">
        <f t="shared" si="21"/>
        <v>1248Vigilancia de la salud ambientalBosaC. FEBRERO 2025</v>
      </c>
      <c r="N493" s="115">
        <f t="shared" si="23"/>
        <v>0</v>
      </c>
      <c r="O493" s="115">
        <f t="shared" si="24"/>
        <v>90168</v>
      </c>
      <c r="P493" s="89">
        <v>0</v>
      </c>
      <c r="Q493" s="115">
        <v>8</v>
      </c>
      <c r="R493" s="89">
        <v>0</v>
      </c>
      <c r="S493" s="115">
        <v>721344</v>
      </c>
      <c r="T493" s="115">
        <v>0</v>
      </c>
      <c r="U493" s="115">
        <v>8</v>
      </c>
      <c r="V493" s="129">
        <v>0</v>
      </c>
      <c r="W493" s="117">
        <v>721344</v>
      </c>
    </row>
    <row r="494" spans="2:23" ht="101.25" hidden="1" customHeight="1">
      <c r="B494" s="75">
        <v>1248</v>
      </c>
      <c r="C494" s="82" t="s">
        <v>243</v>
      </c>
      <c r="D494" s="8" t="str">
        <f t="shared" si="22"/>
        <v>1248Vigilancia de la salud ambiental</v>
      </c>
      <c r="E494" s="8" t="s">
        <v>244</v>
      </c>
      <c r="F494" s="8" t="s">
        <v>285</v>
      </c>
      <c r="G494" s="8" t="s">
        <v>338</v>
      </c>
      <c r="H494" s="8" t="s">
        <v>247</v>
      </c>
      <c r="I494" s="8" t="s">
        <v>248</v>
      </c>
      <c r="J494" s="8" t="s">
        <v>248</v>
      </c>
      <c r="K494" s="82" t="s">
        <v>252</v>
      </c>
      <c r="L494" s="82" t="s">
        <v>29</v>
      </c>
      <c r="M494" s="8" t="str">
        <f t="shared" si="21"/>
        <v>1248Vigilancia de la salud ambientalKennedyC. FEBRERO 2025</v>
      </c>
      <c r="N494" s="115">
        <f t="shared" si="23"/>
        <v>0</v>
      </c>
      <c r="O494" s="115">
        <f t="shared" si="24"/>
        <v>90168</v>
      </c>
      <c r="P494" s="89">
        <v>0</v>
      </c>
      <c r="Q494" s="115">
        <v>2</v>
      </c>
      <c r="R494" s="89">
        <v>0</v>
      </c>
      <c r="S494" s="115">
        <v>180336</v>
      </c>
      <c r="T494" s="115">
        <v>0</v>
      </c>
      <c r="U494" s="115">
        <v>2</v>
      </c>
      <c r="V494" s="129">
        <v>0</v>
      </c>
      <c r="W494" s="117">
        <v>180336</v>
      </c>
    </row>
    <row r="495" spans="2:23" ht="101.25" customHeight="1">
      <c r="B495" s="75">
        <v>1248</v>
      </c>
      <c r="C495" s="82" t="s">
        <v>243</v>
      </c>
      <c r="D495" s="8" t="str">
        <f t="shared" si="22"/>
        <v>1248Vigilancia de la salud ambiental</v>
      </c>
      <c r="E495" s="8" t="s">
        <v>244</v>
      </c>
      <c r="F495" s="8" t="s">
        <v>285</v>
      </c>
      <c r="G495" s="8" t="s">
        <v>338</v>
      </c>
      <c r="H495" s="8" t="s">
        <v>247</v>
      </c>
      <c r="I495" s="8" t="s">
        <v>248</v>
      </c>
      <c r="J495" s="8" t="s">
        <v>248</v>
      </c>
      <c r="K495" s="72" t="s">
        <v>28</v>
      </c>
      <c r="L495" s="82" t="s">
        <v>29</v>
      </c>
      <c r="M495" s="8" t="str">
        <f t="shared" si="21"/>
        <v>1248Vigilancia de la salud ambientalFONTIBONC. FEBRERO 2025</v>
      </c>
      <c r="N495" s="115">
        <f t="shared" si="23"/>
        <v>0</v>
      </c>
      <c r="O495" s="115">
        <f t="shared" si="24"/>
        <v>90168</v>
      </c>
      <c r="P495" s="89">
        <v>0</v>
      </c>
      <c r="Q495" s="115">
        <v>1</v>
      </c>
      <c r="R495" s="89">
        <v>0</v>
      </c>
      <c r="S495" s="115">
        <v>90168</v>
      </c>
      <c r="T495" s="115">
        <v>0</v>
      </c>
      <c r="U495" s="115">
        <v>1</v>
      </c>
      <c r="V495" s="129">
        <v>0</v>
      </c>
      <c r="W495" s="117">
        <v>90168</v>
      </c>
    </row>
    <row r="496" spans="2:23" ht="101.25" hidden="1" customHeight="1">
      <c r="B496" s="75">
        <v>1248</v>
      </c>
      <c r="C496" s="82" t="s">
        <v>243</v>
      </c>
      <c r="D496" s="8" t="str">
        <f t="shared" si="22"/>
        <v>1248Vigilancia de la salud ambiental</v>
      </c>
      <c r="E496" s="8" t="s">
        <v>244</v>
      </c>
      <c r="F496" s="8" t="s">
        <v>285</v>
      </c>
      <c r="G496" s="8" t="s">
        <v>338</v>
      </c>
      <c r="H496" s="8" t="s">
        <v>247</v>
      </c>
      <c r="I496" s="8" t="s">
        <v>248</v>
      </c>
      <c r="J496" s="8" t="s">
        <v>248</v>
      </c>
      <c r="K496" s="82" t="s">
        <v>250</v>
      </c>
      <c r="L496" s="82" t="s">
        <v>29</v>
      </c>
      <c r="M496" s="8" t="str">
        <f t="shared" si="21"/>
        <v>1248Vigilancia de la salud ambientalPuente ArandaC. FEBRERO 2025</v>
      </c>
      <c r="N496" s="115">
        <f t="shared" si="23"/>
        <v>0</v>
      </c>
      <c r="O496" s="115">
        <f t="shared" si="24"/>
        <v>90168</v>
      </c>
      <c r="P496" s="89">
        <v>0</v>
      </c>
      <c r="Q496" s="115">
        <v>1</v>
      </c>
      <c r="R496" s="89">
        <v>0</v>
      </c>
      <c r="S496" s="115">
        <v>90168</v>
      </c>
      <c r="T496" s="115">
        <v>0</v>
      </c>
      <c r="U496" s="115">
        <v>1</v>
      </c>
      <c r="V496" s="129">
        <v>0</v>
      </c>
      <c r="W496" s="117">
        <v>90168</v>
      </c>
    </row>
    <row r="497" spans="2:23" ht="101.25" hidden="1" customHeight="1">
      <c r="B497" s="75">
        <v>1250</v>
      </c>
      <c r="C497" s="82" t="s">
        <v>243</v>
      </c>
      <c r="D497" s="8" t="str">
        <f t="shared" si="22"/>
        <v>1250Vigilancia de la salud ambiental</v>
      </c>
      <c r="E497" s="8" t="s">
        <v>244</v>
      </c>
      <c r="F497" s="8" t="s">
        <v>285</v>
      </c>
      <c r="G497" s="8" t="s">
        <v>339</v>
      </c>
      <c r="H497" s="8" t="s">
        <v>247</v>
      </c>
      <c r="I497" s="8" t="s">
        <v>248</v>
      </c>
      <c r="J497" s="8" t="s">
        <v>248</v>
      </c>
      <c r="K497" s="82" t="s">
        <v>252</v>
      </c>
      <c r="L497" s="82" t="s">
        <v>29</v>
      </c>
      <c r="M497" s="8" t="str">
        <f t="shared" si="21"/>
        <v>1250Vigilancia de la salud ambientalKennedyC. FEBRERO 2025</v>
      </c>
      <c r="N497" s="115">
        <f t="shared" si="23"/>
        <v>0</v>
      </c>
      <c r="O497" s="115">
        <f t="shared" si="24"/>
        <v>353753</v>
      </c>
      <c r="P497" s="89">
        <v>0</v>
      </c>
      <c r="Q497" s="115">
        <v>3</v>
      </c>
      <c r="R497" s="89">
        <v>0</v>
      </c>
      <c r="S497" s="115">
        <v>1061259</v>
      </c>
      <c r="T497" s="115">
        <v>0</v>
      </c>
      <c r="U497" s="115">
        <v>3</v>
      </c>
      <c r="V497" s="129">
        <v>0</v>
      </c>
      <c r="W497" s="117">
        <v>1061259</v>
      </c>
    </row>
    <row r="498" spans="2:23" ht="101.25" hidden="1" customHeight="1">
      <c r="B498" s="75">
        <v>1253</v>
      </c>
      <c r="C498" s="82" t="s">
        <v>243</v>
      </c>
      <c r="D498" s="8" t="str">
        <f t="shared" si="22"/>
        <v>1253Vigilancia de la salud ambiental</v>
      </c>
      <c r="E498" s="8" t="s">
        <v>244</v>
      </c>
      <c r="F498" s="8" t="s">
        <v>285</v>
      </c>
      <c r="G498" s="8" t="s">
        <v>340</v>
      </c>
      <c r="H498" s="8" t="s">
        <v>247</v>
      </c>
      <c r="I498" s="8" t="s">
        <v>248</v>
      </c>
      <c r="J498" s="8" t="s">
        <v>248</v>
      </c>
      <c r="K498" s="72" t="s">
        <v>249</v>
      </c>
      <c r="L498" s="82" t="s">
        <v>29</v>
      </c>
      <c r="M498" s="8" t="str">
        <f t="shared" si="21"/>
        <v>1253Vigilancia de la salud ambientalBosaC. FEBRERO 2025</v>
      </c>
      <c r="N498" s="115">
        <f t="shared" si="23"/>
        <v>0</v>
      </c>
      <c r="O498" s="115">
        <f t="shared" si="24"/>
        <v>298248</v>
      </c>
      <c r="P498" s="89">
        <v>0</v>
      </c>
      <c r="Q498" s="115">
        <v>1</v>
      </c>
      <c r="R498" s="89">
        <v>0</v>
      </c>
      <c r="S498" s="115">
        <v>298248</v>
      </c>
      <c r="T498" s="115">
        <v>0</v>
      </c>
      <c r="U498" s="115">
        <v>1</v>
      </c>
      <c r="V498" s="129">
        <v>0</v>
      </c>
      <c r="W498" s="117">
        <v>298248</v>
      </c>
    </row>
    <row r="499" spans="2:23" ht="101.25" hidden="1" customHeight="1">
      <c r="B499" s="75">
        <v>1281</v>
      </c>
      <c r="C499" s="82" t="s">
        <v>243</v>
      </c>
      <c r="D499" s="8" t="str">
        <f t="shared" si="22"/>
        <v>1281Vigilancia de la salud ambiental</v>
      </c>
      <c r="E499" s="8" t="s">
        <v>244</v>
      </c>
      <c r="F499" s="8" t="s">
        <v>260</v>
      </c>
      <c r="G499" s="8" t="s">
        <v>341</v>
      </c>
      <c r="H499" s="8" t="s">
        <v>247</v>
      </c>
      <c r="I499" s="8" t="s">
        <v>248</v>
      </c>
      <c r="J499" s="8" t="s">
        <v>248</v>
      </c>
      <c r="K499" s="82" t="s">
        <v>249</v>
      </c>
      <c r="L499" s="82" t="s">
        <v>29</v>
      </c>
      <c r="M499" s="8" t="str">
        <f t="shared" si="21"/>
        <v>1281Vigilancia de la salud ambientalBosaC. FEBRERO 2025</v>
      </c>
      <c r="N499" s="115">
        <f t="shared" si="23"/>
        <v>0</v>
      </c>
      <c r="O499" s="115">
        <f t="shared" si="24"/>
        <v>0</v>
      </c>
      <c r="P499" s="89">
        <v>0</v>
      </c>
      <c r="Q499" s="115">
        <v>0</v>
      </c>
      <c r="R499" s="89">
        <v>0</v>
      </c>
      <c r="S499" s="115">
        <v>0</v>
      </c>
      <c r="T499" s="115">
        <v>0</v>
      </c>
      <c r="U499" s="115">
        <v>0</v>
      </c>
      <c r="V499" s="129">
        <v>0</v>
      </c>
      <c r="W499" s="117">
        <v>0</v>
      </c>
    </row>
    <row r="500" spans="2:23" ht="101.25" hidden="1" customHeight="1">
      <c r="B500" s="75">
        <v>1281</v>
      </c>
      <c r="C500" s="82" t="s">
        <v>243</v>
      </c>
      <c r="D500" s="8" t="str">
        <f t="shared" si="22"/>
        <v>1281Vigilancia de la salud ambiental</v>
      </c>
      <c r="E500" s="8" t="s">
        <v>244</v>
      </c>
      <c r="F500" s="8" t="s">
        <v>260</v>
      </c>
      <c r="G500" s="8" t="s">
        <v>341</v>
      </c>
      <c r="H500" s="8" t="s">
        <v>247</v>
      </c>
      <c r="I500" s="8" t="s">
        <v>248</v>
      </c>
      <c r="J500" s="8" t="s">
        <v>248</v>
      </c>
      <c r="K500" s="72" t="s">
        <v>252</v>
      </c>
      <c r="L500" s="82" t="s">
        <v>29</v>
      </c>
      <c r="M500" s="8" t="str">
        <f t="shared" si="21"/>
        <v>1281Vigilancia de la salud ambientalKennedyC. FEBRERO 2025</v>
      </c>
      <c r="N500" s="115">
        <f t="shared" si="23"/>
        <v>0</v>
      </c>
      <c r="O500" s="115">
        <f t="shared" si="24"/>
        <v>90168</v>
      </c>
      <c r="P500" s="89">
        <v>0</v>
      </c>
      <c r="Q500" s="115">
        <v>1</v>
      </c>
      <c r="R500" s="89">
        <v>0</v>
      </c>
      <c r="S500" s="115">
        <v>90168</v>
      </c>
      <c r="T500" s="115">
        <v>0</v>
      </c>
      <c r="U500" s="115">
        <v>1</v>
      </c>
      <c r="V500" s="129">
        <v>0</v>
      </c>
      <c r="W500" s="117">
        <v>90168</v>
      </c>
    </row>
    <row r="501" spans="2:23" ht="101.25" customHeight="1">
      <c r="B501" s="75">
        <v>1281</v>
      </c>
      <c r="C501" s="82" t="s">
        <v>243</v>
      </c>
      <c r="D501" s="8" t="str">
        <f t="shared" si="22"/>
        <v>1281Vigilancia de la salud ambiental</v>
      </c>
      <c r="E501" s="8" t="s">
        <v>244</v>
      </c>
      <c r="F501" s="8" t="s">
        <v>260</v>
      </c>
      <c r="G501" s="8" t="s">
        <v>341</v>
      </c>
      <c r="H501" s="8" t="s">
        <v>247</v>
      </c>
      <c r="I501" s="8" t="s">
        <v>248</v>
      </c>
      <c r="J501" s="8" t="s">
        <v>248</v>
      </c>
      <c r="K501" s="72" t="s">
        <v>28</v>
      </c>
      <c r="L501" s="82" t="s">
        <v>29</v>
      </c>
      <c r="M501" s="8" t="str">
        <f t="shared" si="21"/>
        <v>1281Vigilancia de la salud ambientalFONTIBONC. FEBRERO 2025</v>
      </c>
      <c r="N501" s="115">
        <f t="shared" si="23"/>
        <v>0</v>
      </c>
      <c r="O501" s="115">
        <f t="shared" si="24"/>
        <v>0</v>
      </c>
      <c r="P501" s="89">
        <v>0</v>
      </c>
      <c r="Q501" s="115">
        <v>0</v>
      </c>
      <c r="R501" s="89">
        <v>0</v>
      </c>
      <c r="S501" s="115">
        <v>0</v>
      </c>
      <c r="T501" s="115">
        <v>0</v>
      </c>
      <c r="U501" s="115">
        <v>0</v>
      </c>
      <c r="V501" s="129">
        <v>0</v>
      </c>
      <c r="W501" s="117">
        <v>0</v>
      </c>
    </row>
    <row r="502" spans="2:23" ht="101.25" hidden="1" customHeight="1">
      <c r="B502" s="75">
        <v>1281</v>
      </c>
      <c r="C502" s="82" t="s">
        <v>243</v>
      </c>
      <c r="D502" s="8" t="str">
        <f t="shared" si="22"/>
        <v>1281Vigilancia de la salud ambiental</v>
      </c>
      <c r="E502" s="8" t="s">
        <v>244</v>
      </c>
      <c r="F502" s="8" t="s">
        <v>260</v>
      </c>
      <c r="G502" s="8" t="s">
        <v>341</v>
      </c>
      <c r="H502" s="8" t="s">
        <v>247</v>
      </c>
      <c r="I502" s="8" t="s">
        <v>248</v>
      </c>
      <c r="J502" s="8" t="s">
        <v>248</v>
      </c>
      <c r="K502" s="72" t="s">
        <v>250</v>
      </c>
      <c r="L502" s="82" t="s">
        <v>29</v>
      </c>
      <c r="M502" s="8" t="str">
        <f t="shared" si="21"/>
        <v>1281Vigilancia de la salud ambientalPuente ArandaC. FEBRERO 2025</v>
      </c>
      <c r="N502" s="115">
        <f t="shared" si="23"/>
        <v>0</v>
      </c>
      <c r="O502" s="115">
        <f t="shared" si="24"/>
        <v>0</v>
      </c>
      <c r="P502" s="89">
        <v>0</v>
      </c>
      <c r="Q502" s="115">
        <v>0</v>
      </c>
      <c r="R502" s="89">
        <v>0</v>
      </c>
      <c r="S502" s="115">
        <v>0</v>
      </c>
      <c r="T502" s="115">
        <v>0</v>
      </c>
      <c r="U502" s="115">
        <v>0</v>
      </c>
      <c r="V502" s="129">
        <v>0</v>
      </c>
      <c r="W502" s="117">
        <v>0</v>
      </c>
    </row>
    <row r="503" spans="2:23" ht="101.25" hidden="1" customHeight="1">
      <c r="B503" s="75">
        <v>1735</v>
      </c>
      <c r="C503" s="82" t="s">
        <v>243</v>
      </c>
      <c r="D503" s="8" t="str">
        <f t="shared" si="22"/>
        <v>1735Vigilancia de la salud ambiental</v>
      </c>
      <c r="E503" s="8" t="s">
        <v>244</v>
      </c>
      <c r="F503" s="8" t="s">
        <v>285</v>
      </c>
      <c r="G503" s="8" t="s">
        <v>342</v>
      </c>
      <c r="H503" s="8" t="s">
        <v>247</v>
      </c>
      <c r="I503" s="8" t="s">
        <v>248</v>
      </c>
      <c r="J503" s="8" t="s">
        <v>248</v>
      </c>
      <c r="K503" s="82" t="s">
        <v>250</v>
      </c>
      <c r="L503" s="82" t="s">
        <v>29</v>
      </c>
      <c r="M503" s="8" t="str">
        <f t="shared" si="21"/>
        <v>1735Vigilancia de la salud ambientalPuente ArandaC. FEBRERO 2025</v>
      </c>
      <c r="N503" s="115">
        <f t="shared" si="23"/>
        <v>0</v>
      </c>
      <c r="O503" s="115">
        <f t="shared" si="24"/>
        <v>29478</v>
      </c>
      <c r="P503" s="89">
        <v>0</v>
      </c>
      <c r="Q503" s="115">
        <v>15</v>
      </c>
      <c r="R503" s="89">
        <v>0</v>
      </c>
      <c r="S503" s="115">
        <v>442170</v>
      </c>
      <c r="T503" s="115">
        <v>0</v>
      </c>
      <c r="U503" s="115">
        <v>15</v>
      </c>
      <c r="V503" s="129">
        <v>0</v>
      </c>
      <c r="W503" s="117">
        <v>442170</v>
      </c>
    </row>
    <row r="504" spans="2:23" ht="101.25" hidden="1" customHeight="1">
      <c r="B504" s="75">
        <v>1736</v>
      </c>
      <c r="C504" s="82" t="s">
        <v>243</v>
      </c>
      <c r="D504" s="8" t="str">
        <f t="shared" si="22"/>
        <v>1736Vigilancia de la salud ambiental</v>
      </c>
      <c r="E504" s="8" t="s">
        <v>244</v>
      </c>
      <c r="F504" s="8" t="s">
        <v>300</v>
      </c>
      <c r="G504" s="8" t="s">
        <v>343</v>
      </c>
      <c r="H504" s="8" t="s">
        <v>319</v>
      </c>
      <c r="I504" s="8" t="s">
        <v>248</v>
      </c>
      <c r="J504" s="8" t="s">
        <v>248</v>
      </c>
      <c r="K504" s="72" t="s">
        <v>250</v>
      </c>
      <c r="L504" s="82" t="s">
        <v>29</v>
      </c>
      <c r="M504" s="8" t="str">
        <f t="shared" si="21"/>
        <v>1736Vigilancia de la salud ambientalPuente ArandaC. FEBRERO 2025</v>
      </c>
      <c r="N504" s="115">
        <f t="shared" si="23"/>
        <v>0</v>
      </c>
      <c r="O504" s="115">
        <f t="shared" si="24"/>
        <v>5530386</v>
      </c>
      <c r="P504" s="89">
        <v>0</v>
      </c>
      <c r="Q504" s="115">
        <v>4</v>
      </c>
      <c r="R504" s="89">
        <v>0</v>
      </c>
      <c r="S504" s="115">
        <v>22121544</v>
      </c>
      <c r="T504" s="115">
        <v>0</v>
      </c>
      <c r="U504" s="115">
        <v>4</v>
      </c>
      <c r="V504" s="129">
        <v>0</v>
      </c>
      <c r="W504" s="117">
        <v>22121544</v>
      </c>
    </row>
    <row r="505" spans="2:23" ht="101.25" hidden="1" customHeight="1">
      <c r="B505" s="75">
        <v>1737</v>
      </c>
      <c r="C505" s="82" t="s">
        <v>243</v>
      </c>
      <c r="D505" s="8" t="str">
        <f t="shared" si="22"/>
        <v>1737Vigilancia de la salud ambiental</v>
      </c>
      <c r="E505" s="8" t="s">
        <v>244</v>
      </c>
      <c r="F505" s="8" t="s">
        <v>300</v>
      </c>
      <c r="G505" s="8" t="s">
        <v>344</v>
      </c>
      <c r="H505" s="8" t="s">
        <v>247</v>
      </c>
      <c r="I505" s="8" t="s">
        <v>248</v>
      </c>
      <c r="J505" s="8" t="s">
        <v>248</v>
      </c>
      <c r="K505" s="82" t="s">
        <v>252</v>
      </c>
      <c r="L505" s="82" t="s">
        <v>29</v>
      </c>
      <c r="M505" s="8" t="str">
        <f t="shared" si="21"/>
        <v>1737Vigilancia de la salud ambientalKennedyC. FEBRERO 2025</v>
      </c>
      <c r="N505" s="115">
        <f t="shared" si="23"/>
        <v>0</v>
      </c>
      <c r="O505" s="115">
        <f t="shared" si="24"/>
        <v>240448</v>
      </c>
      <c r="P505" s="89">
        <v>0</v>
      </c>
      <c r="Q505" s="115">
        <v>20</v>
      </c>
      <c r="R505" s="89">
        <v>0</v>
      </c>
      <c r="S505" s="115">
        <v>4808960</v>
      </c>
      <c r="T505" s="115">
        <v>0</v>
      </c>
      <c r="U505" s="115">
        <v>8</v>
      </c>
      <c r="V505" s="129">
        <v>0</v>
      </c>
      <c r="W505" s="117">
        <v>1923584</v>
      </c>
    </row>
    <row r="506" spans="2:23" ht="101.25" hidden="1" customHeight="1">
      <c r="B506" s="75">
        <v>1741</v>
      </c>
      <c r="C506" s="82" t="s">
        <v>243</v>
      </c>
      <c r="D506" s="8" t="str">
        <f t="shared" si="22"/>
        <v>1741Vigilancia de la salud ambiental</v>
      </c>
      <c r="E506" s="8" t="s">
        <v>244</v>
      </c>
      <c r="F506" s="8" t="s">
        <v>245</v>
      </c>
      <c r="G506" s="8" t="s">
        <v>345</v>
      </c>
      <c r="H506" s="8" t="s">
        <v>247</v>
      </c>
      <c r="I506" s="8" t="s">
        <v>248</v>
      </c>
      <c r="J506" s="8" t="s">
        <v>248</v>
      </c>
      <c r="K506" s="72" t="s">
        <v>252</v>
      </c>
      <c r="L506" s="82" t="s">
        <v>29</v>
      </c>
      <c r="M506" s="8" t="str">
        <f t="shared" si="21"/>
        <v>1741Vigilancia de la salud ambientalKennedyC. FEBRERO 2025</v>
      </c>
      <c r="N506" s="115">
        <f t="shared" si="23"/>
        <v>0</v>
      </c>
      <c r="O506" s="115">
        <f t="shared" si="24"/>
        <v>0</v>
      </c>
      <c r="P506" s="89">
        <v>0</v>
      </c>
      <c r="Q506" s="115">
        <v>0</v>
      </c>
      <c r="R506" s="89">
        <v>0</v>
      </c>
      <c r="S506" s="115">
        <v>0</v>
      </c>
      <c r="T506" s="115">
        <v>0</v>
      </c>
      <c r="U506" s="115">
        <v>0</v>
      </c>
      <c r="V506" s="129">
        <v>0</v>
      </c>
      <c r="W506" s="117">
        <v>0</v>
      </c>
    </row>
    <row r="507" spans="2:23" ht="101.25" customHeight="1">
      <c r="B507" s="75">
        <v>1741</v>
      </c>
      <c r="C507" s="82" t="s">
        <v>243</v>
      </c>
      <c r="D507" s="8" t="str">
        <f t="shared" si="22"/>
        <v>1741Vigilancia de la salud ambiental</v>
      </c>
      <c r="E507" s="8" t="s">
        <v>244</v>
      </c>
      <c r="F507" s="8" t="s">
        <v>245</v>
      </c>
      <c r="G507" s="8" t="s">
        <v>345</v>
      </c>
      <c r="H507" s="8" t="s">
        <v>247</v>
      </c>
      <c r="I507" s="8" t="s">
        <v>248</v>
      </c>
      <c r="J507" s="8" t="s">
        <v>248</v>
      </c>
      <c r="K507" s="72" t="s">
        <v>28</v>
      </c>
      <c r="L507" s="82" t="s">
        <v>29</v>
      </c>
      <c r="M507" s="8" t="str">
        <f t="shared" si="21"/>
        <v>1741Vigilancia de la salud ambientalFONTIBONC. FEBRERO 2025</v>
      </c>
      <c r="N507" s="115">
        <f t="shared" si="23"/>
        <v>0</v>
      </c>
      <c r="O507" s="115">
        <f t="shared" si="24"/>
        <v>0</v>
      </c>
      <c r="P507" s="89">
        <v>0</v>
      </c>
      <c r="Q507" s="115">
        <v>0</v>
      </c>
      <c r="R507" s="89">
        <v>0</v>
      </c>
      <c r="S507" s="115">
        <v>0</v>
      </c>
      <c r="T507" s="115">
        <v>0</v>
      </c>
      <c r="U507" s="115">
        <v>0</v>
      </c>
      <c r="V507" s="129">
        <v>0</v>
      </c>
      <c r="W507" s="117">
        <v>0</v>
      </c>
    </row>
    <row r="508" spans="2:23" ht="101.25" hidden="1" customHeight="1">
      <c r="B508" s="75">
        <v>1741</v>
      </c>
      <c r="C508" s="82" t="s">
        <v>243</v>
      </c>
      <c r="D508" s="8" t="str">
        <f t="shared" si="22"/>
        <v>1741Vigilancia de la salud ambiental</v>
      </c>
      <c r="E508" s="8" t="s">
        <v>244</v>
      </c>
      <c r="F508" s="8" t="s">
        <v>245</v>
      </c>
      <c r="G508" s="8" t="s">
        <v>345</v>
      </c>
      <c r="H508" s="8" t="s">
        <v>247</v>
      </c>
      <c r="I508" s="8" t="s">
        <v>248</v>
      </c>
      <c r="J508" s="8" t="s">
        <v>248</v>
      </c>
      <c r="K508" s="72" t="s">
        <v>250</v>
      </c>
      <c r="L508" s="82" t="s">
        <v>29</v>
      </c>
      <c r="M508" s="8" t="str">
        <f t="shared" si="21"/>
        <v>1741Vigilancia de la salud ambientalPuente ArandaC. FEBRERO 2025</v>
      </c>
      <c r="N508" s="115">
        <f t="shared" si="23"/>
        <v>0</v>
      </c>
      <c r="O508" s="115">
        <f t="shared" si="24"/>
        <v>0</v>
      </c>
      <c r="P508" s="89">
        <v>0</v>
      </c>
      <c r="Q508" s="115">
        <v>0</v>
      </c>
      <c r="R508" s="89">
        <v>0</v>
      </c>
      <c r="S508" s="115">
        <v>0</v>
      </c>
      <c r="T508" s="115">
        <v>0</v>
      </c>
      <c r="U508" s="115">
        <v>0</v>
      </c>
      <c r="V508" s="129">
        <v>0</v>
      </c>
      <c r="W508" s="117">
        <v>0</v>
      </c>
    </row>
    <row r="509" spans="2:23" ht="101.25" hidden="1" customHeight="1">
      <c r="B509" s="75">
        <v>1742</v>
      </c>
      <c r="C509" s="82" t="s">
        <v>243</v>
      </c>
      <c r="D509" s="8" t="str">
        <f t="shared" si="22"/>
        <v>1742Vigilancia de la salud ambiental</v>
      </c>
      <c r="E509" s="8" t="s">
        <v>244</v>
      </c>
      <c r="F509" s="8" t="s">
        <v>245</v>
      </c>
      <c r="G509" s="8" t="s">
        <v>346</v>
      </c>
      <c r="H509" s="8" t="s">
        <v>247</v>
      </c>
      <c r="I509" s="8" t="s">
        <v>248</v>
      </c>
      <c r="J509" s="8" t="s">
        <v>248</v>
      </c>
      <c r="K509" s="82" t="s">
        <v>249</v>
      </c>
      <c r="L509" s="82" t="s">
        <v>29</v>
      </c>
      <c r="M509" s="8" t="str">
        <f t="shared" si="21"/>
        <v>1742Vigilancia de la salud ambientalBosaC. FEBRERO 2025</v>
      </c>
      <c r="N509" s="115">
        <f t="shared" si="23"/>
        <v>0</v>
      </c>
      <c r="O509" s="115">
        <f t="shared" si="24"/>
        <v>60112</v>
      </c>
      <c r="P509" s="89">
        <v>0</v>
      </c>
      <c r="Q509" s="115">
        <v>31</v>
      </c>
      <c r="R509" s="89">
        <v>0</v>
      </c>
      <c r="S509" s="115">
        <v>1863472</v>
      </c>
      <c r="T509" s="115">
        <v>0</v>
      </c>
      <c r="U509" s="115">
        <v>31</v>
      </c>
      <c r="V509" s="129">
        <v>0</v>
      </c>
      <c r="W509" s="117">
        <v>1863472</v>
      </c>
    </row>
    <row r="510" spans="2:23" ht="101.25" hidden="1" customHeight="1">
      <c r="B510" s="75">
        <v>1742</v>
      </c>
      <c r="C510" s="82" t="s">
        <v>243</v>
      </c>
      <c r="D510" s="8" t="str">
        <f t="shared" si="22"/>
        <v>1742Vigilancia de la salud ambiental</v>
      </c>
      <c r="E510" s="8" t="s">
        <v>244</v>
      </c>
      <c r="F510" s="8" t="s">
        <v>245</v>
      </c>
      <c r="G510" s="8" t="s">
        <v>346</v>
      </c>
      <c r="H510" s="8" t="s">
        <v>247</v>
      </c>
      <c r="I510" s="8" t="s">
        <v>248</v>
      </c>
      <c r="J510" s="8" t="s">
        <v>248</v>
      </c>
      <c r="K510" s="72" t="s">
        <v>252</v>
      </c>
      <c r="L510" s="82" t="s">
        <v>29</v>
      </c>
      <c r="M510" s="8" t="str">
        <f t="shared" si="21"/>
        <v>1742Vigilancia de la salud ambientalKennedyC. FEBRERO 2025</v>
      </c>
      <c r="N510" s="115">
        <f t="shared" si="23"/>
        <v>0</v>
      </c>
      <c r="O510" s="115">
        <f t="shared" si="24"/>
        <v>60112</v>
      </c>
      <c r="P510" s="89">
        <v>0</v>
      </c>
      <c r="Q510" s="115">
        <v>70</v>
      </c>
      <c r="R510" s="89">
        <v>0</v>
      </c>
      <c r="S510" s="115">
        <v>4207840</v>
      </c>
      <c r="T510" s="115">
        <v>0</v>
      </c>
      <c r="U510" s="115">
        <v>70</v>
      </c>
      <c r="V510" s="129">
        <v>0</v>
      </c>
      <c r="W510" s="117">
        <v>4207840</v>
      </c>
    </row>
    <row r="511" spans="2:23" ht="101.25" customHeight="1">
      <c r="B511" s="75">
        <v>1742</v>
      </c>
      <c r="C511" s="82" t="s">
        <v>243</v>
      </c>
      <c r="D511" s="8" t="str">
        <f t="shared" si="22"/>
        <v>1742Vigilancia de la salud ambiental</v>
      </c>
      <c r="E511" s="8" t="s">
        <v>244</v>
      </c>
      <c r="F511" s="8" t="s">
        <v>245</v>
      </c>
      <c r="G511" s="8" t="s">
        <v>346</v>
      </c>
      <c r="H511" s="8" t="s">
        <v>247</v>
      </c>
      <c r="I511" s="8" t="s">
        <v>248</v>
      </c>
      <c r="J511" s="8" t="s">
        <v>248</v>
      </c>
      <c r="K511" s="72" t="s">
        <v>28</v>
      </c>
      <c r="L511" s="82" t="s">
        <v>29</v>
      </c>
      <c r="M511" s="8" t="str">
        <f t="shared" si="21"/>
        <v>1742Vigilancia de la salud ambientalFONTIBONC. FEBRERO 2025</v>
      </c>
      <c r="N511" s="115">
        <f t="shared" si="23"/>
        <v>0</v>
      </c>
      <c r="O511" s="115">
        <f t="shared" si="24"/>
        <v>60112</v>
      </c>
      <c r="P511" s="89">
        <v>0</v>
      </c>
      <c r="Q511" s="115">
        <v>17</v>
      </c>
      <c r="R511" s="89">
        <v>0</v>
      </c>
      <c r="S511" s="115">
        <v>1021904</v>
      </c>
      <c r="T511" s="115">
        <v>0</v>
      </c>
      <c r="U511" s="115">
        <v>17</v>
      </c>
      <c r="V511" s="129">
        <v>0</v>
      </c>
      <c r="W511" s="117">
        <v>1021904</v>
      </c>
    </row>
    <row r="512" spans="2:23" ht="101.25" hidden="1" customHeight="1">
      <c r="B512" s="75">
        <v>1742</v>
      </c>
      <c r="C512" s="82" t="s">
        <v>243</v>
      </c>
      <c r="D512" s="8" t="str">
        <f t="shared" si="22"/>
        <v>1742Vigilancia de la salud ambiental</v>
      </c>
      <c r="E512" s="8" t="s">
        <v>244</v>
      </c>
      <c r="F512" s="8" t="s">
        <v>245</v>
      </c>
      <c r="G512" s="8" t="s">
        <v>346</v>
      </c>
      <c r="H512" s="8" t="s">
        <v>247</v>
      </c>
      <c r="I512" s="8" t="s">
        <v>248</v>
      </c>
      <c r="J512" s="8" t="s">
        <v>248</v>
      </c>
      <c r="K512" s="72" t="s">
        <v>250</v>
      </c>
      <c r="L512" s="82" t="s">
        <v>29</v>
      </c>
      <c r="M512" s="8" t="str">
        <f t="shared" si="21"/>
        <v>1742Vigilancia de la salud ambientalPuente ArandaC. FEBRERO 2025</v>
      </c>
      <c r="N512" s="115">
        <f t="shared" si="23"/>
        <v>0</v>
      </c>
      <c r="O512" s="115">
        <f t="shared" si="24"/>
        <v>60112</v>
      </c>
      <c r="P512" s="89">
        <v>0</v>
      </c>
      <c r="Q512" s="115">
        <v>38</v>
      </c>
      <c r="R512" s="89">
        <v>0</v>
      </c>
      <c r="S512" s="115">
        <v>2284256</v>
      </c>
      <c r="T512" s="115">
        <v>0</v>
      </c>
      <c r="U512" s="115">
        <v>38</v>
      </c>
      <c r="V512" s="129">
        <v>0</v>
      </c>
      <c r="W512" s="117">
        <v>2284256</v>
      </c>
    </row>
    <row r="513" spans="2:23" ht="101.25" hidden="1" customHeight="1">
      <c r="B513" s="75">
        <v>1743</v>
      </c>
      <c r="C513" s="82" t="s">
        <v>243</v>
      </c>
      <c r="D513" s="8" t="str">
        <f t="shared" si="22"/>
        <v>1743Vigilancia de la salud ambiental</v>
      </c>
      <c r="E513" s="8" t="s">
        <v>244</v>
      </c>
      <c r="F513" s="8" t="s">
        <v>245</v>
      </c>
      <c r="G513" s="8" t="s">
        <v>347</v>
      </c>
      <c r="H513" s="8" t="s">
        <v>247</v>
      </c>
      <c r="I513" s="8" t="s">
        <v>248</v>
      </c>
      <c r="J513" s="8" t="s">
        <v>248</v>
      </c>
      <c r="K513" s="82" t="s">
        <v>252</v>
      </c>
      <c r="L513" s="82" t="s">
        <v>29</v>
      </c>
      <c r="M513" s="8" t="str">
        <f t="shared" si="21"/>
        <v>1743Vigilancia de la salud ambientalKennedyC. FEBRERO 2025</v>
      </c>
      <c r="N513" s="115">
        <f t="shared" si="23"/>
        <v>0</v>
      </c>
      <c r="O513" s="115">
        <f t="shared" si="24"/>
        <v>90168</v>
      </c>
      <c r="P513" s="89">
        <v>0</v>
      </c>
      <c r="Q513" s="115">
        <v>1</v>
      </c>
      <c r="R513" s="89">
        <v>0</v>
      </c>
      <c r="S513" s="115">
        <v>90168</v>
      </c>
      <c r="T513" s="115">
        <v>0</v>
      </c>
      <c r="U513" s="115">
        <v>1</v>
      </c>
      <c r="V513" s="129">
        <v>0</v>
      </c>
      <c r="W513" s="117">
        <v>90168</v>
      </c>
    </row>
    <row r="514" spans="2:23" ht="101.25" customHeight="1">
      <c r="B514" s="75">
        <v>1743</v>
      </c>
      <c r="C514" s="82" t="s">
        <v>243</v>
      </c>
      <c r="D514" s="8" t="str">
        <f t="shared" si="22"/>
        <v>1743Vigilancia de la salud ambiental</v>
      </c>
      <c r="E514" s="8" t="s">
        <v>244</v>
      </c>
      <c r="F514" s="8" t="s">
        <v>245</v>
      </c>
      <c r="G514" s="8" t="s">
        <v>347</v>
      </c>
      <c r="H514" s="8" t="s">
        <v>247</v>
      </c>
      <c r="I514" s="8" t="s">
        <v>248</v>
      </c>
      <c r="J514" s="8" t="s">
        <v>248</v>
      </c>
      <c r="K514" s="72" t="s">
        <v>28</v>
      </c>
      <c r="L514" s="82" t="s">
        <v>29</v>
      </c>
      <c r="M514" s="8" t="str">
        <f t="shared" si="21"/>
        <v>1743Vigilancia de la salud ambientalFONTIBONC. FEBRERO 2025</v>
      </c>
      <c r="N514" s="115">
        <f t="shared" si="23"/>
        <v>0</v>
      </c>
      <c r="O514" s="115">
        <f t="shared" si="24"/>
        <v>90168</v>
      </c>
      <c r="P514" s="89">
        <v>0</v>
      </c>
      <c r="Q514" s="115">
        <v>4</v>
      </c>
      <c r="R514" s="89">
        <v>0</v>
      </c>
      <c r="S514" s="115">
        <v>360672</v>
      </c>
      <c r="T514" s="115">
        <v>0</v>
      </c>
      <c r="U514" s="115">
        <v>4</v>
      </c>
      <c r="V514" s="129">
        <v>0</v>
      </c>
      <c r="W514" s="117">
        <v>360672</v>
      </c>
    </row>
    <row r="515" spans="2:23" ht="101.25" hidden="1" customHeight="1">
      <c r="B515" s="75">
        <v>1743</v>
      </c>
      <c r="C515" s="82" t="s">
        <v>243</v>
      </c>
      <c r="D515" s="8" t="str">
        <f t="shared" si="22"/>
        <v>1743Vigilancia de la salud ambiental</v>
      </c>
      <c r="E515" s="8" t="s">
        <v>244</v>
      </c>
      <c r="F515" s="8" t="s">
        <v>245</v>
      </c>
      <c r="G515" s="8" t="s">
        <v>347</v>
      </c>
      <c r="H515" s="8" t="s">
        <v>247</v>
      </c>
      <c r="I515" s="8" t="s">
        <v>248</v>
      </c>
      <c r="J515" s="8" t="s">
        <v>248</v>
      </c>
      <c r="K515" s="82" t="s">
        <v>250</v>
      </c>
      <c r="L515" s="82" t="s">
        <v>29</v>
      </c>
      <c r="M515" s="8" t="str">
        <f t="shared" ref="M515:M578" si="25">+D515&amp;K515&amp;L515</f>
        <v>1743Vigilancia de la salud ambientalPuente ArandaC. FEBRERO 2025</v>
      </c>
      <c r="N515" s="115">
        <f t="shared" si="23"/>
        <v>0</v>
      </c>
      <c r="O515" s="115">
        <f t="shared" si="24"/>
        <v>90168</v>
      </c>
      <c r="P515" s="89">
        <v>0</v>
      </c>
      <c r="Q515" s="115">
        <v>4</v>
      </c>
      <c r="R515" s="89">
        <v>0</v>
      </c>
      <c r="S515" s="115">
        <v>360672</v>
      </c>
      <c r="T515" s="115">
        <v>0</v>
      </c>
      <c r="U515" s="115">
        <v>4</v>
      </c>
      <c r="V515" s="129">
        <v>0</v>
      </c>
      <c r="W515" s="117">
        <v>360672</v>
      </c>
    </row>
    <row r="516" spans="2:23" ht="101.25" hidden="1" customHeight="1">
      <c r="B516" s="75">
        <v>1744</v>
      </c>
      <c r="C516" s="82" t="s">
        <v>243</v>
      </c>
      <c r="D516" s="8" t="str">
        <f t="shared" ref="D516:D579" si="26">+B516&amp;C516</f>
        <v>1744Vigilancia de la salud ambiental</v>
      </c>
      <c r="E516" s="8" t="s">
        <v>244</v>
      </c>
      <c r="F516" s="8" t="s">
        <v>245</v>
      </c>
      <c r="G516" s="8" t="s">
        <v>348</v>
      </c>
      <c r="H516" s="8" t="s">
        <v>247</v>
      </c>
      <c r="I516" s="8" t="s">
        <v>248</v>
      </c>
      <c r="J516" s="8" t="s">
        <v>248</v>
      </c>
      <c r="K516" s="72" t="s">
        <v>249</v>
      </c>
      <c r="L516" s="82" t="s">
        <v>29</v>
      </c>
      <c r="M516" s="8" t="str">
        <f t="shared" si="25"/>
        <v>1744Vigilancia de la salud ambientalBosaC. FEBRERO 2025</v>
      </c>
      <c r="N516" s="115">
        <f t="shared" si="23"/>
        <v>0</v>
      </c>
      <c r="O516" s="115">
        <f t="shared" si="24"/>
        <v>60112</v>
      </c>
      <c r="P516" s="89">
        <v>0</v>
      </c>
      <c r="Q516" s="115">
        <v>1</v>
      </c>
      <c r="R516" s="89">
        <v>0</v>
      </c>
      <c r="S516" s="115">
        <v>60112</v>
      </c>
      <c r="T516" s="115">
        <v>0</v>
      </c>
      <c r="U516" s="115">
        <v>1</v>
      </c>
      <c r="V516" s="129">
        <v>0</v>
      </c>
      <c r="W516" s="117">
        <v>60112</v>
      </c>
    </row>
    <row r="517" spans="2:23" ht="101.25" hidden="1" customHeight="1">
      <c r="B517" s="75">
        <v>1744</v>
      </c>
      <c r="C517" s="82" t="s">
        <v>243</v>
      </c>
      <c r="D517" s="8" t="str">
        <f t="shared" si="26"/>
        <v>1744Vigilancia de la salud ambiental</v>
      </c>
      <c r="E517" s="8" t="s">
        <v>244</v>
      </c>
      <c r="F517" s="8" t="s">
        <v>245</v>
      </c>
      <c r="G517" s="8" t="s">
        <v>348</v>
      </c>
      <c r="H517" s="8" t="s">
        <v>247</v>
      </c>
      <c r="I517" s="8" t="s">
        <v>248</v>
      </c>
      <c r="J517" s="8" t="s">
        <v>248</v>
      </c>
      <c r="K517" s="82" t="s">
        <v>252</v>
      </c>
      <c r="L517" s="82" t="s">
        <v>29</v>
      </c>
      <c r="M517" s="8" t="str">
        <f t="shared" si="25"/>
        <v>1744Vigilancia de la salud ambientalKennedyC. FEBRERO 2025</v>
      </c>
      <c r="N517" s="115">
        <f t="shared" si="23"/>
        <v>0</v>
      </c>
      <c r="O517" s="115">
        <f t="shared" si="24"/>
        <v>60112</v>
      </c>
      <c r="P517" s="89">
        <v>0</v>
      </c>
      <c r="Q517" s="115">
        <v>11</v>
      </c>
      <c r="R517" s="89">
        <v>0</v>
      </c>
      <c r="S517" s="115">
        <v>661232</v>
      </c>
      <c r="T517" s="115">
        <v>0</v>
      </c>
      <c r="U517" s="115">
        <v>11</v>
      </c>
      <c r="V517" s="129">
        <v>0</v>
      </c>
      <c r="W517" s="117">
        <v>661232</v>
      </c>
    </row>
    <row r="518" spans="2:23" ht="101.25" customHeight="1">
      <c r="B518" s="75">
        <v>1744</v>
      </c>
      <c r="C518" s="82" t="s">
        <v>243</v>
      </c>
      <c r="D518" s="8" t="str">
        <f t="shared" si="26"/>
        <v>1744Vigilancia de la salud ambiental</v>
      </c>
      <c r="E518" s="8" t="s">
        <v>244</v>
      </c>
      <c r="F518" s="8" t="s">
        <v>245</v>
      </c>
      <c r="G518" s="8" t="s">
        <v>348</v>
      </c>
      <c r="H518" s="8" t="s">
        <v>247</v>
      </c>
      <c r="I518" s="8" t="s">
        <v>248</v>
      </c>
      <c r="J518" s="8" t="s">
        <v>248</v>
      </c>
      <c r="K518" s="72" t="s">
        <v>28</v>
      </c>
      <c r="L518" s="82" t="s">
        <v>29</v>
      </c>
      <c r="M518" s="8" t="str">
        <f t="shared" si="25"/>
        <v>1744Vigilancia de la salud ambientalFONTIBONC. FEBRERO 2025</v>
      </c>
      <c r="N518" s="115">
        <f t="shared" si="23"/>
        <v>0</v>
      </c>
      <c r="O518" s="115">
        <f t="shared" si="24"/>
        <v>60112</v>
      </c>
      <c r="P518" s="89">
        <v>0</v>
      </c>
      <c r="Q518" s="115">
        <v>2</v>
      </c>
      <c r="R518" s="89">
        <v>0</v>
      </c>
      <c r="S518" s="115">
        <v>120224</v>
      </c>
      <c r="T518" s="115">
        <v>0</v>
      </c>
      <c r="U518" s="115">
        <v>2</v>
      </c>
      <c r="V518" s="129">
        <v>0</v>
      </c>
      <c r="W518" s="117">
        <v>120224</v>
      </c>
    </row>
    <row r="519" spans="2:23" ht="101.25" hidden="1" customHeight="1">
      <c r="B519" s="75">
        <v>1744</v>
      </c>
      <c r="C519" s="82" t="s">
        <v>243</v>
      </c>
      <c r="D519" s="8" t="str">
        <f t="shared" si="26"/>
        <v>1744Vigilancia de la salud ambiental</v>
      </c>
      <c r="E519" s="8" t="s">
        <v>244</v>
      </c>
      <c r="F519" s="8" t="s">
        <v>245</v>
      </c>
      <c r="G519" s="8" t="s">
        <v>348</v>
      </c>
      <c r="H519" s="8" t="s">
        <v>247</v>
      </c>
      <c r="I519" s="8" t="s">
        <v>248</v>
      </c>
      <c r="J519" s="8" t="s">
        <v>248</v>
      </c>
      <c r="K519" s="82" t="s">
        <v>250</v>
      </c>
      <c r="L519" s="82" t="s">
        <v>29</v>
      </c>
      <c r="M519" s="8" t="str">
        <f t="shared" si="25"/>
        <v>1744Vigilancia de la salud ambientalPuente ArandaC. FEBRERO 2025</v>
      </c>
      <c r="N519" s="115">
        <f t="shared" si="23"/>
        <v>0</v>
      </c>
      <c r="O519" s="115">
        <f t="shared" si="24"/>
        <v>60112</v>
      </c>
      <c r="P519" s="89">
        <v>0</v>
      </c>
      <c r="Q519" s="115">
        <v>15</v>
      </c>
      <c r="R519" s="89">
        <v>0</v>
      </c>
      <c r="S519" s="115">
        <v>901680</v>
      </c>
      <c r="T519" s="115">
        <v>0</v>
      </c>
      <c r="U519" s="115">
        <v>15</v>
      </c>
      <c r="V519" s="129">
        <v>0</v>
      </c>
      <c r="W519" s="117">
        <v>901680</v>
      </c>
    </row>
    <row r="520" spans="2:23" ht="101.25" customHeight="1">
      <c r="B520" s="75">
        <v>1745</v>
      </c>
      <c r="C520" s="82" t="s">
        <v>243</v>
      </c>
      <c r="D520" s="8" t="str">
        <f t="shared" si="26"/>
        <v>1745Vigilancia de la salud ambiental</v>
      </c>
      <c r="E520" s="8" t="s">
        <v>244</v>
      </c>
      <c r="F520" s="8" t="s">
        <v>245</v>
      </c>
      <c r="G520" s="8" t="s">
        <v>349</v>
      </c>
      <c r="H520" s="8" t="s">
        <v>247</v>
      </c>
      <c r="I520" s="8" t="s">
        <v>248</v>
      </c>
      <c r="J520" s="8" t="s">
        <v>248</v>
      </c>
      <c r="K520" s="72" t="s">
        <v>28</v>
      </c>
      <c r="L520" s="82" t="s">
        <v>29</v>
      </c>
      <c r="M520" s="8" t="str">
        <f t="shared" si="25"/>
        <v>1745Vigilancia de la salud ambientalFONTIBONC. FEBRERO 2025</v>
      </c>
      <c r="N520" s="115">
        <f t="shared" si="23"/>
        <v>0</v>
      </c>
      <c r="O520" s="115">
        <f t="shared" si="24"/>
        <v>0</v>
      </c>
      <c r="P520" s="89">
        <v>0</v>
      </c>
      <c r="Q520" s="115">
        <v>0</v>
      </c>
      <c r="R520" s="89">
        <v>0</v>
      </c>
      <c r="S520" s="115">
        <v>0</v>
      </c>
      <c r="T520" s="115">
        <v>0</v>
      </c>
      <c r="U520" s="115">
        <v>0</v>
      </c>
      <c r="V520" s="129">
        <v>0</v>
      </c>
      <c r="W520" s="117">
        <v>0</v>
      </c>
    </row>
    <row r="521" spans="2:23" ht="101.25" hidden="1" customHeight="1">
      <c r="B521" s="75">
        <v>1746</v>
      </c>
      <c r="C521" s="82" t="s">
        <v>243</v>
      </c>
      <c r="D521" s="8" t="str">
        <f t="shared" si="26"/>
        <v>1746Vigilancia de la salud ambiental</v>
      </c>
      <c r="E521" s="8" t="s">
        <v>244</v>
      </c>
      <c r="F521" s="8" t="s">
        <v>245</v>
      </c>
      <c r="G521" s="8" t="s">
        <v>350</v>
      </c>
      <c r="H521" s="8" t="s">
        <v>247</v>
      </c>
      <c r="I521" s="8" t="s">
        <v>248</v>
      </c>
      <c r="J521" s="8" t="s">
        <v>248</v>
      </c>
      <c r="K521" s="72" t="s">
        <v>249</v>
      </c>
      <c r="L521" s="82" t="s">
        <v>29</v>
      </c>
      <c r="M521" s="8" t="str">
        <f t="shared" si="25"/>
        <v>1746Vigilancia de la salud ambientalBosaC. FEBRERO 2025</v>
      </c>
      <c r="N521" s="115">
        <f t="shared" si="23"/>
        <v>0</v>
      </c>
      <c r="O521" s="115">
        <f t="shared" si="24"/>
        <v>60112</v>
      </c>
      <c r="P521" s="89">
        <v>0</v>
      </c>
      <c r="Q521" s="115">
        <v>2</v>
      </c>
      <c r="R521" s="89">
        <v>0</v>
      </c>
      <c r="S521" s="115">
        <v>120224</v>
      </c>
      <c r="T521" s="115">
        <v>0</v>
      </c>
      <c r="U521" s="115">
        <v>2</v>
      </c>
      <c r="V521" s="129">
        <v>0</v>
      </c>
      <c r="W521" s="117">
        <v>120224</v>
      </c>
    </row>
    <row r="522" spans="2:23" ht="101.25" hidden="1" customHeight="1">
      <c r="B522" s="75">
        <v>1746</v>
      </c>
      <c r="C522" s="82" t="s">
        <v>243</v>
      </c>
      <c r="D522" s="8" t="str">
        <f t="shared" si="26"/>
        <v>1746Vigilancia de la salud ambiental</v>
      </c>
      <c r="E522" s="8" t="s">
        <v>244</v>
      </c>
      <c r="F522" s="8" t="s">
        <v>245</v>
      </c>
      <c r="G522" s="8" t="s">
        <v>350</v>
      </c>
      <c r="H522" s="8" t="s">
        <v>247</v>
      </c>
      <c r="I522" s="8" t="s">
        <v>248</v>
      </c>
      <c r="J522" s="8" t="s">
        <v>248</v>
      </c>
      <c r="K522" s="82" t="s">
        <v>252</v>
      </c>
      <c r="L522" s="82" t="s">
        <v>29</v>
      </c>
      <c r="M522" s="8" t="str">
        <f t="shared" si="25"/>
        <v>1746Vigilancia de la salud ambientalKennedyC. FEBRERO 2025</v>
      </c>
      <c r="N522" s="115">
        <f t="shared" si="23"/>
        <v>0</v>
      </c>
      <c r="O522" s="115">
        <f t="shared" si="24"/>
        <v>60112</v>
      </c>
      <c r="P522" s="89">
        <v>0</v>
      </c>
      <c r="Q522" s="115">
        <v>6</v>
      </c>
      <c r="R522" s="89">
        <v>0</v>
      </c>
      <c r="S522" s="115">
        <v>360672</v>
      </c>
      <c r="T522" s="115">
        <v>0</v>
      </c>
      <c r="U522" s="115">
        <v>6</v>
      </c>
      <c r="V522" s="129">
        <v>0</v>
      </c>
      <c r="W522" s="117">
        <v>360672</v>
      </c>
    </row>
    <row r="523" spans="2:23" ht="101.25" customHeight="1">
      <c r="B523" s="75">
        <v>1746</v>
      </c>
      <c r="C523" s="82" t="s">
        <v>243</v>
      </c>
      <c r="D523" s="8" t="str">
        <f t="shared" si="26"/>
        <v>1746Vigilancia de la salud ambiental</v>
      </c>
      <c r="E523" s="8" t="s">
        <v>244</v>
      </c>
      <c r="F523" s="8" t="s">
        <v>245</v>
      </c>
      <c r="G523" s="8" t="s">
        <v>350</v>
      </c>
      <c r="H523" s="8" t="s">
        <v>247</v>
      </c>
      <c r="I523" s="8" t="s">
        <v>248</v>
      </c>
      <c r="J523" s="8" t="s">
        <v>248</v>
      </c>
      <c r="K523" s="72" t="s">
        <v>28</v>
      </c>
      <c r="L523" s="82" t="s">
        <v>29</v>
      </c>
      <c r="M523" s="8" t="str">
        <f t="shared" si="25"/>
        <v>1746Vigilancia de la salud ambientalFONTIBONC. FEBRERO 2025</v>
      </c>
      <c r="N523" s="115">
        <f t="shared" si="23"/>
        <v>0</v>
      </c>
      <c r="O523" s="115">
        <f t="shared" si="24"/>
        <v>0</v>
      </c>
      <c r="P523" s="89">
        <v>0</v>
      </c>
      <c r="Q523" s="115">
        <v>0</v>
      </c>
      <c r="R523" s="89">
        <v>0</v>
      </c>
      <c r="S523" s="115">
        <v>0</v>
      </c>
      <c r="T523" s="115">
        <v>0</v>
      </c>
      <c r="U523" s="115">
        <v>0</v>
      </c>
      <c r="V523" s="129">
        <v>0</v>
      </c>
      <c r="W523" s="117">
        <v>0</v>
      </c>
    </row>
    <row r="524" spans="2:23" ht="101.25" hidden="1" customHeight="1">
      <c r="B524" s="75">
        <v>1746</v>
      </c>
      <c r="C524" s="82" t="s">
        <v>243</v>
      </c>
      <c r="D524" s="8" t="str">
        <f t="shared" si="26"/>
        <v>1746Vigilancia de la salud ambiental</v>
      </c>
      <c r="E524" s="8" t="s">
        <v>244</v>
      </c>
      <c r="F524" s="8" t="s">
        <v>245</v>
      </c>
      <c r="G524" s="8" t="s">
        <v>350</v>
      </c>
      <c r="H524" s="8" t="s">
        <v>247</v>
      </c>
      <c r="I524" s="8" t="s">
        <v>248</v>
      </c>
      <c r="J524" s="8" t="s">
        <v>248</v>
      </c>
      <c r="K524" s="82" t="s">
        <v>250</v>
      </c>
      <c r="L524" s="82" t="s">
        <v>29</v>
      </c>
      <c r="M524" s="8" t="str">
        <f t="shared" si="25"/>
        <v>1746Vigilancia de la salud ambientalPuente ArandaC. FEBRERO 2025</v>
      </c>
      <c r="N524" s="115">
        <f t="shared" si="23"/>
        <v>0</v>
      </c>
      <c r="O524" s="115">
        <f t="shared" si="24"/>
        <v>60112</v>
      </c>
      <c r="P524" s="89">
        <v>0</v>
      </c>
      <c r="Q524" s="115">
        <v>2</v>
      </c>
      <c r="R524" s="89">
        <v>0</v>
      </c>
      <c r="S524" s="115">
        <v>120224</v>
      </c>
      <c r="T524" s="115">
        <v>0</v>
      </c>
      <c r="U524" s="115">
        <v>2</v>
      </c>
      <c r="V524" s="129">
        <v>0</v>
      </c>
      <c r="W524" s="117">
        <v>120224</v>
      </c>
    </row>
    <row r="525" spans="2:23" ht="101.25" customHeight="1">
      <c r="B525" s="75">
        <v>1747</v>
      </c>
      <c r="C525" s="82" t="s">
        <v>243</v>
      </c>
      <c r="D525" s="8" t="str">
        <f t="shared" si="26"/>
        <v>1747Vigilancia de la salud ambiental</v>
      </c>
      <c r="E525" s="8" t="s">
        <v>244</v>
      </c>
      <c r="F525" s="8" t="s">
        <v>245</v>
      </c>
      <c r="G525" s="8" t="s">
        <v>351</v>
      </c>
      <c r="H525" s="8" t="s">
        <v>247</v>
      </c>
      <c r="I525" s="8" t="s">
        <v>248</v>
      </c>
      <c r="J525" s="8" t="s">
        <v>248</v>
      </c>
      <c r="K525" s="72" t="s">
        <v>28</v>
      </c>
      <c r="L525" s="82" t="s">
        <v>29</v>
      </c>
      <c r="M525" s="8" t="str">
        <f t="shared" si="25"/>
        <v>1747Vigilancia de la salud ambientalFONTIBONC. FEBRERO 2025</v>
      </c>
      <c r="N525" s="115">
        <f t="shared" si="23"/>
        <v>0</v>
      </c>
      <c r="O525" s="115">
        <f t="shared" si="24"/>
        <v>90168</v>
      </c>
      <c r="P525" s="89">
        <v>0</v>
      </c>
      <c r="Q525" s="115">
        <v>1</v>
      </c>
      <c r="R525" s="89">
        <v>0</v>
      </c>
      <c r="S525" s="115">
        <v>90168</v>
      </c>
      <c r="T525" s="115">
        <v>0</v>
      </c>
      <c r="U525" s="115">
        <v>1</v>
      </c>
      <c r="V525" s="129">
        <v>0</v>
      </c>
      <c r="W525" s="117">
        <v>90168</v>
      </c>
    </row>
    <row r="526" spans="2:23" ht="101.25" hidden="1" customHeight="1">
      <c r="B526" s="75">
        <v>1748</v>
      </c>
      <c r="C526" s="82" t="s">
        <v>243</v>
      </c>
      <c r="D526" s="8" t="str">
        <f t="shared" si="26"/>
        <v>1748Vigilancia de la salud ambiental</v>
      </c>
      <c r="E526" s="8" t="s">
        <v>244</v>
      </c>
      <c r="F526" s="8" t="s">
        <v>245</v>
      </c>
      <c r="G526" s="8" t="s">
        <v>352</v>
      </c>
      <c r="H526" s="8" t="s">
        <v>247</v>
      </c>
      <c r="I526" s="8" t="s">
        <v>248</v>
      </c>
      <c r="J526" s="8" t="s">
        <v>248</v>
      </c>
      <c r="K526" s="82" t="s">
        <v>249</v>
      </c>
      <c r="L526" s="82" t="s">
        <v>29</v>
      </c>
      <c r="M526" s="8" t="str">
        <f t="shared" si="25"/>
        <v>1748Vigilancia de la salud ambientalBosaC. FEBRERO 2025</v>
      </c>
      <c r="N526" s="115">
        <f t="shared" si="23"/>
        <v>0</v>
      </c>
      <c r="O526" s="115">
        <f t="shared" si="24"/>
        <v>0</v>
      </c>
      <c r="P526" s="89">
        <v>0</v>
      </c>
      <c r="Q526" s="115">
        <v>0</v>
      </c>
      <c r="R526" s="89">
        <v>0</v>
      </c>
      <c r="S526" s="115">
        <v>0</v>
      </c>
      <c r="T526" s="115">
        <v>0</v>
      </c>
      <c r="U526" s="115">
        <v>0</v>
      </c>
      <c r="V526" s="129">
        <v>0</v>
      </c>
      <c r="W526" s="117">
        <v>0</v>
      </c>
    </row>
    <row r="527" spans="2:23" ht="101.25" hidden="1" customHeight="1">
      <c r="B527" s="75">
        <v>1748</v>
      </c>
      <c r="C527" s="82" t="s">
        <v>243</v>
      </c>
      <c r="D527" s="8" t="str">
        <f t="shared" si="26"/>
        <v>1748Vigilancia de la salud ambiental</v>
      </c>
      <c r="E527" s="8" t="s">
        <v>244</v>
      </c>
      <c r="F527" s="8" t="s">
        <v>245</v>
      </c>
      <c r="G527" s="8" t="s">
        <v>352</v>
      </c>
      <c r="H527" s="8" t="s">
        <v>247</v>
      </c>
      <c r="I527" s="8" t="s">
        <v>248</v>
      </c>
      <c r="J527" s="8" t="s">
        <v>248</v>
      </c>
      <c r="K527" s="72" t="s">
        <v>252</v>
      </c>
      <c r="L527" s="82" t="s">
        <v>29</v>
      </c>
      <c r="M527" s="8" t="str">
        <f t="shared" si="25"/>
        <v>1748Vigilancia de la salud ambientalKennedyC. FEBRERO 2025</v>
      </c>
      <c r="N527" s="115">
        <f t="shared" si="23"/>
        <v>0</v>
      </c>
      <c r="O527" s="115">
        <f t="shared" si="24"/>
        <v>75140</v>
      </c>
      <c r="P527" s="89">
        <v>0</v>
      </c>
      <c r="Q527" s="115">
        <v>1</v>
      </c>
      <c r="R527" s="89">
        <v>0</v>
      </c>
      <c r="S527" s="115">
        <v>75140</v>
      </c>
      <c r="T527" s="115">
        <v>0</v>
      </c>
      <c r="U527" s="115">
        <v>1</v>
      </c>
      <c r="V527" s="129">
        <v>0</v>
      </c>
      <c r="W527" s="117">
        <v>75140</v>
      </c>
    </row>
    <row r="528" spans="2:23" ht="101.25" hidden="1" customHeight="1">
      <c r="B528" s="75">
        <v>1748</v>
      </c>
      <c r="C528" s="82" t="s">
        <v>243</v>
      </c>
      <c r="D528" s="8" t="str">
        <f t="shared" si="26"/>
        <v>1748Vigilancia de la salud ambiental</v>
      </c>
      <c r="E528" s="8" t="s">
        <v>244</v>
      </c>
      <c r="F528" s="8" t="s">
        <v>245</v>
      </c>
      <c r="G528" s="8" t="s">
        <v>352</v>
      </c>
      <c r="H528" s="8" t="s">
        <v>247</v>
      </c>
      <c r="I528" s="8" t="s">
        <v>248</v>
      </c>
      <c r="J528" s="8" t="s">
        <v>248</v>
      </c>
      <c r="K528" s="82" t="s">
        <v>250</v>
      </c>
      <c r="L528" s="82" t="s">
        <v>29</v>
      </c>
      <c r="M528" s="8" t="str">
        <f t="shared" si="25"/>
        <v>1748Vigilancia de la salud ambientalPuente ArandaC. FEBRERO 2025</v>
      </c>
      <c r="N528" s="115">
        <f t="shared" si="23"/>
        <v>0</v>
      </c>
      <c r="O528" s="115">
        <f t="shared" si="24"/>
        <v>75140</v>
      </c>
      <c r="P528" s="89">
        <v>0</v>
      </c>
      <c r="Q528" s="115">
        <v>2</v>
      </c>
      <c r="R528" s="89">
        <v>0</v>
      </c>
      <c r="S528" s="115">
        <v>150280</v>
      </c>
      <c r="T528" s="115">
        <v>0</v>
      </c>
      <c r="U528" s="115">
        <v>2</v>
      </c>
      <c r="V528" s="129">
        <v>0</v>
      </c>
      <c r="W528" s="117">
        <v>150280</v>
      </c>
    </row>
    <row r="529" spans="2:23" ht="101.25" hidden="1" customHeight="1">
      <c r="B529" s="75">
        <v>1749</v>
      </c>
      <c r="C529" s="82" t="s">
        <v>243</v>
      </c>
      <c r="D529" s="8" t="str">
        <f t="shared" si="26"/>
        <v>1749Vigilancia de la salud ambiental</v>
      </c>
      <c r="E529" s="8" t="s">
        <v>244</v>
      </c>
      <c r="F529" s="8" t="s">
        <v>245</v>
      </c>
      <c r="G529" s="8" t="s">
        <v>353</v>
      </c>
      <c r="H529" s="8" t="s">
        <v>247</v>
      </c>
      <c r="I529" s="8" t="s">
        <v>248</v>
      </c>
      <c r="J529" s="8" t="s">
        <v>248</v>
      </c>
      <c r="K529" s="72" t="s">
        <v>252</v>
      </c>
      <c r="L529" s="82" t="s">
        <v>29</v>
      </c>
      <c r="M529" s="8" t="str">
        <f t="shared" si="25"/>
        <v>1749Vigilancia de la salud ambientalKennedyC. FEBRERO 2025</v>
      </c>
      <c r="N529" s="115">
        <f t="shared" si="23"/>
        <v>0</v>
      </c>
      <c r="O529" s="115">
        <f t="shared" si="24"/>
        <v>90168</v>
      </c>
      <c r="P529" s="89">
        <v>0</v>
      </c>
      <c r="Q529" s="115">
        <v>1</v>
      </c>
      <c r="R529" s="89">
        <v>0</v>
      </c>
      <c r="S529" s="115">
        <v>90168</v>
      </c>
      <c r="T529" s="115">
        <v>0</v>
      </c>
      <c r="U529" s="115">
        <v>1</v>
      </c>
      <c r="V529" s="129">
        <v>0</v>
      </c>
      <c r="W529" s="117">
        <v>90168</v>
      </c>
    </row>
    <row r="530" spans="2:23" ht="101.25" customHeight="1">
      <c r="B530" s="75">
        <v>1749</v>
      </c>
      <c r="C530" s="82" t="s">
        <v>243</v>
      </c>
      <c r="D530" s="8" t="str">
        <f t="shared" si="26"/>
        <v>1749Vigilancia de la salud ambiental</v>
      </c>
      <c r="E530" s="8" t="s">
        <v>244</v>
      </c>
      <c r="F530" s="8" t="s">
        <v>245</v>
      </c>
      <c r="G530" s="8" t="s">
        <v>353</v>
      </c>
      <c r="H530" s="8" t="s">
        <v>247</v>
      </c>
      <c r="I530" s="8" t="s">
        <v>248</v>
      </c>
      <c r="J530" s="8" t="s">
        <v>248</v>
      </c>
      <c r="K530" s="72" t="s">
        <v>28</v>
      </c>
      <c r="L530" s="82" t="s">
        <v>29</v>
      </c>
      <c r="M530" s="8" t="str">
        <f t="shared" si="25"/>
        <v>1749Vigilancia de la salud ambientalFONTIBONC. FEBRERO 2025</v>
      </c>
      <c r="N530" s="115">
        <f t="shared" ref="N530:N593" si="27">IFERROR(R530/O530,0)</f>
        <v>0</v>
      </c>
      <c r="O530" s="115">
        <f t="shared" ref="O530:O593" si="28">IFERROR(S530/Q530,0)</f>
        <v>0</v>
      </c>
      <c r="P530" s="89">
        <v>0</v>
      </c>
      <c r="Q530" s="115">
        <v>0</v>
      </c>
      <c r="R530" s="89">
        <v>0</v>
      </c>
      <c r="S530" s="115">
        <v>0</v>
      </c>
      <c r="T530" s="115">
        <v>0</v>
      </c>
      <c r="U530" s="115">
        <v>0</v>
      </c>
      <c r="V530" s="129">
        <v>0</v>
      </c>
      <c r="W530" s="117">
        <v>0</v>
      </c>
    </row>
    <row r="531" spans="2:23" ht="101.25" hidden="1" customHeight="1">
      <c r="B531" s="75">
        <v>1749</v>
      </c>
      <c r="C531" s="82" t="s">
        <v>243</v>
      </c>
      <c r="D531" s="8" t="str">
        <f t="shared" si="26"/>
        <v>1749Vigilancia de la salud ambiental</v>
      </c>
      <c r="E531" s="8" t="s">
        <v>244</v>
      </c>
      <c r="F531" s="8" t="s">
        <v>245</v>
      </c>
      <c r="G531" s="8" t="s">
        <v>353</v>
      </c>
      <c r="H531" s="8" t="s">
        <v>247</v>
      </c>
      <c r="I531" s="8" t="s">
        <v>248</v>
      </c>
      <c r="J531" s="8" t="s">
        <v>248</v>
      </c>
      <c r="K531" s="72" t="s">
        <v>250</v>
      </c>
      <c r="L531" s="82" t="s">
        <v>29</v>
      </c>
      <c r="M531" s="8" t="str">
        <f t="shared" si="25"/>
        <v>1749Vigilancia de la salud ambientalPuente ArandaC. FEBRERO 2025</v>
      </c>
      <c r="N531" s="115">
        <f t="shared" si="27"/>
        <v>0</v>
      </c>
      <c r="O531" s="115">
        <f t="shared" si="28"/>
        <v>0</v>
      </c>
      <c r="P531" s="89">
        <v>0</v>
      </c>
      <c r="Q531" s="115">
        <v>0</v>
      </c>
      <c r="R531" s="89">
        <v>0</v>
      </c>
      <c r="S531" s="115">
        <v>0</v>
      </c>
      <c r="T531" s="115">
        <v>0</v>
      </c>
      <c r="U531" s="115">
        <v>0</v>
      </c>
      <c r="V531" s="129">
        <v>0</v>
      </c>
      <c r="W531" s="117">
        <v>0</v>
      </c>
    </row>
    <row r="532" spans="2:23" ht="101.25" hidden="1" customHeight="1">
      <c r="B532" s="75">
        <v>1750</v>
      </c>
      <c r="C532" s="82" t="s">
        <v>243</v>
      </c>
      <c r="D532" s="8" t="str">
        <f t="shared" si="26"/>
        <v>1750Vigilancia de la salud ambiental</v>
      </c>
      <c r="E532" s="8" t="s">
        <v>244</v>
      </c>
      <c r="F532" s="8" t="s">
        <v>245</v>
      </c>
      <c r="G532" s="8" t="s">
        <v>354</v>
      </c>
      <c r="H532" s="8" t="s">
        <v>247</v>
      </c>
      <c r="I532" s="8" t="s">
        <v>248</v>
      </c>
      <c r="J532" s="8" t="s">
        <v>248</v>
      </c>
      <c r="K532" s="82" t="s">
        <v>249</v>
      </c>
      <c r="L532" s="82" t="s">
        <v>29</v>
      </c>
      <c r="M532" s="8" t="str">
        <f t="shared" si="25"/>
        <v>1750Vigilancia de la salud ambientalBosaC. FEBRERO 2025</v>
      </c>
      <c r="N532" s="115">
        <f t="shared" si="27"/>
        <v>0</v>
      </c>
      <c r="O532" s="115">
        <f t="shared" si="28"/>
        <v>75140</v>
      </c>
      <c r="P532" s="89">
        <v>0</v>
      </c>
      <c r="Q532" s="115">
        <v>20</v>
      </c>
      <c r="R532" s="89">
        <v>0</v>
      </c>
      <c r="S532" s="115">
        <v>1502800</v>
      </c>
      <c r="T532" s="115">
        <v>0</v>
      </c>
      <c r="U532" s="115">
        <v>19</v>
      </c>
      <c r="V532" s="129">
        <v>0</v>
      </c>
      <c r="W532" s="117">
        <v>1427660</v>
      </c>
    </row>
    <row r="533" spans="2:23" ht="101.25" hidden="1" customHeight="1">
      <c r="B533" s="75">
        <v>1750</v>
      </c>
      <c r="C533" s="82" t="s">
        <v>243</v>
      </c>
      <c r="D533" s="8" t="str">
        <f t="shared" si="26"/>
        <v>1750Vigilancia de la salud ambiental</v>
      </c>
      <c r="E533" s="8" t="s">
        <v>244</v>
      </c>
      <c r="F533" s="8" t="s">
        <v>245</v>
      </c>
      <c r="G533" s="8" t="s">
        <v>354</v>
      </c>
      <c r="H533" s="8" t="s">
        <v>247</v>
      </c>
      <c r="I533" s="8" t="s">
        <v>248</v>
      </c>
      <c r="J533" s="8" t="s">
        <v>248</v>
      </c>
      <c r="K533" s="72" t="s">
        <v>252</v>
      </c>
      <c r="L533" s="82" t="s">
        <v>29</v>
      </c>
      <c r="M533" s="8" t="str">
        <f t="shared" si="25"/>
        <v>1750Vigilancia de la salud ambientalKennedyC. FEBRERO 2025</v>
      </c>
      <c r="N533" s="115">
        <f t="shared" si="27"/>
        <v>0</v>
      </c>
      <c r="O533" s="115">
        <f t="shared" si="28"/>
        <v>75140</v>
      </c>
      <c r="P533" s="89">
        <v>0</v>
      </c>
      <c r="Q533" s="115">
        <v>43</v>
      </c>
      <c r="R533" s="89">
        <v>0</v>
      </c>
      <c r="S533" s="115">
        <v>3231020</v>
      </c>
      <c r="T533" s="115">
        <v>0</v>
      </c>
      <c r="U533" s="115">
        <v>40</v>
      </c>
      <c r="V533" s="129">
        <v>0</v>
      </c>
      <c r="W533" s="117">
        <v>3005600</v>
      </c>
    </row>
    <row r="534" spans="2:23" ht="101.25" customHeight="1">
      <c r="B534" s="75">
        <v>1750</v>
      </c>
      <c r="C534" s="82" t="s">
        <v>243</v>
      </c>
      <c r="D534" s="8" t="str">
        <f t="shared" si="26"/>
        <v>1750Vigilancia de la salud ambiental</v>
      </c>
      <c r="E534" s="8" t="s">
        <v>244</v>
      </c>
      <c r="F534" s="8" t="s">
        <v>245</v>
      </c>
      <c r="G534" s="8" t="s">
        <v>354</v>
      </c>
      <c r="H534" s="8" t="s">
        <v>247</v>
      </c>
      <c r="I534" s="8" t="s">
        <v>248</v>
      </c>
      <c r="J534" s="8" t="s">
        <v>248</v>
      </c>
      <c r="K534" s="72" t="s">
        <v>28</v>
      </c>
      <c r="L534" s="82" t="s">
        <v>29</v>
      </c>
      <c r="M534" s="8" t="str">
        <f t="shared" si="25"/>
        <v>1750Vigilancia de la salud ambientalFONTIBONC. FEBRERO 2025</v>
      </c>
      <c r="N534" s="115">
        <f t="shared" si="27"/>
        <v>0</v>
      </c>
      <c r="O534" s="115">
        <f t="shared" si="28"/>
        <v>75140</v>
      </c>
      <c r="P534" s="89">
        <v>0</v>
      </c>
      <c r="Q534" s="115">
        <v>10</v>
      </c>
      <c r="R534" s="89">
        <v>0</v>
      </c>
      <c r="S534" s="115">
        <v>751400</v>
      </c>
      <c r="T534" s="115">
        <v>0</v>
      </c>
      <c r="U534" s="115">
        <v>10</v>
      </c>
      <c r="V534" s="129">
        <v>0</v>
      </c>
      <c r="W534" s="117">
        <v>751400</v>
      </c>
    </row>
    <row r="535" spans="2:23" ht="101.25" hidden="1" customHeight="1">
      <c r="B535" s="75">
        <v>1750</v>
      </c>
      <c r="C535" s="82" t="s">
        <v>243</v>
      </c>
      <c r="D535" s="8" t="str">
        <f t="shared" si="26"/>
        <v>1750Vigilancia de la salud ambiental</v>
      </c>
      <c r="E535" s="8" t="s">
        <v>244</v>
      </c>
      <c r="F535" s="8" t="s">
        <v>245</v>
      </c>
      <c r="G535" s="8" t="s">
        <v>354</v>
      </c>
      <c r="H535" s="8" t="s">
        <v>247</v>
      </c>
      <c r="I535" s="8" t="s">
        <v>248</v>
      </c>
      <c r="J535" s="8" t="s">
        <v>248</v>
      </c>
      <c r="K535" s="72" t="s">
        <v>250</v>
      </c>
      <c r="L535" s="82" t="s">
        <v>29</v>
      </c>
      <c r="M535" s="8" t="str">
        <f t="shared" si="25"/>
        <v>1750Vigilancia de la salud ambientalPuente ArandaC. FEBRERO 2025</v>
      </c>
      <c r="N535" s="115">
        <f t="shared" si="27"/>
        <v>0</v>
      </c>
      <c r="O535" s="115">
        <f t="shared" si="28"/>
        <v>75140</v>
      </c>
      <c r="P535" s="89">
        <v>0</v>
      </c>
      <c r="Q535" s="115">
        <v>13</v>
      </c>
      <c r="R535" s="89">
        <v>0</v>
      </c>
      <c r="S535" s="115">
        <v>976820</v>
      </c>
      <c r="T535" s="115">
        <v>0</v>
      </c>
      <c r="U535" s="115">
        <v>13</v>
      </c>
      <c r="V535" s="129">
        <v>0</v>
      </c>
      <c r="W535" s="117">
        <v>976820</v>
      </c>
    </row>
    <row r="536" spans="2:23" ht="101.25" hidden="1" customHeight="1">
      <c r="B536" s="75">
        <v>1751</v>
      </c>
      <c r="C536" s="82" t="s">
        <v>243</v>
      </c>
      <c r="D536" s="8" t="str">
        <f t="shared" si="26"/>
        <v>1751Vigilancia de la salud ambiental</v>
      </c>
      <c r="E536" s="8" t="s">
        <v>244</v>
      </c>
      <c r="F536" s="8" t="s">
        <v>245</v>
      </c>
      <c r="G536" s="8" t="s">
        <v>355</v>
      </c>
      <c r="H536" s="8" t="s">
        <v>247</v>
      </c>
      <c r="I536" s="8" t="s">
        <v>248</v>
      </c>
      <c r="J536" s="8" t="s">
        <v>248</v>
      </c>
      <c r="K536" s="72" t="s">
        <v>252</v>
      </c>
      <c r="L536" s="82" t="s">
        <v>29</v>
      </c>
      <c r="M536" s="8" t="str">
        <f t="shared" si="25"/>
        <v>1751Vigilancia de la salud ambientalKennedyC. FEBRERO 2025</v>
      </c>
      <c r="N536" s="115">
        <f t="shared" si="27"/>
        <v>0</v>
      </c>
      <c r="O536" s="115">
        <f t="shared" si="28"/>
        <v>120224</v>
      </c>
      <c r="P536" s="89">
        <v>0</v>
      </c>
      <c r="Q536" s="115">
        <v>2</v>
      </c>
      <c r="R536" s="89">
        <v>0</v>
      </c>
      <c r="S536" s="115">
        <v>240448</v>
      </c>
      <c r="T536" s="115">
        <v>0</v>
      </c>
      <c r="U536" s="115">
        <v>2</v>
      </c>
      <c r="V536" s="129">
        <v>0</v>
      </c>
      <c r="W536" s="117">
        <v>240448</v>
      </c>
    </row>
    <row r="537" spans="2:23" ht="101.25" customHeight="1">
      <c r="B537" s="75">
        <v>1751</v>
      </c>
      <c r="C537" s="82" t="s">
        <v>243</v>
      </c>
      <c r="D537" s="8" t="str">
        <f t="shared" si="26"/>
        <v>1751Vigilancia de la salud ambiental</v>
      </c>
      <c r="E537" s="8" t="s">
        <v>244</v>
      </c>
      <c r="F537" s="8" t="s">
        <v>245</v>
      </c>
      <c r="G537" s="8" t="s">
        <v>355</v>
      </c>
      <c r="H537" s="8" t="s">
        <v>247</v>
      </c>
      <c r="I537" s="8" t="s">
        <v>248</v>
      </c>
      <c r="J537" s="8" t="s">
        <v>248</v>
      </c>
      <c r="K537" s="72" t="s">
        <v>28</v>
      </c>
      <c r="L537" s="82" t="s">
        <v>29</v>
      </c>
      <c r="M537" s="8" t="str">
        <f t="shared" si="25"/>
        <v>1751Vigilancia de la salud ambientalFONTIBONC. FEBRERO 2025</v>
      </c>
      <c r="N537" s="115">
        <f t="shared" si="27"/>
        <v>0</v>
      </c>
      <c r="O537" s="115">
        <f t="shared" si="28"/>
        <v>0</v>
      </c>
      <c r="P537" s="89">
        <v>0</v>
      </c>
      <c r="Q537" s="115">
        <v>0</v>
      </c>
      <c r="R537" s="89">
        <v>0</v>
      </c>
      <c r="S537" s="115">
        <v>0</v>
      </c>
      <c r="T537" s="115">
        <v>0</v>
      </c>
      <c r="U537" s="115">
        <v>0</v>
      </c>
      <c r="V537" s="129">
        <v>0</v>
      </c>
      <c r="W537" s="117">
        <v>0</v>
      </c>
    </row>
    <row r="538" spans="2:23" ht="101.25" hidden="1" customHeight="1">
      <c r="B538" s="75">
        <v>1751</v>
      </c>
      <c r="C538" s="82" t="s">
        <v>243</v>
      </c>
      <c r="D538" s="8" t="str">
        <f t="shared" si="26"/>
        <v>1751Vigilancia de la salud ambiental</v>
      </c>
      <c r="E538" s="8" t="s">
        <v>244</v>
      </c>
      <c r="F538" s="8" t="s">
        <v>245</v>
      </c>
      <c r="G538" s="8" t="s">
        <v>355</v>
      </c>
      <c r="H538" s="8" t="s">
        <v>247</v>
      </c>
      <c r="I538" s="8" t="s">
        <v>248</v>
      </c>
      <c r="J538" s="8" t="s">
        <v>248</v>
      </c>
      <c r="K538" s="72" t="s">
        <v>250</v>
      </c>
      <c r="L538" s="82" t="s">
        <v>29</v>
      </c>
      <c r="M538" s="8" t="str">
        <f t="shared" si="25"/>
        <v>1751Vigilancia de la salud ambientalPuente ArandaC. FEBRERO 2025</v>
      </c>
      <c r="N538" s="115">
        <f t="shared" si="27"/>
        <v>0</v>
      </c>
      <c r="O538" s="115">
        <f t="shared" si="28"/>
        <v>120224</v>
      </c>
      <c r="P538" s="89">
        <v>0</v>
      </c>
      <c r="Q538" s="115">
        <v>3</v>
      </c>
      <c r="R538" s="89">
        <v>0</v>
      </c>
      <c r="S538" s="115">
        <v>360672</v>
      </c>
      <c r="T538" s="115">
        <v>0</v>
      </c>
      <c r="U538" s="115">
        <v>3</v>
      </c>
      <c r="V538" s="129">
        <v>0</v>
      </c>
      <c r="W538" s="117">
        <v>360672</v>
      </c>
    </row>
    <row r="539" spans="2:23" ht="101.25" hidden="1" customHeight="1">
      <c r="B539" s="75">
        <v>1752</v>
      </c>
      <c r="C539" s="82" t="s">
        <v>243</v>
      </c>
      <c r="D539" s="8" t="str">
        <f t="shared" si="26"/>
        <v>1752Vigilancia de la salud ambiental</v>
      </c>
      <c r="E539" s="8" t="s">
        <v>244</v>
      </c>
      <c r="F539" s="8" t="s">
        <v>245</v>
      </c>
      <c r="G539" s="8" t="s">
        <v>356</v>
      </c>
      <c r="H539" s="8" t="s">
        <v>247</v>
      </c>
      <c r="I539" s="8" t="s">
        <v>248</v>
      </c>
      <c r="J539" s="8" t="s">
        <v>248</v>
      </c>
      <c r="K539" s="82" t="s">
        <v>249</v>
      </c>
      <c r="L539" s="82" t="s">
        <v>29</v>
      </c>
      <c r="M539" s="8" t="str">
        <f t="shared" si="25"/>
        <v>1752Vigilancia de la salud ambientalBosaC. FEBRERO 2025</v>
      </c>
      <c r="N539" s="115">
        <f t="shared" si="27"/>
        <v>0</v>
      </c>
      <c r="O539" s="115">
        <f t="shared" si="28"/>
        <v>75140</v>
      </c>
      <c r="P539" s="89">
        <v>0</v>
      </c>
      <c r="Q539" s="115">
        <v>5</v>
      </c>
      <c r="R539" s="89">
        <v>0</v>
      </c>
      <c r="S539" s="115">
        <v>375700</v>
      </c>
      <c r="T539" s="115">
        <v>0</v>
      </c>
      <c r="U539" s="115">
        <v>5</v>
      </c>
      <c r="V539" s="129">
        <v>0</v>
      </c>
      <c r="W539" s="117">
        <v>375700</v>
      </c>
    </row>
    <row r="540" spans="2:23" ht="101.25" hidden="1" customHeight="1">
      <c r="B540" s="75">
        <v>1752</v>
      </c>
      <c r="C540" s="82" t="s">
        <v>243</v>
      </c>
      <c r="D540" s="8" t="str">
        <f t="shared" si="26"/>
        <v>1752Vigilancia de la salud ambiental</v>
      </c>
      <c r="E540" s="8" t="s">
        <v>244</v>
      </c>
      <c r="F540" s="8" t="s">
        <v>245</v>
      </c>
      <c r="G540" s="8" t="s">
        <v>356</v>
      </c>
      <c r="H540" s="8" t="s">
        <v>247</v>
      </c>
      <c r="I540" s="8" t="s">
        <v>248</v>
      </c>
      <c r="J540" s="8" t="s">
        <v>248</v>
      </c>
      <c r="K540" s="72" t="s">
        <v>252</v>
      </c>
      <c r="L540" s="82" t="s">
        <v>29</v>
      </c>
      <c r="M540" s="8" t="str">
        <f t="shared" si="25"/>
        <v>1752Vigilancia de la salud ambientalKennedyC. FEBRERO 2025</v>
      </c>
      <c r="N540" s="115">
        <f t="shared" si="27"/>
        <v>0</v>
      </c>
      <c r="O540" s="115">
        <f t="shared" si="28"/>
        <v>75140</v>
      </c>
      <c r="P540" s="89">
        <v>0</v>
      </c>
      <c r="Q540" s="115">
        <v>17</v>
      </c>
      <c r="R540" s="89">
        <v>0</v>
      </c>
      <c r="S540" s="115">
        <v>1277380</v>
      </c>
      <c r="T540" s="115">
        <v>0</v>
      </c>
      <c r="U540" s="115">
        <v>17</v>
      </c>
      <c r="V540" s="129">
        <v>0</v>
      </c>
      <c r="W540" s="117">
        <v>1277380</v>
      </c>
    </row>
    <row r="541" spans="2:23" ht="101.25" customHeight="1">
      <c r="B541" s="75">
        <v>1752</v>
      </c>
      <c r="C541" s="82" t="s">
        <v>243</v>
      </c>
      <c r="D541" s="8" t="str">
        <f t="shared" si="26"/>
        <v>1752Vigilancia de la salud ambiental</v>
      </c>
      <c r="E541" s="8" t="s">
        <v>244</v>
      </c>
      <c r="F541" s="8" t="s">
        <v>245</v>
      </c>
      <c r="G541" s="8" t="s">
        <v>356</v>
      </c>
      <c r="H541" s="8" t="s">
        <v>247</v>
      </c>
      <c r="I541" s="8" t="s">
        <v>248</v>
      </c>
      <c r="J541" s="8" t="s">
        <v>248</v>
      </c>
      <c r="K541" s="72" t="s">
        <v>28</v>
      </c>
      <c r="L541" s="82" t="s">
        <v>29</v>
      </c>
      <c r="M541" s="8" t="str">
        <f t="shared" si="25"/>
        <v>1752Vigilancia de la salud ambientalFONTIBONC. FEBRERO 2025</v>
      </c>
      <c r="N541" s="115">
        <f t="shared" si="27"/>
        <v>0</v>
      </c>
      <c r="O541" s="115">
        <f t="shared" si="28"/>
        <v>75140</v>
      </c>
      <c r="P541" s="89">
        <v>0</v>
      </c>
      <c r="Q541" s="115">
        <v>6</v>
      </c>
      <c r="R541" s="89">
        <v>0</v>
      </c>
      <c r="S541" s="115">
        <v>450840</v>
      </c>
      <c r="T541" s="115">
        <v>0</v>
      </c>
      <c r="U541" s="115">
        <v>6</v>
      </c>
      <c r="V541" s="129">
        <v>0</v>
      </c>
      <c r="W541" s="117">
        <v>450840</v>
      </c>
    </row>
    <row r="542" spans="2:23" ht="101.25" hidden="1" customHeight="1">
      <c r="B542" s="75">
        <v>1752</v>
      </c>
      <c r="C542" s="82" t="s">
        <v>243</v>
      </c>
      <c r="D542" s="8" t="str">
        <f t="shared" si="26"/>
        <v>1752Vigilancia de la salud ambiental</v>
      </c>
      <c r="E542" s="8" t="s">
        <v>244</v>
      </c>
      <c r="F542" s="8" t="s">
        <v>245</v>
      </c>
      <c r="G542" s="8" t="s">
        <v>356</v>
      </c>
      <c r="H542" s="8" t="s">
        <v>247</v>
      </c>
      <c r="I542" s="8" t="s">
        <v>248</v>
      </c>
      <c r="J542" s="8" t="s">
        <v>248</v>
      </c>
      <c r="K542" s="72" t="s">
        <v>250</v>
      </c>
      <c r="L542" s="82" t="s">
        <v>29</v>
      </c>
      <c r="M542" s="8" t="str">
        <f t="shared" si="25"/>
        <v>1752Vigilancia de la salud ambientalPuente ArandaC. FEBRERO 2025</v>
      </c>
      <c r="N542" s="115">
        <f t="shared" si="27"/>
        <v>0</v>
      </c>
      <c r="O542" s="115">
        <f t="shared" si="28"/>
        <v>75140</v>
      </c>
      <c r="P542" s="89">
        <v>0</v>
      </c>
      <c r="Q542" s="115">
        <v>12</v>
      </c>
      <c r="R542" s="89">
        <v>0</v>
      </c>
      <c r="S542" s="115">
        <v>901680</v>
      </c>
      <c r="T542" s="115">
        <v>0</v>
      </c>
      <c r="U542" s="115">
        <v>12</v>
      </c>
      <c r="V542" s="129">
        <v>0</v>
      </c>
      <c r="W542" s="117">
        <v>901680</v>
      </c>
    </row>
    <row r="543" spans="2:23" ht="101.25" hidden="1" customHeight="1">
      <c r="B543" s="75">
        <v>1753</v>
      </c>
      <c r="C543" s="82" t="s">
        <v>243</v>
      </c>
      <c r="D543" s="8" t="str">
        <f t="shared" si="26"/>
        <v>1753Vigilancia de la salud ambiental</v>
      </c>
      <c r="E543" s="8" t="s">
        <v>244</v>
      </c>
      <c r="F543" s="8" t="s">
        <v>245</v>
      </c>
      <c r="G543" s="8" t="s">
        <v>357</v>
      </c>
      <c r="H543" s="8" t="s">
        <v>247</v>
      </c>
      <c r="I543" s="8" t="s">
        <v>248</v>
      </c>
      <c r="J543" s="8" t="s">
        <v>248</v>
      </c>
      <c r="K543" s="82" t="s">
        <v>249</v>
      </c>
      <c r="L543" s="82" t="s">
        <v>29</v>
      </c>
      <c r="M543" s="8" t="str">
        <f t="shared" si="25"/>
        <v>1753Vigilancia de la salud ambientalBosaC. FEBRERO 2025</v>
      </c>
      <c r="N543" s="115">
        <f t="shared" si="27"/>
        <v>0</v>
      </c>
      <c r="O543" s="115">
        <f t="shared" si="28"/>
        <v>0</v>
      </c>
      <c r="P543" s="89">
        <v>0</v>
      </c>
      <c r="Q543" s="115">
        <v>0</v>
      </c>
      <c r="R543" s="89">
        <v>0</v>
      </c>
      <c r="S543" s="115">
        <v>0</v>
      </c>
      <c r="T543" s="115">
        <v>0</v>
      </c>
      <c r="U543" s="115">
        <v>0</v>
      </c>
      <c r="V543" s="129">
        <v>0</v>
      </c>
      <c r="W543" s="117">
        <v>0</v>
      </c>
    </row>
    <row r="544" spans="2:23" ht="101.25" hidden="1" customHeight="1">
      <c r="B544" s="75">
        <v>1753</v>
      </c>
      <c r="C544" s="82" t="s">
        <v>243</v>
      </c>
      <c r="D544" s="8" t="str">
        <f t="shared" si="26"/>
        <v>1753Vigilancia de la salud ambiental</v>
      </c>
      <c r="E544" s="8" t="s">
        <v>244</v>
      </c>
      <c r="F544" s="8" t="s">
        <v>245</v>
      </c>
      <c r="G544" s="8" t="s">
        <v>357</v>
      </c>
      <c r="H544" s="8" t="s">
        <v>247</v>
      </c>
      <c r="I544" s="8" t="s">
        <v>248</v>
      </c>
      <c r="J544" s="8" t="s">
        <v>248</v>
      </c>
      <c r="K544" s="82" t="s">
        <v>252</v>
      </c>
      <c r="L544" s="82" t="s">
        <v>29</v>
      </c>
      <c r="M544" s="8" t="str">
        <f t="shared" si="25"/>
        <v>1753Vigilancia de la salud ambientalKennedyC. FEBRERO 2025</v>
      </c>
      <c r="N544" s="115">
        <f t="shared" si="27"/>
        <v>0</v>
      </c>
      <c r="O544" s="115">
        <f t="shared" si="28"/>
        <v>90168</v>
      </c>
      <c r="P544" s="89">
        <v>0</v>
      </c>
      <c r="Q544" s="115">
        <v>2</v>
      </c>
      <c r="R544" s="89">
        <v>0</v>
      </c>
      <c r="S544" s="115">
        <v>180336</v>
      </c>
      <c r="T544" s="115">
        <v>0</v>
      </c>
      <c r="U544" s="115">
        <v>2</v>
      </c>
      <c r="V544" s="129">
        <v>0</v>
      </c>
      <c r="W544" s="117">
        <v>180336</v>
      </c>
    </row>
    <row r="545" spans="2:23" ht="101.25" customHeight="1">
      <c r="B545" s="75">
        <v>1753</v>
      </c>
      <c r="C545" s="82" t="s">
        <v>243</v>
      </c>
      <c r="D545" s="8" t="str">
        <f t="shared" si="26"/>
        <v>1753Vigilancia de la salud ambiental</v>
      </c>
      <c r="E545" s="8" t="s">
        <v>244</v>
      </c>
      <c r="F545" s="8" t="s">
        <v>245</v>
      </c>
      <c r="G545" s="8" t="s">
        <v>357</v>
      </c>
      <c r="H545" s="8" t="s">
        <v>247</v>
      </c>
      <c r="I545" s="8" t="s">
        <v>248</v>
      </c>
      <c r="J545" s="8" t="s">
        <v>248</v>
      </c>
      <c r="K545" s="72" t="s">
        <v>28</v>
      </c>
      <c r="L545" s="82" t="s">
        <v>29</v>
      </c>
      <c r="M545" s="8" t="str">
        <f t="shared" si="25"/>
        <v>1753Vigilancia de la salud ambientalFONTIBONC. FEBRERO 2025</v>
      </c>
      <c r="N545" s="115">
        <f t="shared" si="27"/>
        <v>0</v>
      </c>
      <c r="O545" s="115">
        <f t="shared" si="28"/>
        <v>90168</v>
      </c>
      <c r="P545" s="89">
        <v>0</v>
      </c>
      <c r="Q545" s="115">
        <v>2</v>
      </c>
      <c r="R545" s="89">
        <v>0</v>
      </c>
      <c r="S545" s="115">
        <v>180336</v>
      </c>
      <c r="T545" s="115">
        <v>0</v>
      </c>
      <c r="U545" s="115">
        <v>2</v>
      </c>
      <c r="V545" s="129">
        <v>0</v>
      </c>
      <c r="W545" s="117">
        <v>180336</v>
      </c>
    </row>
    <row r="546" spans="2:23" ht="101.25" hidden="1" customHeight="1">
      <c r="B546" s="75">
        <v>1753</v>
      </c>
      <c r="C546" s="82" t="s">
        <v>243</v>
      </c>
      <c r="D546" s="8" t="str">
        <f t="shared" si="26"/>
        <v>1753Vigilancia de la salud ambiental</v>
      </c>
      <c r="E546" s="8" t="s">
        <v>244</v>
      </c>
      <c r="F546" s="8" t="s">
        <v>245</v>
      </c>
      <c r="G546" s="8" t="s">
        <v>357</v>
      </c>
      <c r="H546" s="8" t="s">
        <v>247</v>
      </c>
      <c r="I546" s="8" t="s">
        <v>248</v>
      </c>
      <c r="J546" s="8" t="s">
        <v>248</v>
      </c>
      <c r="K546" s="72" t="s">
        <v>250</v>
      </c>
      <c r="L546" s="82" t="s">
        <v>29</v>
      </c>
      <c r="M546" s="8" t="str">
        <f t="shared" si="25"/>
        <v>1753Vigilancia de la salud ambientalPuente ArandaC. FEBRERO 2025</v>
      </c>
      <c r="N546" s="115">
        <f t="shared" si="27"/>
        <v>0</v>
      </c>
      <c r="O546" s="115">
        <f t="shared" si="28"/>
        <v>90168</v>
      </c>
      <c r="P546" s="89">
        <v>0</v>
      </c>
      <c r="Q546" s="115">
        <v>2</v>
      </c>
      <c r="R546" s="89">
        <v>0</v>
      </c>
      <c r="S546" s="115">
        <v>180336</v>
      </c>
      <c r="T546" s="115">
        <v>0</v>
      </c>
      <c r="U546" s="115">
        <v>2</v>
      </c>
      <c r="V546" s="129">
        <v>0</v>
      </c>
      <c r="W546" s="117">
        <v>180336</v>
      </c>
    </row>
    <row r="547" spans="2:23" ht="101.25" hidden="1" customHeight="1">
      <c r="B547" s="75">
        <v>1754</v>
      </c>
      <c r="C547" s="82" t="s">
        <v>243</v>
      </c>
      <c r="D547" s="8" t="str">
        <f t="shared" si="26"/>
        <v>1754Vigilancia de la salud ambiental</v>
      </c>
      <c r="E547" s="8" t="s">
        <v>244</v>
      </c>
      <c r="F547" s="8" t="s">
        <v>245</v>
      </c>
      <c r="G547" s="8" t="s">
        <v>358</v>
      </c>
      <c r="H547" s="8" t="s">
        <v>247</v>
      </c>
      <c r="I547" s="8" t="s">
        <v>248</v>
      </c>
      <c r="J547" s="8" t="s">
        <v>248</v>
      </c>
      <c r="K547" s="72" t="s">
        <v>249</v>
      </c>
      <c r="L547" s="82" t="s">
        <v>29</v>
      </c>
      <c r="M547" s="8" t="str">
        <f t="shared" si="25"/>
        <v>1754Vigilancia de la salud ambientalBosaC. FEBRERO 2025</v>
      </c>
      <c r="N547" s="115">
        <f t="shared" si="27"/>
        <v>0</v>
      </c>
      <c r="O547" s="115">
        <f t="shared" si="28"/>
        <v>75140</v>
      </c>
      <c r="P547" s="89">
        <v>0</v>
      </c>
      <c r="Q547" s="115">
        <v>20</v>
      </c>
      <c r="R547" s="89">
        <v>0</v>
      </c>
      <c r="S547" s="115">
        <v>1502800</v>
      </c>
      <c r="T547" s="115">
        <v>0</v>
      </c>
      <c r="U547" s="115">
        <v>20</v>
      </c>
      <c r="V547" s="129">
        <v>0</v>
      </c>
      <c r="W547" s="117">
        <v>1502800</v>
      </c>
    </row>
    <row r="548" spans="2:23" ht="101.25" hidden="1" customHeight="1">
      <c r="B548" s="75">
        <v>1754</v>
      </c>
      <c r="C548" s="82" t="s">
        <v>243</v>
      </c>
      <c r="D548" s="8" t="str">
        <f t="shared" si="26"/>
        <v>1754Vigilancia de la salud ambiental</v>
      </c>
      <c r="E548" s="8" t="s">
        <v>244</v>
      </c>
      <c r="F548" s="8" t="s">
        <v>245</v>
      </c>
      <c r="G548" s="8" t="s">
        <v>358</v>
      </c>
      <c r="H548" s="8" t="s">
        <v>247</v>
      </c>
      <c r="I548" s="8" t="s">
        <v>248</v>
      </c>
      <c r="J548" s="8" t="s">
        <v>248</v>
      </c>
      <c r="K548" s="82" t="s">
        <v>252</v>
      </c>
      <c r="L548" s="82" t="s">
        <v>29</v>
      </c>
      <c r="M548" s="8" t="str">
        <f t="shared" si="25"/>
        <v>1754Vigilancia de la salud ambientalKennedyC. FEBRERO 2025</v>
      </c>
      <c r="N548" s="115">
        <f t="shared" si="27"/>
        <v>0</v>
      </c>
      <c r="O548" s="115">
        <f t="shared" si="28"/>
        <v>75140</v>
      </c>
      <c r="P548" s="89">
        <v>0</v>
      </c>
      <c r="Q548" s="115">
        <v>56</v>
      </c>
      <c r="R548" s="89">
        <v>0</v>
      </c>
      <c r="S548" s="115">
        <v>4207840</v>
      </c>
      <c r="T548" s="115">
        <v>0</v>
      </c>
      <c r="U548" s="115">
        <v>54</v>
      </c>
      <c r="V548" s="129">
        <v>0</v>
      </c>
      <c r="W548" s="117">
        <v>4057560</v>
      </c>
    </row>
    <row r="549" spans="2:23" ht="101.25" customHeight="1">
      <c r="B549" s="75">
        <v>1754</v>
      </c>
      <c r="C549" s="82" t="s">
        <v>243</v>
      </c>
      <c r="D549" s="8" t="str">
        <f t="shared" si="26"/>
        <v>1754Vigilancia de la salud ambiental</v>
      </c>
      <c r="E549" s="8" t="s">
        <v>244</v>
      </c>
      <c r="F549" s="8" t="s">
        <v>245</v>
      </c>
      <c r="G549" s="8" t="s">
        <v>358</v>
      </c>
      <c r="H549" s="8" t="s">
        <v>247</v>
      </c>
      <c r="I549" s="8" t="s">
        <v>248</v>
      </c>
      <c r="J549" s="8" t="s">
        <v>248</v>
      </c>
      <c r="K549" s="72" t="s">
        <v>28</v>
      </c>
      <c r="L549" s="82" t="s">
        <v>29</v>
      </c>
      <c r="M549" s="8" t="str">
        <f t="shared" si="25"/>
        <v>1754Vigilancia de la salud ambientalFONTIBONC. FEBRERO 2025</v>
      </c>
      <c r="N549" s="115">
        <f t="shared" si="27"/>
        <v>0</v>
      </c>
      <c r="O549" s="115">
        <f t="shared" si="28"/>
        <v>75140</v>
      </c>
      <c r="P549" s="89">
        <v>0</v>
      </c>
      <c r="Q549" s="115">
        <v>15</v>
      </c>
      <c r="R549" s="89">
        <v>0</v>
      </c>
      <c r="S549" s="115">
        <v>1127100</v>
      </c>
      <c r="T549" s="115">
        <v>0</v>
      </c>
      <c r="U549" s="115">
        <v>15</v>
      </c>
      <c r="V549" s="129">
        <v>0</v>
      </c>
      <c r="W549" s="117">
        <v>1127100</v>
      </c>
    </row>
    <row r="550" spans="2:23" ht="101.25" hidden="1" customHeight="1">
      <c r="B550" s="75">
        <v>1754</v>
      </c>
      <c r="C550" s="82" t="s">
        <v>243</v>
      </c>
      <c r="D550" s="8" t="str">
        <f t="shared" si="26"/>
        <v>1754Vigilancia de la salud ambiental</v>
      </c>
      <c r="E550" s="8" t="s">
        <v>244</v>
      </c>
      <c r="F550" s="8" t="s">
        <v>245</v>
      </c>
      <c r="G550" s="8" t="s">
        <v>358</v>
      </c>
      <c r="H550" s="8" t="s">
        <v>247</v>
      </c>
      <c r="I550" s="8" t="s">
        <v>248</v>
      </c>
      <c r="J550" s="8" t="s">
        <v>248</v>
      </c>
      <c r="K550" s="82" t="s">
        <v>250</v>
      </c>
      <c r="L550" s="82" t="s">
        <v>29</v>
      </c>
      <c r="M550" s="8" t="str">
        <f t="shared" si="25"/>
        <v>1754Vigilancia de la salud ambientalPuente ArandaC. FEBRERO 2025</v>
      </c>
      <c r="N550" s="115">
        <f t="shared" si="27"/>
        <v>0</v>
      </c>
      <c r="O550" s="115">
        <f t="shared" si="28"/>
        <v>75140</v>
      </c>
      <c r="P550" s="89">
        <v>0</v>
      </c>
      <c r="Q550" s="115">
        <v>27</v>
      </c>
      <c r="R550" s="89">
        <v>0</v>
      </c>
      <c r="S550" s="115">
        <v>2028780</v>
      </c>
      <c r="T550" s="115">
        <v>0</v>
      </c>
      <c r="U550" s="115">
        <v>27</v>
      </c>
      <c r="V550" s="129">
        <v>0</v>
      </c>
      <c r="W550" s="117">
        <v>2028780</v>
      </c>
    </row>
    <row r="551" spans="2:23" ht="101.25" hidden="1" customHeight="1">
      <c r="B551" s="75">
        <v>1755</v>
      </c>
      <c r="C551" s="82" t="s">
        <v>243</v>
      </c>
      <c r="D551" s="8" t="str">
        <f t="shared" si="26"/>
        <v>1755Vigilancia de la salud ambiental</v>
      </c>
      <c r="E551" s="8" t="s">
        <v>244</v>
      </c>
      <c r="F551" s="8" t="s">
        <v>245</v>
      </c>
      <c r="G551" s="8" t="s">
        <v>359</v>
      </c>
      <c r="H551" s="8" t="s">
        <v>247</v>
      </c>
      <c r="I551" s="8" t="s">
        <v>248</v>
      </c>
      <c r="J551" s="8" t="s">
        <v>248</v>
      </c>
      <c r="K551" s="72" t="s">
        <v>252</v>
      </c>
      <c r="L551" s="82" t="s">
        <v>29</v>
      </c>
      <c r="M551" s="8" t="str">
        <f t="shared" si="25"/>
        <v>1755Vigilancia de la salud ambientalKennedyC. FEBRERO 2025</v>
      </c>
      <c r="N551" s="115">
        <f t="shared" si="27"/>
        <v>0</v>
      </c>
      <c r="O551" s="115">
        <f t="shared" si="28"/>
        <v>0</v>
      </c>
      <c r="P551" s="89">
        <v>0</v>
      </c>
      <c r="Q551" s="115">
        <v>0</v>
      </c>
      <c r="R551" s="89">
        <v>0</v>
      </c>
      <c r="S551" s="115">
        <v>0</v>
      </c>
      <c r="T551" s="115">
        <v>0</v>
      </c>
      <c r="U551" s="115">
        <v>0</v>
      </c>
      <c r="V551" s="129">
        <v>0</v>
      </c>
      <c r="W551" s="117">
        <v>0</v>
      </c>
    </row>
    <row r="552" spans="2:23" ht="101.25" customHeight="1">
      <c r="B552" s="75">
        <v>1755</v>
      </c>
      <c r="C552" s="82" t="s">
        <v>243</v>
      </c>
      <c r="D552" s="8" t="str">
        <f t="shared" si="26"/>
        <v>1755Vigilancia de la salud ambiental</v>
      </c>
      <c r="E552" s="8" t="s">
        <v>244</v>
      </c>
      <c r="F552" s="8" t="s">
        <v>245</v>
      </c>
      <c r="G552" s="8" t="s">
        <v>359</v>
      </c>
      <c r="H552" s="8" t="s">
        <v>247</v>
      </c>
      <c r="I552" s="8" t="s">
        <v>248</v>
      </c>
      <c r="J552" s="8" t="s">
        <v>248</v>
      </c>
      <c r="K552" s="72" t="s">
        <v>28</v>
      </c>
      <c r="L552" s="82" t="s">
        <v>29</v>
      </c>
      <c r="M552" s="8" t="str">
        <f t="shared" si="25"/>
        <v>1755Vigilancia de la salud ambientalFONTIBONC. FEBRERO 2025</v>
      </c>
      <c r="N552" s="115">
        <f t="shared" si="27"/>
        <v>0</v>
      </c>
      <c r="O552" s="115">
        <f t="shared" si="28"/>
        <v>120224</v>
      </c>
      <c r="P552" s="89">
        <v>0</v>
      </c>
      <c r="Q552" s="115">
        <v>1</v>
      </c>
      <c r="R552" s="89">
        <v>0</v>
      </c>
      <c r="S552" s="115">
        <v>120224</v>
      </c>
      <c r="T552" s="115">
        <v>0</v>
      </c>
      <c r="U552" s="115">
        <v>1</v>
      </c>
      <c r="V552" s="129">
        <v>0</v>
      </c>
      <c r="W552" s="117">
        <v>120224</v>
      </c>
    </row>
    <row r="553" spans="2:23" ht="101.25" hidden="1" customHeight="1">
      <c r="B553" s="75">
        <v>1755</v>
      </c>
      <c r="C553" s="82" t="s">
        <v>243</v>
      </c>
      <c r="D553" s="8" t="str">
        <f t="shared" si="26"/>
        <v>1755Vigilancia de la salud ambiental</v>
      </c>
      <c r="E553" s="8" t="s">
        <v>244</v>
      </c>
      <c r="F553" s="8" t="s">
        <v>245</v>
      </c>
      <c r="G553" s="8" t="s">
        <v>359</v>
      </c>
      <c r="H553" s="8" t="s">
        <v>247</v>
      </c>
      <c r="I553" s="8" t="s">
        <v>248</v>
      </c>
      <c r="J553" s="8" t="s">
        <v>248</v>
      </c>
      <c r="K553" s="72" t="s">
        <v>250</v>
      </c>
      <c r="L553" s="82" t="s">
        <v>29</v>
      </c>
      <c r="M553" s="8" t="str">
        <f t="shared" si="25"/>
        <v>1755Vigilancia de la salud ambientalPuente ArandaC. FEBRERO 2025</v>
      </c>
      <c r="N553" s="115">
        <f t="shared" si="27"/>
        <v>0</v>
      </c>
      <c r="O553" s="115">
        <f t="shared" si="28"/>
        <v>120224</v>
      </c>
      <c r="P553" s="89">
        <v>0</v>
      </c>
      <c r="Q553" s="115">
        <v>1</v>
      </c>
      <c r="R553" s="89">
        <v>0</v>
      </c>
      <c r="S553" s="115">
        <v>120224</v>
      </c>
      <c r="T553" s="115">
        <v>0</v>
      </c>
      <c r="U553" s="115">
        <v>1</v>
      </c>
      <c r="V553" s="129">
        <v>0</v>
      </c>
      <c r="W553" s="117">
        <v>120224</v>
      </c>
    </row>
    <row r="554" spans="2:23" ht="101.25" hidden="1" customHeight="1">
      <c r="B554" s="75">
        <v>1756</v>
      </c>
      <c r="C554" s="82" t="s">
        <v>243</v>
      </c>
      <c r="D554" s="8" t="str">
        <f t="shared" si="26"/>
        <v>1756Vigilancia de la salud ambiental</v>
      </c>
      <c r="E554" s="8" t="s">
        <v>244</v>
      </c>
      <c r="F554" s="8" t="s">
        <v>245</v>
      </c>
      <c r="G554" s="8" t="s">
        <v>360</v>
      </c>
      <c r="H554" s="8" t="s">
        <v>247</v>
      </c>
      <c r="I554" s="8" t="s">
        <v>248</v>
      </c>
      <c r="J554" s="8" t="s">
        <v>248</v>
      </c>
      <c r="K554" s="82" t="s">
        <v>249</v>
      </c>
      <c r="L554" s="82" t="s">
        <v>29</v>
      </c>
      <c r="M554" s="8" t="str">
        <f t="shared" si="25"/>
        <v>1756Vigilancia de la salud ambientalBosaC. FEBRERO 2025</v>
      </c>
      <c r="N554" s="115">
        <f t="shared" si="27"/>
        <v>0</v>
      </c>
      <c r="O554" s="115">
        <f t="shared" si="28"/>
        <v>60112</v>
      </c>
      <c r="P554" s="89">
        <v>0</v>
      </c>
      <c r="Q554" s="115">
        <v>1</v>
      </c>
      <c r="R554" s="89">
        <v>0</v>
      </c>
      <c r="S554" s="115">
        <v>60112</v>
      </c>
      <c r="T554" s="115">
        <v>0</v>
      </c>
      <c r="U554" s="115">
        <v>1</v>
      </c>
      <c r="V554" s="129">
        <v>0</v>
      </c>
      <c r="W554" s="117">
        <v>60112</v>
      </c>
    </row>
    <row r="555" spans="2:23" ht="101.25" hidden="1" customHeight="1">
      <c r="B555" s="75">
        <v>1756</v>
      </c>
      <c r="C555" s="82" t="s">
        <v>243</v>
      </c>
      <c r="D555" s="8" t="str">
        <f t="shared" si="26"/>
        <v>1756Vigilancia de la salud ambiental</v>
      </c>
      <c r="E555" s="8" t="s">
        <v>244</v>
      </c>
      <c r="F555" s="8" t="s">
        <v>245</v>
      </c>
      <c r="G555" s="8" t="s">
        <v>360</v>
      </c>
      <c r="H555" s="8" t="s">
        <v>247</v>
      </c>
      <c r="I555" s="8" t="s">
        <v>248</v>
      </c>
      <c r="J555" s="8" t="s">
        <v>248</v>
      </c>
      <c r="K555" s="72" t="s">
        <v>252</v>
      </c>
      <c r="L555" s="82" t="s">
        <v>29</v>
      </c>
      <c r="M555" s="8" t="str">
        <f t="shared" si="25"/>
        <v>1756Vigilancia de la salud ambientalKennedyC. FEBRERO 2025</v>
      </c>
      <c r="N555" s="115">
        <f t="shared" si="27"/>
        <v>0</v>
      </c>
      <c r="O555" s="115">
        <f t="shared" si="28"/>
        <v>60112</v>
      </c>
      <c r="P555" s="89">
        <v>0</v>
      </c>
      <c r="Q555" s="115">
        <v>5</v>
      </c>
      <c r="R555" s="89">
        <v>0</v>
      </c>
      <c r="S555" s="115">
        <v>300560</v>
      </c>
      <c r="T555" s="115">
        <v>0</v>
      </c>
      <c r="U555" s="115">
        <v>5</v>
      </c>
      <c r="V555" s="129">
        <v>0</v>
      </c>
      <c r="W555" s="117">
        <v>300560</v>
      </c>
    </row>
    <row r="556" spans="2:23" ht="101.25" customHeight="1">
      <c r="B556" s="75">
        <v>1756</v>
      </c>
      <c r="C556" s="82" t="s">
        <v>243</v>
      </c>
      <c r="D556" s="8" t="str">
        <f t="shared" si="26"/>
        <v>1756Vigilancia de la salud ambiental</v>
      </c>
      <c r="E556" s="8" t="s">
        <v>244</v>
      </c>
      <c r="F556" s="8" t="s">
        <v>245</v>
      </c>
      <c r="G556" s="8" t="s">
        <v>360</v>
      </c>
      <c r="H556" s="8" t="s">
        <v>247</v>
      </c>
      <c r="I556" s="8" t="s">
        <v>248</v>
      </c>
      <c r="J556" s="8" t="s">
        <v>248</v>
      </c>
      <c r="K556" s="72" t="s">
        <v>28</v>
      </c>
      <c r="L556" s="82" t="s">
        <v>29</v>
      </c>
      <c r="M556" s="8" t="str">
        <f t="shared" si="25"/>
        <v>1756Vigilancia de la salud ambientalFONTIBONC. FEBRERO 2025</v>
      </c>
      <c r="N556" s="115">
        <f t="shared" si="27"/>
        <v>0</v>
      </c>
      <c r="O556" s="115">
        <f t="shared" si="28"/>
        <v>60112</v>
      </c>
      <c r="P556" s="89">
        <v>0</v>
      </c>
      <c r="Q556" s="115">
        <v>2</v>
      </c>
      <c r="R556" s="89">
        <v>0</v>
      </c>
      <c r="S556" s="115">
        <v>120224</v>
      </c>
      <c r="T556" s="115">
        <v>0</v>
      </c>
      <c r="U556" s="115">
        <v>2</v>
      </c>
      <c r="V556" s="129">
        <v>0</v>
      </c>
      <c r="W556" s="117">
        <v>120224</v>
      </c>
    </row>
    <row r="557" spans="2:23" ht="101.25" hidden="1" customHeight="1">
      <c r="B557" s="75">
        <v>1756</v>
      </c>
      <c r="C557" s="82" t="s">
        <v>243</v>
      </c>
      <c r="D557" s="8" t="str">
        <f t="shared" si="26"/>
        <v>1756Vigilancia de la salud ambiental</v>
      </c>
      <c r="E557" s="8" t="s">
        <v>244</v>
      </c>
      <c r="F557" s="8" t="s">
        <v>245</v>
      </c>
      <c r="G557" s="8" t="s">
        <v>360</v>
      </c>
      <c r="H557" s="8" t="s">
        <v>247</v>
      </c>
      <c r="I557" s="8" t="s">
        <v>248</v>
      </c>
      <c r="J557" s="8" t="s">
        <v>248</v>
      </c>
      <c r="K557" s="72" t="s">
        <v>250</v>
      </c>
      <c r="L557" s="82" t="s">
        <v>29</v>
      </c>
      <c r="M557" s="8" t="str">
        <f t="shared" si="25"/>
        <v>1756Vigilancia de la salud ambientalPuente ArandaC. FEBRERO 2025</v>
      </c>
      <c r="N557" s="115">
        <f t="shared" si="27"/>
        <v>0</v>
      </c>
      <c r="O557" s="115">
        <f t="shared" si="28"/>
        <v>60112</v>
      </c>
      <c r="P557" s="89">
        <v>0</v>
      </c>
      <c r="Q557" s="115">
        <v>2</v>
      </c>
      <c r="R557" s="89">
        <v>0</v>
      </c>
      <c r="S557" s="115">
        <v>120224</v>
      </c>
      <c r="T557" s="115">
        <v>0</v>
      </c>
      <c r="U557" s="115">
        <v>2</v>
      </c>
      <c r="V557" s="129">
        <v>0</v>
      </c>
      <c r="W557" s="117">
        <v>120224</v>
      </c>
    </row>
    <row r="558" spans="2:23" ht="101.25" hidden="1" customHeight="1">
      <c r="B558" s="75">
        <v>1758</v>
      </c>
      <c r="C558" s="82" t="s">
        <v>243</v>
      </c>
      <c r="D558" s="8" t="str">
        <f t="shared" si="26"/>
        <v>1758Vigilancia de la salud ambiental</v>
      </c>
      <c r="E558" s="8" t="s">
        <v>244</v>
      </c>
      <c r="F558" s="8" t="s">
        <v>245</v>
      </c>
      <c r="G558" s="8" t="s">
        <v>361</v>
      </c>
      <c r="H558" s="8" t="s">
        <v>247</v>
      </c>
      <c r="I558" s="8" t="s">
        <v>248</v>
      </c>
      <c r="J558" s="8" t="s">
        <v>248</v>
      </c>
      <c r="K558" s="82" t="s">
        <v>249</v>
      </c>
      <c r="L558" s="82" t="s">
        <v>29</v>
      </c>
      <c r="M558" s="8" t="str">
        <f t="shared" si="25"/>
        <v>1758Vigilancia de la salud ambientalBosaC. FEBRERO 2025</v>
      </c>
      <c r="N558" s="115">
        <f t="shared" si="27"/>
        <v>0</v>
      </c>
      <c r="O558" s="115">
        <f t="shared" si="28"/>
        <v>90168</v>
      </c>
      <c r="P558" s="89">
        <v>0</v>
      </c>
      <c r="Q558" s="115">
        <v>2</v>
      </c>
      <c r="R558" s="89">
        <v>0</v>
      </c>
      <c r="S558" s="115">
        <v>180336</v>
      </c>
      <c r="T558" s="115">
        <v>0</v>
      </c>
      <c r="U558" s="115">
        <v>1</v>
      </c>
      <c r="V558" s="129">
        <v>0</v>
      </c>
      <c r="W558" s="117">
        <v>90168</v>
      </c>
    </row>
    <row r="559" spans="2:23" ht="101.25" hidden="1" customHeight="1">
      <c r="B559" s="75">
        <v>1758</v>
      </c>
      <c r="C559" s="82" t="s">
        <v>243</v>
      </c>
      <c r="D559" s="8" t="str">
        <f t="shared" si="26"/>
        <v>1758Vigilancia de la salud ambiental</v>
      </c>
      <c r="E559" s="8" t="s">
        <v>244</v>
      </c>
      <c r="F559" s="8" t="s">
        <v>245</v>
      </c>
      <c r="G559" s="8" t="s">
        <v>361</v>
      </c>
      <c r="H559" s="8" t="s">
        <v>247</v>
      </c>
      <c r="I559" s="8" t="s">
        <v>248</v>
      </c>
      <c r="J559" s="8" t="s">
        <v>248</v>
      </c>
      <c r="K559" s="72" t="s">
        <v>252</v>
      </c>
      <c r="L559" s="82" t="s">
        <v>29</v>
      </c>
      <c r="M559" s="8" t="str">
        <f t="shared" si="25"/>
        <v>1758Vigilancia de la salud ambientalKennedyC. FEBRERO 2025</v>
      </c>
      <c r="N559" s="115">
        <f t="shared" si="27"/>
        <v>0</v>
      </c>
      <c r="O559" s="115">
        <f t="shared" si="28"/>
        <v>90168</v>
      </c>
      <c r="P559" s="89">
        <v>0</v>
      </c>
      <c r="Q559" s="115">
        <v>3</v>
      </c>
      <c r="R559" s="89">
        <v>0</v>
      </c>
      <c r="S559" s="115">
        <v>270504</v>
      </c>
      <c r="T559" s="115">
        <v>0</v>
      </c>
      <c r="U559" s="115">
        <v>3</v>
      </c>
      <c r="V559" s="129">
        <v>0</v>
      </c>
      <c r="W559" s="117">
        <v>270504</v>
      </c>
    </row>
    <row r="560" spans="2:23" ht="101.25" customHeight="1">
      <c r="B560" s="75">
        <v>1758</v>
      </c>
      <c r="C560" s="82" t="s">
        <v>243</v>
      </c>
      <c r="D560" s="8" t="str">
        <f t="shared" si="26"/>
        <v>1758Vigilancia de la salud ambiental</v>
      </c>
      <c r="E560" s="8" t="s">
        <v>244</v>
      </c>
      <c r="F560" s="8" t="s">
        <v>245</v>
      </c>
      <c r="G560" s="8" t="s">
        <v>361</v>
      </c>
      <c r="H560" s="8" t="s">
        <v>247</v>
      </c>
      <c r="I560" s="8" t="s">
        <v>248</v>
      </c>
      <c r="J560" s="8" t="s">
        <v>248</v>
      </c>
      <c r="K560" s="72" t="s">
        <v>28</v>
      </c>
      <c r="L560" s="82" t="s">
        <v>29</v>
      </c>
      <c r="M560" s="8" t="str">
        <f t="shared" si="25"/>
        <v>1758Vigilancia de la salud ambientalFONTIBONC. FEBRERO 2025</v>
      </c>
      <c r="N560" s="115">
        <f t="shared" si="27"/>
        <v>0</v>
      </c>
      <c r="O560" s="115">
        <f t="shared" si="28"/>
        <v>90168</v>
      </c>
      <c r="P560" s="89">
        <v>0</v>
      </c>
      <c r="Q560" s="115">
        <v>3</v>
      </c>
      <c r="R560" s="89">
        <v>0</v>
      </c>
      <c r="S560" s="115">
        <v>270504</v>
      </c>
      <c r="T560" s="115">
        <v>0</v>
      </c>
      <c r="U560" s="115">
        <v>3</v>
      </c>
      <c r="V560" s="129">
        <v>0</v>
      </c>
      <c r="W560" s="117">
        <v>270504</v>
      </c>
    </row>
    <row r="561" spans="2:23" ht="101.25" hidden="1" customHeight="1">
      <c r="B561" s="75">
        <v>1758</v>
      </c>
      <c r="C561" s="82" t="s">
        <v>243</v>
      </c>
      <c r="D561" s="8" t="str">
        <f t="shared" si="26"/>
        <v>1758Vigilancia de la salud ambiental</v>
      </c>
      <c r="E561" s="8" t="s">
        <v>244</v>
      </c>
      <c r="F561" s="8" t="s">
        <v>245</v>
      </c>
      <c r="G561" s="8" t="s">
        <v>361</v>
      </c>
      <c r="H561" s="8" t="s">
        <v>247</v>
      </c>
      <c r="I561" s="8" t="s">
        <v>248</v>
      </c>
      <c r="J561" s="8" t="s">
        <v>248</v>
      </c>
      <c r="K561" s="72" t="s">
        <v>250</v>
      </c>
      <c r="L561" s="82" t="s">
        <v>29</v>
      </c>
      <c r="M561" s="8" t="str">
        <f t="shared" si="25"/>
        <v>1758Vigilancia de la salud ambientalPuente ArandaC. FEBRERO 2025</v>
      </c>
      <c r="N561" s="115">
        <f t="shared" si="27"/>
        <v>0</v>
      </c>
      <c r="O561" s="115">
        <f t="shared" si="28"/>
        <v>90168</v>
      </c>
      <c r="P561" s="89">
        <v>0</v>
      </c>
      <c r="Q561" s="115">
        <v>4</v>
      </c>
      <c r="R561" s="89">
        <v>0</v>
      </c>
      <c r="S561" s="115">
        <v>360672</v>
      </c>
      <c r="T561" s="115">
        <v>0</v>
      </c>
      <c r="U561" s="115">
        <v>4</v>
      </c>
      <c r="V561" s="129">
        <v>0</v>
      </c>
      <c r="W561" s="117">
        <v>360672</v>
      </c>
    </row>
    <row r="562" spans="2:23" ht="101.25" hidden="1" customHeight="1">
      <c r="B562" s="75">
        <v>1759</v>
      </c>
      <c r="C562" s="82" t="s">
        <v>243</v>
      </c>
      <c r="D562" s="8" t="str">
        <f t="shared" si="26"/>
        <v>1759Vigilancia de la salud ambiental</v>
      </c>
      <c r="E562" s="8" t="s">
        <v>244</v>
      </c>
      <c r="F562" s="8" t="s">
        <v>245</v>
      </c>
      <c r="G562" s="8" t="s">
        <v>362</v>
      </c>
      <c r="H562" s="8" t="s">
        <v>247</v>
      </c>
      <c r="I562" s="8" t="s">
        <v>248</v>
      </c>
      <c r="J562" s="8" t="s">
        <v>248</v>
      </c>
      <c r="K562" s="72" t="s">
        <v>249</v>
      </c>
      <c r="L562" s="82" t="s">
        <v>29</v>
      </c>
      <c r="M562" s="8" t="str">
        <f t="shared" si="25"/>
        <v>1759Vigilancia de la salud ambientalBosaC. FEBRERO 2025</v>
      </c>
      <c r="N562" s="115">
        <f t="shared" si="27"/>
        <v>0</v>
      </c>
      <c r="O562" s="115">
        <f t="shared" si="28"/>
        <v>60112</v>
      </c>
      <c r="P562" s="89">
        <v>0</v>
      </c>
      <c r="Q562" s="115">
        <v>49</v>
      </c>
      <c r="R562" s="89">
        <v>0</v>
      </c>
      <c r="S562" s="115">
        <v>2945488</v>
      </c>
      <c r="T562" s="115">
        <v>0</v>
      </c>
      <c r="U562" s="115">
        <v>49</v>
      </c>
      <c r="V562" s="129">
        <v>0</v>
      </c>
      <c r="W562" s="117">
        <v>2945488</v>
      </c>
    </row>
    <row r="563" spans="2:23" ht="101.25" hidden="1" customHeight="1">
      <c r="B563" s="75">
        <v>1759</v>
      </c>
      <c r="C563" s="82" t="s">
        <v>243</v>
      </c>
      <c r="D563" s="8" t="str">
        <f t="shared" si="26"/>
        <v>1759Vigilancia de la salud ambiental</v>
      </c>
      <c r="E563" s="8" t="s">
        <v>244</v>
      </c>
      <c r="F563" s="8" t="s">
        <v>245</v>
      </c>
      <c r="G563" s="8" t="s">
        <v>362</v>
      </c>
      <c r="H563" s="8" t="s">
        <v>247</v>
      </c>
      <c r="I563" s="8" t="s">
        <v>248</v>
      </c>
      <c r="J563" s="8" t="s">
        <v>248</v>
      </c>
      <c r="K563" s="72" t="s">
        <v>252</v>
      </c>
      <c r="L563" s="82" t="s">
        <v>29</v>
      </c>
      <c r="M563" s="8" t="str">
        <f t="shared" si="25"/>
        <v>1759Vigilancia de la salud ambientalKennedyC. FEBRERO 2025</v>
      </c>
      <c r="N563" s="115">
        <f t="shared" si="27"/>
        <v>0</v>
      </c>
      <c r="O563" s="115">
        <f t="shared" si="28"/>
        <v>60112</v>
      </c>
      <c r="P563" s="89">
        <v>0</v>
      </c>
      <c r="Q563" s="115">
        <v>92</v>
      </c>
      <c r="R563" s="89">
        <v>0</v>
      </c>
      <c r="S563" s="115">
        <v>5530304</v>
      </c>
      <c r="T563" s="115">
        <v>0</v>
      </c>
      <c r="U563" s="115">
        <v>92</v>
      </c>
      <c r="V563" s="129">
        <v>0</v>
      </c>
      <c r="W563" s="117">
        <v>5530304</v>
      </c>
    </row>
    <row r="564" spans="2:23" ht="101.25" customHeight="1">
      <c r="B564" s="75">
        <v>1759</v>
      </c>
      <c r="C564" s="82" t="s">
        <v>243</v>
      </c>
      <c r="D564" s="8" t="str">
        <f t="shared" si="26"/>
        <v>1759Vigilancia de la salud ambiental</v>
      </c>
      <c r="E564" s="8" t="s">
        <v>244</v>
      </c>
      <c r="F564" s="8" t="s">
        <v>245</v>
      </c>
      <c r="G564" s="8" t="s">
        <v>362</v>
      </c>
      <c r="H564" s="8" t="s">
        <v>247</v>
      </c>
      <c r="I564" s="8" t="s">
        <v>248</v>
      </c>
      <c r="J564" s="8" t="s">
        <v>248</v>
      </c>
      <c r="K564" s="72" t="s">
        <v>28</v>
      </c>
      <c r="L564" s="82" t="s">
        <v>29</v>
      </c>
      <c r="M564" s="8" t="str">
        <f t="shared" si="25"/>
        <v>1759Vigilancia de la salud ambientalFONTIBONC. FEBRERO 2025</v>
      </c>
      <c r="N564" s="115">
        <f t="shared" si="27"/>
        <v>0</v>
      </c>
      <c r="O564" s="115">
        <f t="shared" si="28"/>
        <v>60112</v>
      </c>
      <c r="P564" s="89">
        <v>0</v>
      </c>
      <c r="Q564" s="115">
        <v>52</v>
      </c>
      <c r="R564" s="89">
        <v>0</v>
      </c>
      <c r="S564" s="115">
        <v>3125824</v>
      </c>
      <c r="T564" s="115">
        <v>0</v>
      </c>
      <c r="U564" s="115">
        <v>47</v>
      </c>
      <c r="V564" s="129">
        <v>0</v>
      </c>
      <c r="W564" s="117">
        <v>2825264</v>
      </c>
    </row>
    <row r="565" spans="2:23" ht="101.25" hidden="1" customHeight="1">
      <c r="B565" s="75">
        <v>1759</v>
      </c>
      <c r="C565" s="82" t="s">
        <v>243</v>
      </c>
      <c r="D565" s="8" t="str">
        <f t="shared" si="26"/>
        <v>1759Vigilancia de la salud ambiental</v>
      </c>
      <c r="E565" s="8" t="s">
        <v>244</v>
      </c>
      <c r="F565" s="8" t="s">
        <v>245</v>
      </c>
      <c r="G565" s="8" t="s">
        <v>362</v>
      </c>
      <c r="H565" s="8" t="s">
        <v>247</v>
      </c>
      <c r="I565" s="8" t="s">
        <v>248</v>
      </c>
      <c r="J565" s="8" t="s">
        <v>248</v>
      </c>
      <c r="K565" s="82" t="s">
        <v>250</v>
      </c>
      <c r="L565" s="82" t="s">
        <v>29</v>
      </c>
      <c r="M565" s="8" t="str">
        <f t="shared" si="25"/>
        <v>1759Vigilancia de la salud ambientalPuente ArandaC. FEBRERO 2025</v>
      </c>
      <c r="N565" s="115">
        <f t="shared" si="27"/>
        <v>0</v>
      </c>
      <c r="O565" s="115">
        <f t="shared" si="28"/>
        <v>60112</v>
      </c>
      <c r="P565" s="89">
        <v>0</v>
      </c>
      <c r="Q565" s="115">
        <v>64</v>
      </c>
      <c r="R565" s="89">
        <v>0</v>
      </c>
      <c r="S565" s="115">
        <v>3847168</v>
      </c>
      <c r="T565" s="115">
        <v>0</v>
      </c>
      <c r="U565" s="115">
        <v>64</v>
      </c>
      <c r="V565" s="129">
        <v>0</v>
      </c>
      <c r="W565" s="117">
        <v>3847168</v>
      </c>
    </row>
    <row r="566" spans="2:23" ht="101.25" customHeight="1">
      <c r="B566" s="75">
        <v>1760</v>
      </c>
      <c r="C566" s="82" t="s">
        <v>243</v>
      </c>
      <c r="D566" s="8" t="str">
        <f t="shared" si="26"/>
        <v>1760Vigilancia de la salud ambiental</v>
      </c>
      <c r="E566" s="8" t="s">
        <v>244</v>
      </c>
      <c r="F566" s="8" t="s">
        <v>245</v>
      </c>
      <c r="G566" s="8" t="s">
        <v>363</v>
      </c>
      <c r="H566" s="8" t="s">
        <v>247</v>
      </c>
      <c r="I566" s="8" t="s">
        <v>248</v>
      </c>
      <c r="J566" s="8" t="s">
        <v>248</v>
      </c>
      <c r="K566" s="72" t="s">
        <v>28</v>
      </c>
      <c r="L566" s="82" t="s">
        <v>29</v>
      </c>
      <c r="M566" s="8" t="str">
        <f t="shared" si="25"/>
        <v>1760Vigilancia de la salud ambientalFONTIBONC. FEBRERO 2025</v>
      </c>
      <c r="N566" s="115">
        <f t="shared" si="27"/>
        <v>0</v>
      </c>
      <c r="O566" s="115">
        <f t="shared" si="28"/>
        <v>90168</v>
      </c>
      <c r="P566" s="89">
        <v>0</v>
      </c>
      <c r="Q566" s="115">
        <v>1</v>
      </c>
      <c r="R566" s="89">
        <v>0</v>
      </c>
      <c r="S566" s="115">
        <v>90168</v>
      </c>
      <c r="T566" s="115">
        <v>0</v>
      </c>
      <c r="U566" s="115">
        <v>1</v>
      </c>
      <c r="V566" s="129">
        <v>0</v>
      </c>
      <c r="W566" s="117">
        <v>90168</v>
      </c>
    </row>
    <row r="567" spans="2:23" ht="101.25" hidden="1" customHeight="1">
      <c r="B567" s="75">
        <v>1760</v>
      </c>
      <c r="C567" s="82" t="s">
        <v>243</v>
      </c>
      <c r="D567" s="8" t="str">
        <f t="shared" si="26"/>
        <v>1760Vigilancia de la salud ambiental</v>
      </c>
      <c r="E567" s="8" t="s">
        <v>244</v>
      </c>
      <c r="F567" s="8" t="s">
        <v>245</v>
      </c>
      <c r="G567" s="8" t="s">
        <v>363</v>
      </c>
      <c r="H567" s="8" t="s">
        <v>247</v>
      </c>
      <c r="I567" s="8" t="s">
        <v>248</v>
      </c>
      <c r="J567" s="8" t="s">
        <v>248</v>
      </c>
      <c r="K567" s="82" t="s">
        <v>250</v>
      </c>
      <c r="L567" s="82" t="s">
        <v>29</v>
      </c>
      <c r="M567" s="8" t="str">
        <f t="shared" si="25"/>
        <v>1760Vigilancia de la salud ambientalPuente ArandaC. FEBRERO 2025</v>
      </c>
      <c r="N567" s="115">
        <f t="shared" si="27"/>
        <v>0</v>
      </c>
      <c r="O567" s="115">
        <f t="shared" si="28"/>
        <v>0</v>
      </c>
      <c r="P567" s="89">
        <v>0</v>
      </c>
      <c r="Q567" s="115">
        <v>0</v>
      </c>
      <c r="R567" s="89">
        <v>0</v>
      </c>
      <c r="S567" s="115">
        <v>0</v>
      </c>
      <c r="T567" s="115">
        <v>0</v>
      </c>
      <c r="U567" s="115">
        <v>0</v>
      </c>
      <c r="V567" s="129">
        <v>0</v>
      </c>
      <c r="W567" s="117">
        <v>0</v>
      </c>
    </row>
    <row r="568" spans="2:23" ht="101.25" hidden="1" customHeight="1">
      <c r="B568" s="75">
        <v>1761</v>
      </c>
      <c r="C568" s="82" t="s">
        <v>243</v>
      </c>
      <c r="D568" s="8" t="str">
        <f t="shared" si="26"/>
        <v>1761Vigilancia de la salud ambiental</v>
      </c>
      <c r="E568" s="8" t="s">
        <v>244</v>
      </c>
      <c r="F568" s="8" t="s">
        <v>245</v>
      </c>
      <c r="G568" s="8" t="s">
        <v>364</v>
      </c>
      <c r="H568" s="8" t="s">
        <v>247</v>
      </c>
      <c r="I568" s="8" t="s">
        <v>248</v>
      </c>
      <c r="J568" s="8" t="s">
        <v>248</v>
      </c>
      <c r="K568" s="72" t="s">
        <v>249</v>
      </c>
      <c r="L568" s="82" t="s">
        <v>29</v>
      </c>
      <c r="M568" s="8" t="str">
        <f t="shared" si="25"/>
        <v>1761Vigilancia de la salud ambientalBosaC. FEBRERO 2025</v>
      </c>
      <c r="N568" s="115">
        <f t="shared" si="27"/>
        <v>0</v>
      </c>
      <c r="O568" s="115">
        <f t="shared" si="28"/>
        <v>60112</v>
      </c>
      <c r="P568" s="89">
        <v>0</v>
      </c>
      <c r="Q568" s="115">
        <v>4</v>
      </c>
      <c r="R568" s="89">
        <v>0</v>
      </c>
      <c r="S568" s="115">
        <v>240448</v>
      </c>
      <c r="T568" s="115">
        <v>0</v>
      </c>
      <c r="U568" s="115">
        <v>4</v>
      </c>
      <c r="V568" s="129">
        <v>0</v>
      </c>
      <c r="W568" s="117">
        <v>240448</v>
      </c>
    </row>
    <row r="569" spans="2:23" ht="101.25" hidden="1" customHeight="1">
      <c r="B569" s="75">
        <v>1761</v>
      </c>
      <c r="C569" s="82" t="s">
        <v>243</v>
      </c>
      <c r="D569" s="8" t="str">
        <f t="shared" si="26"/>
        <v>1761Vigilancia de la salud ambiental</v>
      </c>
      <c r="E569" s="8" t="s">
        <v>244</v>
      </c>
      <c r="F569" s="8" t="s">
        <v>245</v>
      </c>
      <c r="G569" s="8" t="s">
        <v>364</v>
      </c>
      <c r="H569" s="8" t="s">
        <v>247</v>
      </c>
      <c r="I569" s="8" t="s">
        <v>248</v>
      </c>
      <c r="J569" s="8" t="s">
        <v>248</v>
      </c>
      <c r="K569" s="82" t="s">
        <v>252</v>
      </c>
      <c r="L569" s="82" t="s">
        <v>29</v>
      </c>
      <c r="M569" s="8" t="str">
        <f t="shared" si="25"/>
        <v>1761Vigilancia de la salud ambientalKennedyC. FEBRERO 2025</v>
      </c>
      <c r="N569" s="115">
        <f t="shared" si="27"/>
        <v>0</v>
      </c>
      <c r="O569" s="115">
        <f t="shared" si="28"/>
        <v>60112</v>
      </c>
      <c r="P569" s="89">
        <v>0</v>
      </c>
      <c r="Q569" s="115">
        <v>14</v>
      </c>
      <c r="R569" s="89">
        <v>0</v>
      </c>
      <c r="S569" s="115">
        <v>841568</v>
      </c>
      <c r="T569" s="115">
        <v>0</v>
      </c>
      <c r="U569" s="115">
        <v>14</v>
      </c>
      <c r="V569" s="129">
        <v>0</v>
      </c>
      <c r="W569" s="117">
        <v>841568</v>
      </c>
    </row>
    <row r="570" spans="2:23" ht="101.25" customHeight="1">
      <c r="B570" s="75">
        <v>1761</v>
      </c>
      <c r="C570" s="82" t="s">
        <v>243</v>
      </c>
      <c r="D570" s="8" t="str">
        <f t="shared" si="26"/>
        <v>1761Vigilancia de la salud ambiental</v>
      </c>
      <c r="E570" s="8" t="s">
        <v>244</v>
      </c>
      <c r="F570" s="8" t="s">
        <v>245</v>
      </c>
      <c r="G570" s="8" t="s">
        <v>364</v>
      </c>
      <c r="H570" s="8" t="s">
        <v>247</v>
      </c>
      <c r="I570" s="8" t="s">
        <v>248</v>
      </c>
      <c r="J570" s="8" t="s">
        <v>248</v>
      </c>
      <c r="K570" s="72" t="s">
        <v>28</v>
      </c>
      <c r="L570" s="82" t="s">
        <v>29</v>
      </c>
      <c r="M570" s="8" t="str">
        <f t="shared" si="25"/>
        <v>1761Vigilancia de la salud ambientalFONTIBONC. FEBRERO 2025</v>
      </c>
      <c r="N570" s="115">
        <f t="shared" si="27"/>
        <v>0</v>
      </c>
      <c r="O570" s="115">
        <f t="shared" si="28"/>
        <v>60112</v>
      </c>
      <c r="P570" s="89">
        <v>0</v>
      </c>
      <c r="Q570" s="115">
        <v>4</v>
      </c>
      <c r="R570" s="89">
        <v>0</v>
      </c>
      <c r="S570" s="115">
        <v>240448</v>
      </c>
      <c r="T570" s="115">
        <v>0</v>
      </c>
      <c r="U570" s="115">
        <v>4</v>
      </c>
      <c r="V570" s="129">
        <v>0</v>
      </c>
      <c r="W570" s="117">
        <v>240448</v>
      </c>
    </row>
    <row r="571" spans="2:23" ht="101.25" hidden="1" customHeight="1">
      <c r="B571" s="75">
        <v>1761</v>
      </c>
      <c r="C571" s="82" t="s">
        <v>243</v>
      </c>
      <c r="D571" s="8" t="str">
        <f t="shared" si="26"/>
        <v>1761Vigilancia de la salud ambiental</v>
      </c>
      <c r="E571" s="8" t="s">
        <v>244</v>
      </c>
      <c r="F571" s="8" t="s">
        <v>245</v>
      </c>
      <c r="G571" s="8" t="s">
        <v>364</v>
      </c>
      <c r="H571" s="8" t="s">
        <v>247</v>
      </c>
      <c r="I571" s="8" t="s">
        <v>248</v>
      </c>
      <c r="J571" s="8" t="s">
        <v>248</v>
      </c>
      <c r="K571" s="82" t="s">
        <v>250</v>
      </c>
      <c r="L571" s="82" t="s">
        <v>29</v>
      </c>
      <c r="M571" s="8" t="str">
        <f t="shared" si="25"/>
        <v>1761Vigilancia de la salud ambientalPuente ArandaC. FEBRERO 2025</v>
      </c>
      <c r="N571" s="115">
        <f t="shared" si="27"/>
        <v>0</v>
      </c>
      <c r="O571" s="115">
        <f t="shared" si="28"/>
        <v>60112</v>
      </c>
      <c r="P571" s="89">
        <v>0</v>
      </c>
      <c r="Q571" s="115">
        <v>1</v>
      </c>
      <c r="R571" s="89">
        <v>0</v>
      </c>
      <c r="S571" s="115">
        <v>60112</v>
      </c>
      <c r="T571" s="115">
        <v>0</v>
      </c>
      <c r="U571" s="115">
        <v>1</v>
      </c>
      <c r="V571" s="129">
        <v>0</v>
      </c>
      <c r="W571" s="117">
        <v>60112</v>
      </c>
    </row>
    <row r="572" spans="2:23" ht="101.25" hidden="1" customHeight="1">
      <c r="B572" s="75">
        <v>1762</v>
      </c>
      <c r="C572" s="82" t="s">
        <v>243</v>
      </c>
      <c r="D572" s="8" t="str">
        <f t="shared" si="26"/>
        <v>1762Vigilancia de la salud ambiental</v>
      </c>
      <c r="E572" s="8" t="s">
        <v>244</v>
      </c>
      <c r="F572" s="8" t="s">
        <v>245</v>
      </c>
      <c r="G572" s="8" t="s">
        <v>365</v>
      </c>
      <c r="H572" s="8" t="s">
        <v>247</v>
      </c>
      <c r="I572" s="8" t="s">
        <v>248</v>
      </c>
      <c r="J572" s="8" t="s">
        <v>248</v>
      </c>
      <c r="K572" s="82" t="s">
        <v>249</v>
      </c>
      <c r="L572" s="82" t="s">
        <v>29</v>
      </c>
      <c r="M572" s="8" t="str">
        <f t="shared" si="25"/>
        <v>1762Vigilancia de la salud ambientalBosaC. FEBRERO 2025</v>
      </c>
      <c r="N572" s="115">
        <f t="shared" si="27"/>
        <v>0</v>
      </c>
      <c r="O572" s="115">
        <f t="shared" si="28"/>
        <v>90168</v>
      </c>
      <c r="P572" s="89">
        <v>0</v>
      </c>
      <c r="Q572" s="115">
        <v>5</v>
      </c>
      <c r="R572" s="89">
        <v>0</v>
      </c>
      <c r="S572" s="115">
        <v>450840</v>
      </c>
      <c r="T572" s="115">
        <v>0</v>
      </c>
      <c r="U572" s="115">
        <v>5</v>
      </c>
      <c r="V572" s="129">
        <v>0</v>
      </c>
      <c r="W572" s="117">
        <v>450840</v>
      </c>
    </row>
    <row r="573" spans="2:23" ht="101.25" hidden="1" customHeight="1">
      <c r="B573" s="75">
        <v>1762</v>
      </c>
      <c r="C573" s="82" t="s">
        <v>243</v>
      </c>
      <c r="D573" s="8" t="str">
        <f t="shared" si="26"/>
        <v>1762Vigilancia de la salud ambiental</v>
      </c>
      <c r="E573" s="8" t="s">
        <v>244</v>
      </c>
      <c r="F573" s="8" t="s">
        <v>245</v>
      </c>
      <c r="G573" s="8" t="s">
        <v>365</v>
      </c>
      <c r="H573" s="8" t="s">
        <v>247</v>
      </c>
      <c r="I573" s="8" t="s">
        <v>248</v>
      </c>
      <c r="J573" s="8" t="s">
        <v>248</v>
      </c>
      <c r="K573" s="72" t="s">
        <v>252</v>
      </c>
      <c r="L573" s="82" t="s">
        <v>29</v>
      </c>
      <c r="M573" s="8" t="str">
        <f t="shared" si="25"/>
        <v>1762Vigilancia de la salud ambientalKennedyC. FEBRERO 2025</v>
      </c>
      <c r="N573" s="115">
        <f t="shared" si="27"/>
        <v>0</v>
      </c>
      <c r="O573" s="115">
        <f t="shared" si="28"/>
        <v>90168</v>
      </c>
      <c r="P573" s="89">
        <v>0</v>
      </c>
      <c r="Q573" s="115">
        <v>9</v>
      </c>
      <c r="R573" s="89">
        <v>0</v>
      </c>
      <c r="S573" s="115">
        <v>811512</v>
      </c>
      <c r="T573" s="115">
        <v>0</v>
      </c>
      <c r="U573" s="115">
        <v>9</v>
      </c>
      <c r="V573" s="129">
        <v>0</v>
      </c>
      <c r="W573" s="117">
        <v>811512</v>
      </c>
    </row>
    <row r="574" spans="2:23" ht="101.25" customHeight="1">
      <c r="B574" s="75">
        <v>1762</v>
      </c>
      <c r="C574" s="82" t="s">
        <v>243</v>
      </c>
      <c r="D574" s="8" t="str">
        <f t="shared" si="26"/>
        <v>1762Vigilancia de la salud ambiental</v>
      </c>
      <c r="E574" s="8" t="s">
        <v>244</v>
      </c>
      <c r="F574" s="8" t="s">
        <v>245</v>
      </c>
      <c r="G574" s="8" t="s">
        <v>365</v>
      </c>
      <c r="H574" s="8" t="s">
        <v>247</v>
      </c>
      <c r="I574" s="8" t="s">
        <v>248</v>
      </c>
      <c r="J574" s="8" t="s">
        <v>248</v>
      </c>
      <c r="K574" s="72" t="s">
        <v>28</v>
      </c>
      <c r="L574" s="82" t="s">
        <v>29</v>
      </c>
      <c r="M574" s="8" t="str">
        <f t="shared" si="25"/>
        <v>1762Vigilancia de la salud ambientalFONTIBONC. FEBRERO 2025</v>
      </c>
      <c r="N574" s="115">
        <f t="shared" si="27"/>
        <v>0</v>
      </c>
      <c r="O574" s="115">
        <f t="shared" si="28"/>
        <v>90168</v>
      </c>
      <c r="P574" s="89">
        <v>0</v>
      </c>
      <c r="Q574" s="115">
        <v>2</v>
      </c>
      <c r="R574" s="89">
        <v>0</v>
      </c>
      <c r="S574" s="115">
        <v>180336</v>
      </c>
      <c r="T574" s="115">
        <v>0</v>
      </c>
      <c r="U574" s="115">
        <v>2</v>
      </c>
      <c r="V574" s="129">
        <v>0</v>
      </c>
      <c r="W574" s="117">
        <v>180336</v>
      </c>
    </row>
    <row r="575" spans="2:23" ht="101.25" hidden="1" customHeight="1">
      <c r="B575" s="75">
        <v>1762</v>
      </c>
      <c r="C575" s="82" t="s">
        <v>243</v>
      </c>
      <c r="D575" s="8" t="str">
        <f t="shared" si="26"/>
        <v>1762Vigilancia de la salud ambiental</v>
      </c>
      <c r="E575" s="8" t="s">
        <v>244</v>
      </c>
      <c r="F575" s="8" t="s">
        <v>245</v>
      </c>
      <c r="G575" s="8" t="s">
        <v>365</v>
      </c>
      <c r="H575" s="8" t="s">
        <v>247</v>
      </c>
      <c r="I575" s="8" t="s">
        <v>248</v>
      </c>
      <c r="J575" s="8" t="s">
        <v>248</v>
      </c>
      <c r="K575" s="72" t="s">
        <v>250</v>
      </c>
      <c r="L575" s="82" t="s">
        <v>29</v>
      </c>
      <c r="M575" s="8" t="str">
        <f t="shared" si="25"/>
        <v>1762Vigilancia de la salud ambientalPuente ArandaC. FEBRERO 2025</v>
      </c>
      <c r="N575" s="115">
        <f t="shared" si="27"/>
        <v>0</v>
      </c>
      <c r="O575" s="115">
        <f t="shared" si="28"/>
        <v>90168</v>
      </c>
      <c r="P575" s="89">
        <v>0</v>
      </c>
      <c r="Q575" s="115">
        <v>5</v>
      </c>
      <c r="R575" s="89">
        <v>0</v>
      </c>
      <c r="S575" s="115">
        <v>450840</v>
      </c>
      <c r="T575" s="115">
        <v>0</v>
      </c>
      <c r="U575" s="115">
        <v>5</v>
      </c>
      <c r="V575" s="129">
        <v>0</v>
      </c>
      <c r="W575" s="117">
        <v>450840</v>
      </c>
    </row>
    <row r="576" spans="2:23" ht="101.25" hidden="1" customHeight="1">
      <c r="B576" s="75">
        <v>1763</v>
      </c>
      <c r="C576" s="82" t="s">
        <v>243</v>
      </c>
      <c r="D576" s="8" t="str">
        <f t="shared" si="26"/>
        <v>1763Vigilancia de la salud ambiental</v>
      </c>
      <c r="E576" s="8" t="s">
        <v>244</v>
      </c>
      <c r="F576" s="8" t="s">
        <v>272</v>
      </c>
      <c r="G576" s="8" t="s">
        <v>366</v>
      </c>
      <c r="H576" s="8" t="s">
        <v>247</v>
      </c>
      <c r="I576" s="8" t="s">
        <v>248</v>
      </c>
      <c r="J576" s="8" t="s">
        <v>248</v>
      </c>
      <c r="K576" s="82" t="s">
        <v>249</v>
      </c>
      <c r="L576" s="82" t="s">
        <v>29</v>
      </c>
      <c r="M576" s="8" t="str">
        <f t="shared" si="25"/>
        <v>1763Vigilancia de la salud ambientalBosaC. FEBRERO 2025</v>
      </c>
      <c r="N576" s="115">
        <f t="shared" si="27"/>
        <v>0</v>
      </c>
      <c r="O576" s="115">
        <f t="shared" si="28"/>
        <v>0</v>
      </c>
      <c r="P576" s="89">
        <v>0</v>
      </c>
      <c r="Q576" s="115">
        <v>0</v>
      </c>
      <c r="R576" s="89">
        <v>0</v>
      </c>
      <c r="S576" s="115">
        <v>0</v>
      </c>
      <c r="T576" s="115">
        <v>0</v>
      </c>
      <c r="U576" s="115">
        <v>0</v>
      </c>
      <c r="V576" s="129">
        <v>0</v>
      </c>
      <c r="W576" s="117">
        <v>0</v>
      </c>
    </row>
    <row r="577" spans="2:23" ht="101.25" hidden="1" customHeight="1">
      <c r="B577" s="75">
        <v>1763</v>
      </c>
      <c r="C577" s="82" t="s">
        <v>243</v>
      </c>
      <c r="D577" s="8" t="str">
        <f t="shared" si="26"/>
        <v>1763Vigilancia de la salud ambiental</v>
      </c>
      <c r="E577" s="8" t="s">
        <v>244</v>
      </c>
      <c r="F577" s="8" t="s">
        <v>272</v>
      </c>
      <c r="G577" s="8" t="s">
        <v>366</v>
      </c>
      <c r="H577" s="8" t="s">
        <v>247</v>
      </c>
      <c r="I577" s="8" t="s">
        <v>248</v>
      </c>
      <c r="J577" s="8" t="s">
        <v>248</v>
      </c>
      <c r="K577" s="82" t="s">
        <v>252</v>
      </c>
      <c r="L577" s="82" t="s">
        <v>29</v>
      </c>
      <c r="M577" s="8" t="str">
        <f t="shared" si="25"/>
        <v>1763Vigilancia de la salud ambientalKennedyC. FEBRERO 2025</v>
      </c>
      <c r="N577" s="115">
        <f t="shared" si="27"/>
        <v>0</v>
      </c>
      <c r="O577" s="115">
        <f t="shared" si="28"/>
        <v>0</v>
      </c>
      <c r="P577" s="89">
        <v>0</v>
      </c>
      <c r="Q577" s="115">
        <v>0</v>
      </c>
      <c r="R577" s="89">
        <v>0</v>
      </c>
      <c r="S577" s="115">
        <v>0</v>
      </c>
      <c r="T577" s="115">
        <v>0</v>
      </c>
      <c r="U577" s="115">
        <v>0</v>
      </c>
      <c r="V577" s="129">
        <v>0</v>
      </c>
      <c r="W577" s="117">
        <v>0</v>
      </c>
    </row>
    <row r="578" spans="2:23" ht="101.25" hidden="1" customHeight="1">
      <c r="B578" s="75">
        <v>1763</v>
      </c>
      <c r="C578" s="82" t="s">
        <v>243</v>
      </c>
      <c r="D578" s="8" t="str">
        <f t="shared" si="26"/>
        <v>1763Vigilancia de la salud ambiental</v>
      </c>
      <c r="E578" s="8" t="s">
        <v>244</v>
      </c>
      <c r="F578" s="8" t="s">
        <v>272</v>
      </c>
      <c r="G578" s="8" t="s">
        <v>366</v>
      </c>
      <c r="H578" s="8" t="s">
        <v>247</v>
      </c>
      <c r="I578" s="8" t="s">
        <v>248</v>
      </c>
      <c r="J578" s="8" t="s">
        <v>248</v>
      </c>
      <c r="K578" s="82" t="s">
        <v>250</v>
      </c>
      <c r="L578" s="82" t="s">
        <v>29</v>
      </c>
      <c r="M578" s="8" t="str">
        <f t="shared" si="25"/>
        <v>1763Vigilancia de la salud ambientalPuente ArandaC. FEBRERO 2025</v>
      </c>
      <c r="N578" s="115">
        <f t="shared" si="27"/>
        <v>0</v>
      </c>
      <c r="O578" s="115">
        <f t="shared" si="28"/>
        <v>0</v>
      </c>
      <c r="P578" s="89">
        <v>0</v>
      </c>
      <c r="Q578" s="115">
        <v>0</v>
      </c>
      <c r="R578" s="89">
        <v>0</v>
      </c>
      <c r="S578" s="115">
        <v>0</v>
      </c>
      <c r="T578" s="115">
        <v>0</v>
      </c>
      <c r="U578" s="115">
        <v>0</v>
      </c>
      <c r="V578" s="129">
        <v>0</v>
      </c>
      <c r="W578" s="117">
        <v>0</v>
      </c>
    </row>
    <row r="579" spans="2:23" ht="101.25" hidden="1" customHeight="1">
      <c r="B579" s="75">
        <v>1764</v>
      </c>
      <c r="C579" s="82" t="s">
        <v>243</v>
      </c>
      <c r="D579" s="8" t="str">
        <f t="shared" si="26"/>
        <v>1764Vigilancia de la salud ambiental</v>
      </c>
      <c r="E579" s="8" t="s">
        <v>244</v>
      </c>
      <c r="F579" s="8" t="s">
        <v>260</v>
      </c>
      <c r="G579" s="8" t="s">
        <v>367</v>
      </c>
      <c r="H579" s="8" t="s">
        <v>247</v>
      </c>
      <c r="I579" s="8" t="s">
        <v>248</v>
      </c>
      <c r="J579" s="8" t="s">
        <v>248</v>
      </c>
      <c r="K579" s="72" t="s">
        <v>250</v>
      </c>
      <c r="L579" s="82" t="s">
        <v>29</v>
      </c>
      <c r="M579" s="8" t="str">
        <f t="shared" ref="M579:M642" si="29">+D579&amp;K579&amp;L579</f>
        <v>1764Vigilancia de la salud ambientalPuente ArandaC. FEBRERO 2025</v>
      </c>
      <c r="N579" s="115">
        <f t="shared" si="27"/>
        <v>0</v>
      </c>
      <c r="O579" s="115">
        <f t="shared" si="28"/>
        <v>0</v>
      </c>
      <c r="P579" s="89">
        <v>0</v>
      </c>
      <c r="Q579" s="115">
        <v>0</v>
      </c>
      <c r="R579" s="89">
        <v>0</v>
      </c>
      <c r="S579" s="115">
        <v>0</v>
      </c>
      <c r="T579" s="115">
        <v>0</v>
      </c>
      <c r="U579" s="115">
        <v>0</v>
      </c>
      <c r="V579" s="129">
        <v>0</v>
      </c>
      <c r="W579" s="117">
        <v>0</v>
      </c>
    </row>
    <row r="580" spans="2:23" ht="101.25" hidden="1" customHeight="1">
      <c r="B580" s="75">
        <v>1767</v>
      </c>
      <c r="C580" s="82" t="s">
        <v>243</v>
      </c>
      <c r="D580" s="8" t="str">
        <f t="shared" ref="D580:D643" si="30">+B580&amp;C580</f>
        <v>1767Vigilancia de la salud ambiental</v>
      </c>
      <c r="E580" s="8" t="s">
        <v>244</v>
      </c>
      <c r="F580" s="8" t="s">
        <v>260</v>
      </c>
      <c r="G580" s="8" t="s">
        <v>368</v>
      </c>
      <c r="H580" s="8" t="s">
        <v>247</v>
      </c>
      <c r="I580" s="8" t="s">
        <v>248</v>
      </c>
      <c r="J580" s="8" t="s">
        <v>248</v>
      </c>
      <c r="K580" s="72" t="s">
        <v>252</v>
      </c>
      <c r="L580" s="82" t="s">
        <v>29</v>
      </c>
      <c r="M580" s="8" t="str">
        <f t="shared" si="29"/>
        <v>1767Vigilancia de la salud ambientalKennedyC. FEBRERO 2025</v>
      </c>
      <c r="N580" s="115">
        <f t="shared" si="27"/>
        <v>0</v>
      </c>
      <c r="O580" s="115">
        <f t="shared" si="28"/>
        <v>0</v>
      </c>
      <c r="P580" s="89">
        <v>0</v>
      </c>
      <c r="Q580" s="115">
        <v>0</v>
      </c>
      <c r="R580" s="89">
        <v>0</v>
      </c>
      <c r="S580" s="115">
        <v>0</v>
      </c>
      <c r="T580" s="115">
        <v>0</v>
      </c>
      <c r="U580" s="115">
        <v>0</v>
      </c>
      <c r="V580" s="129">
        <v>0</v>
      </c>
      <c r="W580" s="117">
        <v>0</v>
      </c>
    </row>
    <row r="581" spans="2:23" ht="101.25" hidden="1" customHeight="1">
      <c r="B581" s="75">
        <v>1767</v>
      </c>
      <c r="C581" s="82" t="s">
        <v>243</v>
      </c>
      <c r="D581" s="8" t="str">
        <f t="shared" si="30"/>
        <v>1767Vigilancia de la salud ambiental</v>
      </c>
      <c r="E581" s="8" t="s">
        <v>244</v>
      </c>
      <c r="F581" s="8" t="s">
        <v>260</v>
      </c>
      <c r="G581" s="8" t="s">
        <v>368</v>
      </c>
      <c r="H581" s="8" t="s">
        <v>247</v>
      </c>
      <c r="I581" s="8" t="s">
        <v>248</v>
      </c>
      <c r="J581" s="8" t="s">
        <v>248</v>
      </c>
      <c r="K581" s="82" t="s">
        <v>250</v>
      </c>
      <c r="L581" s="82" t="s">
        <v>29</v>
      </c>
      <c r="M581" s="8" t="str">
        <f t="shared" si="29"/>
        <v>1767Vigilancia de la salud ambientalPuente ArandaC. FEBRERO 2025</v>
      </c>
      <c r="N581" s="115">
        <f t="shared" si="27"/>
        <v>0</v>
      </c>
      <c r="O581" s="115">
        <f t="shared" si="28"/>
        <v>360672</v>
      </c>
      <c r="P581" s="89">
        <v>0</v>
      </c>
      <c r="Q581" s="115">
        <v>1</v>
      </c>
      <c r="R581" s="89">
        <v>0</v>
      </c>
      <c r="S581" s="115">
        <v>360672</v>
      </c>
      <c r="T581" s="115">
        <v>0</v>
      </c>
      <c r="U581" s="115">
        <v>1</v>
      </c>
      <c r="V581" s="129">
        <v>0</v>
      </c>
      <c r="W581" s="117">
        <v>360672</v>
      </c>
    </row>
    <row r="582" spans="2:23" ht="101.25" hidden="1" customHeight="1">
      <c r="B582" s="75">
        <v>1771</v>
      </c>
      <c r="C582" s="82" t="s">
        <v>243</v>
      </c>
      <c r="D582" s="8" t="str">
        <f t="shared" si="30"/>
        <v>1771Vigilancia de la salud ambiental</v>
      </c>
      <c r="E582" s="8" t="s">
        <v>244</v>
      </c>
      <c r="F582" s="8" t="s">
        <v>272</v>
      </c>
      <c r="G582" s="8" t="s">
        <v>369</v>
      </c>
      <c r="H582" s="8" t="s">
        <v>247</v>
      </c>
      <c r="I582" s="8" t="s">
        <v>248</v>
      </c>
      <c r="J582" s="8" t="s">
        <v>248</v>
      </c>
      <c r="K582" s="72" t="s">
        <v>249</v>
      </c>
      <c r="L582" s="82" t="s">
        <v>29</v>
      </c>
      <c r="M582" s="8" t="str">
        <f t="shared" si="29"/>
        <v>1771Vigilancia de la salud ambientalBosaC. FEBRERO 2025</v>
      </c>
      <c r="N582" s="115">
        <f t="shared" si="27"/>
        <v>0</v>
      </c>
      <c r="O582" s="115">
        <f t="shared" si="28"/>
        <v>0</v>
      </c>
      <c r="P582" s="89">
        <v>0</v>
      </c>
      <c r="Q582" s="115">
        <v>0</v>
      </c>
      <c r="R582" s="89">
        <v>0</v>
      </c>
      <c r="S582" s="115">
        <v>0</v>
      </c>
      <c r="T582" s="115">
        <v>0</v>
      </c>
      <c r="U582" s="115">
        <v>0</v>
      </c>
      <c r="V582" s="129">
        <v>0</v>
      </c>
      <c r="W582" s="117">
        <v>0</v>
      </c>
    </row>
    <row r="583" spans="2:23" ht="101.25" hidden="1" customHeight="1">
      <c r="B583" s="75">
        <v>1771</v>
      </c>
      <c r="C583" s="82" t="s">
        <v>243</v>
      </c>
      <c r="D583" s="8" t="str">
        <f t="shared" si="30"/>
        <v>1771Vigilancia de la salud ambiental</v>
      </c>
      <c r="E583" s="8" t="s">
        <v>244</v>
      </c>
      <c r="F583" s="8" t="s">
        <v>272</v>
      </c>
      <c r="G583" s="8" t="s">
        <v>369</v>
      </c>
      <c r="H583" s="8" t="s">
        <v>247</v>
      </c>
      <c r="I583" s="8" t="s">
        <v>248</v>
      </c>
      <c r="J583" s="8" t="s">
        <v>248</v>
      </c>
      <c r="K583" s="82" t="s">
        <v>252</v>
      </c>
      <c r="L583" s="82" t="s">
        <v>29</v>
      </c>
      <c r="M583" s="8" t="str">
        <f t="shared" si="29"/>
        <v>1771Vigilancia de la salud ambientalKennedyC. FEBRERO 2025</v>
      </c>
      <c r="N583" s="115">
        <f t="shared" si="27"/>
        <v>0</v>
      </c>
      <c r="O583" s="115">
        <f t="shared" si="28"/>
        <v>0</v>
      </c>
      <c r="P583" s="89">
        <v>0</v>
      </c>
      <c r="Q583" s="115">
        <v>0</v>
      </c>
      <c r="R583" s="89">
        <v>0</v>
      </c>
      <c r="S583" s="115">
        <v>0</v>
      </c>
      <c r="T583" s="115">
        <v>0</v>
      </c>
      <c r="U583" s="115">
        <v>0</v>
      </c>
      <c r="V583" s="129">
        <v>0</v>
      </c>
      <c r="W583" s="117">
        <v>0</v>
      </c>
    </row>
    <row r="584" spans="2:23" ht="101.25" customHeight="1">
      <c r="B584" s="75">
        <v>1771</v>
      </c>
      <c r="C584" s="82" t="s">
        <v>243</v>
      </c>
      <c r="D584" s="8" t="str">
        <f t="shared" si="30"/>
        <v>1771Vigilancia de la salud ambiental</v>
      </c>
      <c r="E584" s="8" t="s">
        <v>244</v>
      </c>
      <c r="F584" s="8" t="s">
        <v>272</v>
      </c>
      <c r="G584" s="8" t="s">
        <v>369</v>
      </c>
      <c r="H584" s="8" t="s">
        <v>247</v>
      </c>
      <c r="I584" s="8" t="s">
        <v>248</v>
      </c>
      <c r="J584" s="8" t="s">
        <v>248</v>
      </c>
      <c r="K584" s="72" t="s">
        <v>28</v>
      </c>
      <c r="L584" s="82" t="s">
        <v>29</v>
      </c>
      <c r="M584" s="8" t="str">
        <f t="shared" si="29"/>
        <v>1771Vigilancia de la salud ambientalFONTIBONC. FEBRERO 2025</v>
      </c>
      <c r="N584" s="115">
        <f t="shared" si="27"/>
        <v>0</v>
      </c>
      <c r="O584" s="115">
        <f t="shared" si="28"/>
        <v>0</v>
      </c>
      <c r="P584" s="89">
        <v>0</v>
      </c>
      <c r="Q584" s="115">
        <v>0</v>
      </c>
      <c r="R584" s="89">
        <v>0</v>
      </c>
      <c r="S584" s="115">
        <v>0</v>
      </c>
      <c r="T584" s="115">
        <v>0</v>
      </c>
      <c r="U584" s="115">
        <v>0</v>
      </c>
      <c r="V584" s="129">
        <v>0</v>
      </c>
      <c r="W584" s="117">
        <v>0</v>
      </c>
    </row>
    <row r="585" spans="2:23" ht="84" hidden="1">
      <c r="B585" s="75">
        <v>1771</v>
      </c>
      <c r="C585" s="82" t="s">
        <v>243</v>
      </c>
      <c r="D585" s="8" t="str">
        <f t="shared" si="30"/>
        <v>1771Vigilancia de la salud ambiental</v>
      </c>
      <c r="E585" s="8" t="s">
        <v>244</v>
      </c>
      <c r="F585" s="8" t="s">
        <v>272</v>
      </c>
      <c r="G585" s="8" t="s">
        <v>369</v>
      </c>
      <c r="H585" s="8" t="s">
        <v>247</v>
      </c>
      <c r="I585" s="8" t="s">
        <v>248</v>
      </c>
      <c r="J585" s="8" t="s">
        <v>248</v>
      </c>
      <c r="K585" s="82" t="s">
        <v>250</v>
      </c>
      <c r="L585" s="82" t="s">
        <v>29</v>
      </c>
      <c r="M585" s="8" t="str">
        <f t="shared" si="29"/>
        <v>1771Vigilancia de la salud ambientalPuente ArandaC. FEBRERO 2025</v>
      </c>
      <c r="N585" s="115">
        <f t="shared" si="27"/>
        <v>0</v>
      </c>
      <c r="O585" s="115">
        <f t="shared" si="28"/>
        <v>0</v>
      </c>
      <c r="P585" s="89">
        <v>0</v>
      </c>
      <c r="Q585" s="115">
        <v>0</v>
      </c>
      <c r="R585" s="89">
        <v>0</v>
      </c>
      <c r="S585" s="115">
        <v>0</v>
      </c>
      <c r="T585" s="115">
        <v>0</v>
      </c>
      <c r="U585" s="115">
        <v>0</v>
      </c>
      <c r="V585" s="129">
        <v>0</v>
      </c>
      <c r="W585" s="117">
        <v>0</v>
      </c>
    </row>
    <row r="586" spans="2:23" ht="60" hidden="1">
      <c r="B586" s="75">
        <v>1777</v>
      </c>
      <c r="C586" s="82" t="s">
        <v>243</v>
      </c>
      <c r="D586" s="8" t="str">
        <f t="shared" si="30"/>
        <v>1777Vigilancia de la salud ambiental</v>
      </c>
      <c r="E586" s="8" t="s">
        <v>244</v>
      </c>
      <c r="F586" s="8" t="s">
        <v>245</v>
      </c>
      <c r="G586" s="8" t="s">
        <v>370</v>
      </c>
      <c r="H586" s="8" t="s">
        <v>247</v>
      </c>
      <c r="I586" s="8" t="s">
        <v>248</v>
      </c>
      <c r="J586" s="8" t="s">
        <v>248</v>
      </c>
      <c r="K586" s="72" t="s">
        <v>249</v>
      </c>
      <c r="L586" s="82" t="s">
        <v>29</v>
      </c>
      <c r="M586" s="8" t="str">
        <f t="shared" si="29"/>
        <v>1777Vigilancia de la salud ambientalBosaC. FEBRERO 2025</v>
      </c>
      <c r="N586" s="115">
        <f t="shared" si="27"/>
        <v>0</v>
      </c>
      <c r="O586" s="115">
        <f t="shared" si="28"/>
        <v>0</v>
      </c>
      <c r="P586" s="89">
        <v>0</v>
      </c>
      <c r="Q586" s="115">
        <v>0</v>
      </c>
      <c r="R586" s="89">
        <v>0</v>
      </c>
      <c r="S586" s="115">
        <v>0</v>
      </c>
      <c r="T586" s="115">
        <v>0</v>
      </c>
      <c r="U586" s="115">
        <v>0</v>
      </c>
      <c r="V586" s="129">
        <v>0</v>
      </c>
      <c r="W586" s="117">
        <v>0</v>
      </c>
    </row>
    <row r="587" spans="2:23" ht="72" hidden="1">
      <c r="B587" s="75">
        <v>1777</v>
      </c>
      <c r="C587" s="82" t="s">
        <v>243</v>
      </c>
      <c r="D587" s="8" t="str">
        <f t="shared" si="30"/>
        <v>1777Vigilancia de la salud ambiental</v>
      </c>
      <c r="E587" s="8" t="s">
        <v>244</v>
      </c>
      <c r="F587" s="8" t="s">
        <v>245</v>
      </c>
      <c r="G587" s="8" t="s">
        <v>370</v>
      </c>
      <c r="H587" s="8" t="s">
        <v>247</v>
      </c>
      <c r="I587" s="8" t="s">
        <v>248</v>
      </c>
      <c r="J587" s="8" t="s">
        <v>248</v>
      </c>
      <c r="K587" s="82" t="s">
        <v>252</v>
      </c>
      <c r="L587" s="82" t="s">
        <v>29</v>
      </c>
      <c r="M587" s="8" t="str">
        <f t="shared" si="29"/>
        <v>1777Vigilancia de la salud ambientalKennedyC. FEBRERO 2025</v>
      </c>
      <c r="N587" s="115">
        <f t="shared" si="27"/>
        <v>0</v>
      </c>
      <c r="O587" s="115">
        <f t="shared" si="28"/>
        <v>0</v>
      </c>
      <c r="P587" s="89">
        <v>0</v>
      </c>
      <c r="Q587" s="115">
        <v>0</v>
      </c>
      <c r="R587" s="89">
        <v>0</v>
      </c>
      <c r="S587" s="115">
        <v>0</v>
      </c>
      <c r="T587" s="115">
        <v>0</v>
      </c>
      <c r="U587" s="115">
        <v>0</v>
      </c>
      <c r="V587" s="129">
        <v>0</v>
      </c>
      <c r="W587" s="117">
        <v>0</v>
      </c>
    </row>
    <row r="588" spans="2:23" ht="72">
      <c r="B588" s="75">
        <v>1777</v>
      </c>
      <c r="C588" s="82" t="s">
        <v>243</v>
      </c>
      <c r="D588" s="8" t="str">
        <f t="shared" si="30"/>
        <v>1777Vigilancia de la salud ambiental</v>
      </c>
      <c r="E588" s="8" t="s">
        <v>244</v>
      </c>
      <c r="F588" s="8" t="s">
        <v>245</v>
      </c>
      <c r="G588" s="8" t="s">
        <v>370</v>
      </c>
      <c r="H588" s="8" t="s">
        <v>247</v>
      </c>
      <c r="I588" s="8" t="s">
        <v>248</v>
      </c>
      <c r="J588" s="8" t="s">
        <v>248</v>
      </c>
      <c r="K588" s="72" t="s">
        <v>28</v>
      </c>
      <c r="L588" s="82" t="s">
        <v>29</v>
      </c>
      <c r="M588" s="8" t="str">
        <f t="shared" si="29"/>
        <v>1777Vigilancia de la salud ambientalFONTIBONC. FEBRERO 2025</v>
      </c>
      <c r="N588" s="115">
        <f t="shared" si="27"/>
        <v>0</v>
      </c>
      <c r="O588" s="115">
        <f t="shared" si="28"/>
        <v>0</v>
      </c>
      <c r="P588" s="89">
        <v>0</v>
      </c>
      <c r="Q588" s="115">
        <v>0</v>
      </c>
      <c r="R588" s="89">
        <v>0</v>
      </c>
      <c r="S588" s="115">
        <v>0</v>
      </c>
      <c r="T588" s="115">
        <v>0</v>
      </c>
      <c r="U588" s="115">
        <v>0</v>
      </c>
      <c r="V588" s="129">
        <v>0</v>
      </c>
      <c r="W588" s="117">
        <v>0</v>
      </c>
    </row>
    <row r="589" spans="2:23" ht="84" hidden="1">
      <c r="B589" s="75">
        <v>1777</v>
      </c>
      <c r="C589" s="82" t="s">
        <v>243</v>
      </c>
      <c r="D589" s="8" t="str">
        <f t="shared" si="30"/>
        <v>1777Vigilancia de la salud ambiental</v>
      </c>
      <c r="E589" s="8" t="s">
        <v>244</v>
      </c>
      <c r="F589" s="8" t="s">
        <v>245</v>
      </c>
      <c r="G589" s="8" t="s">
        <v>370</v>
      </c>
      <c r="H589" s="8" t="s">
        <v>247</v>
      </c>
      <c r="I589" s="8" t="s">
        <v>248</v>
      </c>
      <c r="J589" s="8" t="s">
        <v>248</v>
      </c>
      <c r="K589" s="82" t="s">
        <v>250</v>
      </c>
      <c r="L589" s="82" t="s">
        <v>29</v>
      </c>
      <c r="M589" s="8" t="str">
        <f t="shared" si="29"/>
        <v>1777Vigilancia de la salud ambientalPuente ArandaC. FEBRERO 2025</v>
      </c>
      <c r="N589" s="115">
        <f t="shared" si="27"/>
        <v>0</v>
      </c>
      <c r="O589" s="115">
        <f t="shared" si="28"/>
        <v>0</v>
      </c>
      <c r="P589" s="89">
        <v>0</v>
      </c>
      <c r="Q589" s="115">
        <v>0</v>
      </c>
      <c r="R589" s="89">
        <v>0</v>
      </c>
      <c r="S589" s="115">
        <v>0</v>
      </c>
      <c r="T589" s="115">
        <v>0</v>
      </c>
      <c r="U589" s="115">
        <v>0</v>
      </c>
      <c r="V589" s="129">
        <v>0</v>
      </c>
      <c r="W589" s="117">
        <v>0</v>
      </c>
    </row>
    <row r="590" spans="2:23" ht="60" hidden="1">
      <c r="B590" s="75">
        <v>1780</v>
      </c>
      <c r="C590" s="82" t="s">
        <v>243</v>
      </c>
      <c r="D590" s="8" t="str">
        <f t="shared" si="30"/>
        <v>1780Vigilancia de la salud ambiental</v>
      </c>
      <c r="E590" s="8" t="s">
        <v>244</v>
      </c>
      <c r="F590" s="8" t="s">
        <v>285</v>
      </c>
      <c r="G590" s="8" t="s">
        <v>371</v>
      </c>
      <c r="H590" s="8" t="s">
        <v>247</v>
      </c>
      <c r="I590" s="8" t="s">
        <v>248</v>
      </c>
      <c r="J590" s="8" t="s">
        <v>248</v>
      </c>
      <c r="K590" s="72" t="s">
        <v>249</v>
      </c>
      <c r="L590" s="82" t="s">
        <v>29</v>
      </c>
      <c r="M590" s="8" t="str">
        <f t="shared" si="29"/>
        <v>1780Vigilancia de la salud ambientalBosaC. FEBRERO 2025</v>
      </c>
      <c r="N590" s="115">
        <f t="shared" si="27"/>
        <v>0</v>
      </c>
      <c r="O590" s="115">
        <f t="shared" si="28"/>
        <v>0</v>
      </c>
      <c r="P590" s="89">
        <v>0</v>
      </c>
      <c r="Q590" s="115">
        <v>0</v>
      </c>
      <c r="R590" s="89">
        <v>0</v>
      </c>
      <c r="S590" s="115">
        <v>0</v>
      </c>
      <c r="T590" s="115">
        <v>0</v>
      </c>
      <c r="U590" s="115">
        <v>0</v>
      </c>
      <c r="V590" s="129">
        <v>0</v>
      </c>
      <c r="W590" s="117">
        <v>0</v>
      </c>
    </row>
    <row r="591" spans="2:23" ht="84" hidden="1">
      <c r="B591" s="75">
        <v>1783</v>
      </c>
      <c r="C591" s="82" t="s">
        <v>243</v>
      </c>
      <c r="D591" s="8" t="str">
        <f t="shared" si="30"/>
        <v>1783Vigilancia de la salud ambiental</v>
      </c>
      <c r="E591" s="8" t="s">
        <v>244</v>
      </c>
      <c r="F591" s="8" t="s">
        <v>300</v>
      </c>
      <c r="G591" s="8" t="s">
        <v>372</v>
      </c>
      <c r="H591" s="8" t="s">
        <v>247</v>
      </c>
      <c r="I591" s="8" t="s">
        <v>248</v>
      </c>
      <c r="J591" s="8" t="s">
        <v>248</v>
      </c>
      <c r="K591" s="82" t="s">
        <v>250</v>
      </c>
      <c r="L591" s="82" t="s">
        <v>29</v>
      </c>
      <c r="M591" s="8" t="str">
        <f t="shared" si="29"/>
        <v>1783Vigilancia de la salud ambientalPuente ArandaC. FEBRERO 2025</v>
      </c>
      <c r="N591" s="115">
        <f t="shared" si="27"/>
        <v>0</v>
      </c>
      <c r="O591" s="115">
        <f t="shared" si="28"/>
        <v>0</v>
      </c>
      <c r="P591" s="89">
        <v>0</v>
      </c>
      <c r="Q591" s="115">
        <v>0</v>
      </c>
      <c r="R591" s="89">
        <v>0</v>
      </c>
      <c r="S591" s="115">
        <v>0</v>
      </c>
      <c r="T591" s="115">
        <v>0</v>
      </c>
      <c r="U591" s="115">
        <v>0</v>
      </c>
      <c r="V591" s="129">
        <v>0</v>
      </c>
      <c r="W591" s="117">
        <v>0</v>
      </c>
    </row>
    <row r="592" spans="2:23" ht="72">
      <c r="B592" s="75">
        <v>1817</v>
      </c>
      <c r="C592" s="82" t="s">
        <v>243</v>
      </c>
      <c r="D592" s="8" t="str">
        <f t="shared" si="30"/>
        <v>1817Vigilancia de la salud ambiental</v>
      </c>
      <c r="E592" s="8" t="s">
        <v>244</v>
      </c>
      <c r="F592" s="8" t="s">
        <v>300</v>
      </c>
      <c r="G592" s="8" t="s">
        <v>313</v>
      </c>
      <c r="H592" s="8" t="s">
        <v>269</v>
      </c>
      <c r="I592" s="8" t="s">
        <v>248</v>
      </c>
      <c r="J592" s="8" t="s">
        <v>248</v>
      </c>
      <c r="K592" s="72" t="s">
        <v>28</v>
      </c>
      <c r="L592" s="82" t="s">
        <v>29</v>
      </c>
      <c r="M592" s="8" t="str">
        <f t="shared" si="29"/>
        <v>1817Vigilancia de la salud ambientalFONTIBONC. FEBRERO 2025</v>
      </c>
      <c r="N592" s="115">
        <f t="shared" si="27"/>
        <v>0</v>
      </c>
      <c r="O592" s="115">
        <f t="shared" si="28"/>
        <v>0</v>
      </c>
      <c r="P592" s="89">
        <v>0</v>
      </c>
      <c r="Q592" s="115">
        <v>0</v>
      </c>
      <c r="R592" s="89">
        <v>0</v>
      </c>
      <c r="S592" s="115">
        <v>0</v>
      </c>
      <c r="T592" s="115">
        <v>0</v>
      </c>
      <c r="U592" s="115">
        <v>0</v>
      </c>
      <c r="V592" s="129">
        <v>0</v>
      </c>
      <c r="W592" s="117">
        <v>0</v>
      </c>
    </row>
    <row r="593" spans="2:23" ht="72">
      <c r="B593" s="75">
        <v>1828</v>
      </c>
      <c r="C593" s="82" t="s">
        <v>243</v>
      </c>
      <c r="D593" s="8" t="str">
        <f t="shared" si="30"/>
        <v>1828Vigilancia de la salud ambiental</v>
      </c>
      <c r="E593" s="8" t="s">
        <v>244</v>
      </c>
      <c r="F593" s="8" t="s">
        <v>260</v>
      </c>
      <c r="G593" s="8" t="s">
        <v>337</v>
      </c>
      <c r="H593" s="8" t="s">
        <v>269</v>
      </c>
      <c r="I593" s="8" t="s">
        <v>248</v>
      </c>
      <c r="J593" s="8" t="s">
        <v>248</v>
      </c>
      <c r="K593" s="72" t="s">
        <v>28</v>
      </c>
      <c r="L593" s="82" t="s">
        <v>29</v>
      </c>
      <c r="M593" s="8" t="str">
        <f t="shared" si="29"/>
        <v>1828Vigilancia de la salud ambientalFONTIBONC. FEBRERO 2025</v>
      </c>
      <c r="N593" s="115">
        <f t="shared" si="27"/>
        <v>0</v>
      </c>
      <c r="O593" s="115">
        <f t="shared" si="28"/>
        <v>0</v>
      </c>
      <c r="P593" s="89">
        <v>0</v>
      </c>
      <c r="Q593" s="115">
        <v>0</v>
      </c>
      <c r="R593" s="89">
        <v>0</v>
      </c>
      <c r="S593" s="115">
        <v>0</v>
      </c>
      <c r="T593" s="115">
        <v>0</v>
      </c>
      <c r="U593" s="115">
        <v>0</v>
      </c>
      <c r="V593" s="129">
        <v>0</v>
      </c>
      <c r="W593" s="117">
        <v>0</v>
      </c>
    </row>
    <row r="594" spans="2:23" ht="60" hidden="1">
      <c r="B594" s="75">
        <v>1847</v>
      </c>
      <c r="C594" s="82" t="s">
        <v>243</v>
      </c>
      <c r="D594" s="8" t="str">
        <f t="shared" si="30"/>
        <v>1847Vigilancia de la salud ambiental</v>
      </c>
      <c r="E594" s="8" t="s">
        <v>244</v>
      </c>
      <c r="F594" s="8" t="s">
        <v>303</v>
      </c>
      <c r="G594" s="8" t="s">
        <v>306</v>
      </c>
      <c r="H594" s="8" t="s">
        <v>305</v>
      </c>
      <c r="I594" s="8" t="s">
        <v>248</v>
      </c>
      <c r="J594" s="8" t="s">
        <v>248</v>
      </c>
      <c r="K594" s="72" t="s">
        <v>249</v>
      </c>
      <c r="L594" s="82" t="s">
        <v>29</v>
      </c>
      <c r="M594" s="8" t="str">
        <f t="shared" si="29"/>
        <v>1847Vigilancia de la salud ambientalBosaC. FEBRERO 2025</v>
      </c>
      <c r="N594" s="115">
        <f t="shared" ref="N594:N657" si="31">IFERROR(R594/O594,0)</f>
        <v>0</v>
      </c>
      <c r="O594" s="115">
        <f t="shared" ref="O594:O657" si="32">IFERROR(S594/Q594,0)</f>
        <v>0</v>
      </c>
      <c r="P594" s="89">
        <v>0</v>
      </c>
      <c r="Q594" s="115">
        <v>0</v>
      </c>
      <c r="R594" s="89">
        <v>0</v>
      </c>
      <c r="S594" s="115">
        <v>0</v>
      </c>
      <c r="T594" s="115">
        <v>0</v>
      </c>
      <c r="U594" s="115">
        <v>0</v>
      </c>
      <c r="V594" s="129">
        <v>0</v>
      </c>
      <c r="W594" s="117">
        <v>0</v>
      </c>
    </row>
    <row r="595" spans="2:23" ht="84" hidden="1">
      <c r="B595" s="75">
        <v>1849</v>
      </c>
      <c r="C595" s="82" t="s">
        <v>243</v>
      </c>
      <c r="D595" s="8" t="str">
        <f t="shared" si="30"/>
        <v>1849Vigilancia de la salud ambiental</v>
      </c>
      <c r="E595" s="8" t="s">
        <v>244</v>
      </c>
      <c r="F595" s="8" t="s">
        <v>300</v>
      </c>
      <c r="G595" s="8" t="s">
        <v>343</v>
      </c>
      <c r="H595" s="8" t="s">
        <v>319</v>
      </c>
      <c r="I595" s="8" t="s">
        <v>248</v>
      </c>
      <c r="J595" s="8" t="s">
        <v>248</v>
      </c>
      <c r="K595" s="82" t="s">
        <v>250</v>
      </c>
      <c r="L595" s="82" t="s">
        <v>29</v>
      </c>
      <c r="M595" s="8" t="str">
        <f t="shared" si="29"/>
        <v>1849Vigilancia de la salud ambientalPuente ArandaC. FEBRERO 2025</v>
      </c>
      <c r="N595" s="115">
        <f t="shared" si="31"/>
        <v>0</v>
      </c>
      <c r="O595" s="115">
        <f t="shared" si="32"/>
        <v>0</v>
      </c>
      <c r="P595" s="89">
        <v>0</v>
      </c>
      <c r="Q595" s="115">
        <v>0</v>
      </c>
      <c r="R595" s="89">
        <v>0</v>
      </c>
      <c r="S595" s="115">
        <v>0</v>
      </c>
      <c r="T595" s="115">
        <v>0</v>
      </c>
      <c r="U595" s="115">
        <v>0</v>
      </c>
      <c r="V595" s="129">
        <v>0</v>
      </c>
      <c r="W595" s="117">
        <v>0</v>
      </c>
    </row>
    <row r="596" spans="2:23" ht="60.75" hidden="1" thickBot="1">
      <c r="B596" s="76">
        <v>1860</v>
      </c>
      <c r="C596" s="82" t="s">
        <v>243</v>
      </c>
      <c r="D596" s="8" t="str">
        <f t="shared" si="30"/>
        <v>1860Vigilancia de la salud ambiental</v>
      </c>
      <c r="E596" s="8" t="s">
        <v>244</v>
      </c>
      <c r="F596" s="8" t="s">
        <v>245</v>
      </c>
      <c r="G596" s="8" t="s">
        <v>373</v>
      </c>
      <c r="H596" s="8" t="s">
        <v>374</v>
      </c>
      <c r="I596" s="8" t="s">
        <v>248</v>
      </c>
      <c r="J596" s="8" t="s">
        <v>248</v>
      </c>
      <c r="K596" s="72" t="s">
        <v>249</v>
      </c>
      <c r="L596" s="83" t="s">
        <v>29</v>
      </c>
      <c r="M596" s="8" t="str">
        <f t="shared" si="29"/>
        <v>1860Vigilancia de la salud ambientalBosaC. FEBRERO 2025</v>
      </c>
      <c r="N596" s="115">
        <f t="shared" si="31"/>
        <v>0</v>
      </c>
      <c r="O596" s="115">
        <f t="shared" si="32"/>
        <v>180339</v>
      </c>
      <c r="P596" s="89">
        <v>0</v>
      </c>
      <c r="Q596" s="115">
        <v>2</v>
      </c>
      <c r="R596" s="89">
        <v>0</v>
      </c>
      <c r="S596" s="115">
        <v>360678</v>
      </c>
      <c r="T596" s="115">
        <v>0</v>
      </c>
      <c r="U596" s="115">
        <v>2</v>
      </c>
      <c r="V596" s="129">
        <v>0</v>
      </c>
      <c r="W596" s="117">
        <v>360678</v>
      </c>
    </row>
    <row r="597" spans="2:23" ht="72" hidden="1">
      <c r="B597" s="74">
        <v>1860</v>
      </c>
      <c r="C597" s="82" t="s">
        <v>243</v>
      </c>
      <c r="D597" s="8" t="str">
        <f t="shared" si="30"/>
        <v>1860Vigilancia de la salud ambiental</v>
      </c>
      <c r="E597" s="8" t="s">
        <v>244</v>
      </c>
      <c r="F597" s="8" t="s">
        <v>245</v>
      </c>
      <c r="G597" s="8" t="s">
        <v>373</v>
      </c>
      <c r="H597" s="8" t="s">
        <v>374</v>
      </c>
      <c r="I597" s="8" t="s">
        <v>248</v>
      </c>
      <c r="J597" s="8" t="s">
        <v>248</v>
      </c>
      <c r="K597" s="82" t="s">
        <v>252</v>
      </c>
      <c r="L597" s="81" t="s">
        <v>29</v>
      </c>
      <c r="M597" s="8" t="str">
        <f t="shared" si="29"/>
        <v>1860Vigilancia de la salud ambientalKennedyC. FEBRERO 2025</v>
      </c>
      <c r="N597" s="115">
        <f t="shared" si="31"/>
        <v>0</v>
      </c>
      <c r="O597" s="115">
        <f t="shared" si="32"/>
        <v>180339</v>
      </c>
      <c r="P597" s="89">
        <v>0</v>
      </c>
      <c r="Q597" s="115">
        <v>2</v>
      </c>
      <c r="R597" s="89">
        <v>0</v>
      </c>
      <c r="S597" s="115">
        <v>360678</v>
      </c>
      <c r="T597" s="115">
        <v>0</v>
      </c>
      <c r="U597" s="115">
        <v>2</v>
      </c>
      <c r="V597" s="129">
        <v>0</v>
      </c>
      <c r="W597" s="117">
        <v>360678</v>
      </c>
    </row>
    <row r="598" spans="2:23" ht="72">
      <c r="B598" s="75">
        <v>1860</v>
      </c>
      <c r="C598" s="82" t="s">
        <v>243</v>
      </c>
      <c r="D598" s="8" t="str">
        <f t="shared" si="30"/>
        <v>1860Vigilancia de la salud ambiental</v>
      </c>
      <c r="E598" s="8" t="s">
        <v>244</v>
      </c>
      <c r="F598" s="8" t="s">
        <v>245</v>
      </c>
      <c r="G598" s="8" t="s">
        <v>373</v>
      </c>
      <c r="H598" s="8" t="s">
        <v>374</v>
      </c>
      <c r="I598" s="8" t="s">
        <v>248</v>
      </c>
      <c r="J598" s="8" t="s">
        <v>248</v>
      </c>
      <c r="K598" s="72" t="s">
        <v>28</v>
      </c>
      <c r="L598" s="82" t="s">
        <v>29</v>
      </c>
      <c r="M598" s="8" t="str">
        <f t="shared" si="29"/>
        <v>1860Vigilancia de la salud ambientalFONTIBONC. FEBRERO 2025</v>
      </c>
      <c r="N598" s="115">
        <f t="shared" si="31"/>
        <v>0</v>
      </c>
      <c r="O598" s="115">
        <f t="shared" si="32"/>
        <v>180339</v>
      </c>
      <c r="P598" s="89">
        <v>0</v>
      </c>
      <c r="Q598" s="115">
        <v>2</v>
      </c>
      <c r="R598" s="89">
        <v>0</v>
      </c>
      <c r="S598" s="115">
        <v>360678</v>
      </c>
      <c r="T598" s="115">
        <v>0</v>
      </c>
      <c r="U598" s="115">
        <v>2</v>
      </c>
      <c r="V598" s="129">
        <v>0</v>
      </c>
      <c r="W598" s="117">
        <v>360678</v>
      </c>
    </row>
    <row r="599" spans="2:23" ht="84" hidden="1">
      <c r="B599" s="75">
        <v>1860</v>
      </c>
      <c r="C599" s="82" t="s">
        <v>243</v>
      </c>
      <c r="D599" s="8" t="str">
        <f t="shared" si="30"/>
        <v>1860Vigilancia de la salud ambiental</v>
      </c>
      <c r="E599" s="8" t="s">
        <v>244</v>
      </c>
      <c r="F599" s="8" t="s">
        <v>245</v>
      </c>
      <c r="G599" s="8" t="s">
        <v>373</v>
      </c>
      <c r="H599" s="8" t="s">
        <v>374</v>
      </c>
      <c r="I599" s="8" t="s">
        <v>248</v>
      </c>
      <c r="J599" s="8" t="s">
        <v>248</v>
      </c>
      <c r="K599" s="82" t="s">
        <v>250</v>
      </c>
      <c r="L599" s="82" t="s">
        <v>29</v>
      </c>
      <c r="M599" s="8" t="str">
        <f t="shared" si="29"/>
        <v>1860Vigilancia de la salud ambientalPuente ArandaC. FEBRERO 2025</v>
      </c>
      <c r="N599" s="115">
        <f t="shared" si="31"/>
        <v>0</v>
      </c>
      <c r="O599" s="115">
        <f t="shared" si="32"/>
        <v>180339</v>
      </c>
      <c r="P599" s="89">
        <v>0</v>
      </c>
      <c r="Q599" s="115">
        <v>2</v>
      </c>
      <c r="R599" s="89">
        <v>0</v>
      </c>
      <c r="S599" s="115">
        <v>360678</v>
      </c>
      <c r="T599" s="115">
        <v>0</v>
      </c>
      <c r="U599" s="115">
        <v>2</v>
      </c>
      <c r="V599" s="129">
        <v>0</v>
      </c>
      <c r="W599" s="117">
        <v>360678</v>
      </c>
    </row>
    <row r="600" spans="2:23" ht="60" hidden="1">
      <c r="B600" s="75">
        <v>1861</v>
      </c>
      <c r="C600" s="82" t="s">
        <v>243</v>
      </c>
      <c r="D600" s="8" t="str">
        <f t="shared" si="30"/>
        <v>1861Vigilancia de la salud ambiental</v>
      </c>
      <c r="E600" s="8" t="s">
        <v>244</v>
      </c>
      <c r="F600" s="8" t="s">
        <v>245</v>
      </c>
      <c r="G600" s="8" t="s">
        <v>375</v>
      </c>
      <c r="H600" s="8" t="s">
        <v>374</v>
      </c>
      <c r="I600" s="8" t="s">
        <v>248</v>
      </c>
      <c r="J600" s="8" t="s">
        <v>248</v>
      </c>
      <c r="K600" s="82" t="s">
        <v>249</v>
      </c>
      <c r="L600" s="82" t="s">
        <v>29</v>
      </c>
      <c r="M600" s="8" t="str">
        <f t="shared" si="29"/>
        <v>1861Vigilancia de la salud ambientalBosaC. FEBRERO 2025</v>
      </c>
      <c r="N600" s="115">
        <f t="shared" si="31"/>
        <v>0</v>
      </c>
      <c r="O600" s="115">
        <f t="shared" si="32"/>
        <v>0</v>
      </c>
      <c r="P600" s="89">
        <v>0</v>
      </c>
      <c r="Q600" s="115">
        <v>0</v>
      </c>
      <c r="R600" s="89">
        <v>0</v>
      </c>
      <c r="S600" s="115">
        <v>0</v>
      </c>
      <c r="T600" s="115">
        <v>0</v>
      </c>
      <c r="U600" s="115">
        <v>0</v>
      </c>
      <c r="V600" s="129">
        <v>0</v>
      </c>
      <c r="W600" s="117">
        <v>0</v>
      </c>
    </row>
    <row r="601" spans="2:23" ht="72" hidden="1">
      <c r="B601" s="75">
        <v>1861</v>
      </c>
      <c r="C601" s="82" t="s">
        <v>243</v>
      </c>
      <c r="D601" s="8" t="str">
        <f t="shared" si="30"/>
        <v>1861Vigilancia de la salud ambiental</v>
      </c>
      <c r="E601" s="8" t="s">
        <v>244</v>
      </c>
      <c r="F601" s="8" t="s">
        <v>245</v>
      </c>
      <c r="G601" s="8" t="s">
        <v>375</v>
      </c>
      <c r="H601" s="8" t="s">
        <v>374</v>
      </c>
      <c r="I601" s="8" t="s">
        <v>248</v>
      </c>
      <c r="J601" s="8" t="s">
        <v>248</v>
      </c>
      <c r="K601" s="72" t="s">
        <v>252</v>
      </c>
      <c r="L601" s="82" t="s">
        <v>29</v>
      </c>
      <c r="M601" s="8" t="str">
        <f t="shared" si="29"/>
        <v>1861Vigilancia de la salud ambientalKennedyC. FEBRERO 2025</v>
      </c>
      <c r="N601" s="115">
        <f t="shared" si="31"/>
        <v>0</v>
      </c>
      <c r="O601" s="115">
        <f t="shared" si="32"/>
        <v>0</v>
      </c>
      <c r="P601" s="89">
        <v>0</v>
      </c>
      <c r="Q601" s="115">
        <v>0</v>
      </c>
      <c r="R601" s="89">
        <v>0</v>
      </c>
      <c r="S601" s="115">
        <v>0</v>
      </c>
      <c r="T601" s="115">
        <v>0</v>
      </c>
      <c r="U601" s="115">
        <v>0</v>
      </c>
      <c r="V601" s="129">
        <v>0</v>
      </c>
      <c r="W601" s="117">
        <v>0</v>
      </c>
    </row>
    <row r="602" spans="2:23" ht="72">
      <c r="B602" s="75">
        <v>1861</v>
      </c>
      <c r="C602" s="82" t="s">
        <v>243</v>
      </c>
      <c r="D602" s="8" t="str">
        <f t="shared" si="30"/>
        <v>1861Vigilancia de la salud ambiental</v>
      </c>
      <c r="E602" s="8" t="s">
        <v>244</v>
      </c>
      <c r="F602" s="8" t="s">
        <v>245</v>
      </c>
      <c r="G602" s="8" t="s">
        <v>375</v>
      </c>
      <c r="H602" s="8" t="s">
        <v>374</v>
      </c>
      <c r="I602" s="8" t="s">
        <v>248</v>
      </c>
      <c r="J602" s="8" t="s">
        <v>248</v>
      </c>
      <c r="K602" s="72" t="s">
        <v>28</v>
      </c>
      <c r="L602" s="82" t="s">
        <v>29</v>
      </c>
      <c r="M602" s="8" t="str">
        <f t="shared" si="29"/>
        <v>1861Vigilancia de la salud ambientalFONTIBONC. FEBRERO 2025</v>
      </c>
      <c r="N602" s="115">
        <f t="shared" si="31"/>
        <v>0</v>
      </c>
      <c r="O602" s="115">
        <f t="shared" si="32"/>
        <v>0</v>
      </c>
      <c r="P602" s="89">
        <v>0</v>
      </c>
      <c r="Q602" s="115">
        <v>0</v>
      </c>
      <c r="R602" s="89">
        <v>0</v>
      </c>
      <c r="S602" s="115">
        <v>0</v>
      </c>
      <c r="T602" s="115">
        <v>0</v>
      </c>
      <c r="U602" s="115">
        <v>0</v>
      </c>
      <c r="V602" s="129">
        <v>0</v>
      </c>
      <c r="W602" s="117">
        <v>0</v>
      </c>
    </row>
    <row r="603" spans="2:23" ht="84" hidden="1">
      <c r="B603" s="75">
        <v>1861</v>
      </c>
      <c r="C603" s="82" t="s">
        <v>243</v>
      </c>
      <c r="D603" s="8" t="str">
        <f t="shared" si="30"/>
        <v>1861Vigilancia de la salud ambiental</v>
      </c>
      <c r="E603" s="8" t="s">
        <v>244</v>
      </c>
      <c r="F603" s="8" t="s">
        <v>245</v>
      </c>
      <c r="G603" s="8" t="s">
        <v>375</v>
      </c>
      <c r="H603" s="8" t="s">
        <v>374</v>
      </c>
      <c r="I603" s="8" t="s">
        <v>248</v>
      </c>
      <c r="J603" s="8" t="s">
        <v>248</v>
      </c>
      <c r="K603" s="82" t="s">
        <v>250</v>
      </c>
      <c r="L603" s="82" t="s">
        <v>29</v>
      </c>
      <c r="M603" s="8" t="str">
        <f t="shared" si="29"/>
        <v>1861Vigilancia de la salud ambientalPuente ArandaC. FEBRERO 2025</v>
      </c>
      <c r="N603" s="115">
        <f t="shared" si="31"/>
        <v>0</v>
      </c>
      <c r="O603" s="115">
        <f t="shared" si="32"/>
        <v>0</v>
      </c>
      <c r="P603" s="89">
        <v>0</v>
      </c>
      <c r="Q603" s="115">
        <v>0</v>
      </c>
      <c r="R603" s="89">
        <v>0</v>
      </c>
      <c r="S603" s="115">
        <v>0</v>
      </c>
      <c r="T603" s="115">
        <v>0</v>
      </c>
      <c r="U603" s="115">
        <v>0</v>
      </c>
      <c r="V603" s="129">
        <v>0</v>
      </c>
      <c r="W603" s="117">
        <v>0</v>
      </c>
    </row>
    <row r="604" spans="2:23" ht="60" hidden="1">
      <c r="B604" s="75">
        <v>1864</v>
      </c>
      <c r="C604" s="82" t="s">
        <v>243</v>
      </c>
      <c r="D604" s="8" t="str">
        <f t="shared" si="30"/>
        <v>1864Vigilancia de la salud ambiental</v>
      </c>
      <c r="E604" s="8" t="s">
        <v>244</v>
      </c>
      <c r="F604" s="8" t="s">
        <v>285</v>
      </c>
      <c r="G604" s="8" t="s">
        <v>376</v>
      </c>
      <c r="H604" s="8" t="s">
        <v>374</v>
      </c>
      <c r="I604" s="8" t="s">
        <v>248</v>
      </c>
      <c r="J604" s="8" t="s">
        <v>248</v>
      </c>
      <c r="K604" s="72" t="s">
        <v>249</v>
      </c>
      <c r="L604" s="82" t="s">
        <v>29</v>
      </c>
      <c r="M604" s="8" t="str">
        <f t="shared" si="29"/>
        <v>1864Vigilancia de la salud ambientalBosaC. FEBRERO 2025</v>
      </c>
      <c r="N604" s="115">
        <f t="shared" si="31"/>
        <v>0</v>
      </c>
      <c r="O604" s="115">
        <f t="shared" si="32"/>
        <v>90169</v>
      </c>
      <c r="P604" s="89">
        <v>0</v>
      </c>
      <c r="Q604" s="115">
        <v>3</v>
      </c>
      <c r="R604" s="89">
        <v>0</v>
      </c>
      <c r="S604" s="115">
        <v>270507</v>
      </c>
      <c r="T604" s="115">
        <v>0</v>
      </c>
      <c r="U604" s="115">
        <v>3</v>
      </c>
      <c r="V604" s="129">
        <v>0</v>
      </c>
      <c r="W604" s="117">
        <v>270507</v>
      </c>
    </row>
    <row r="605" spans="2:23" ht="72" hidden="1">
      <c r="B605" s="75">
        <v>1864</v>
      </c>
      <c r="C605" s="82" t="s">
        <v>243</v>
      </c>
      <c r="D605" s="8" t="str">
        <f t="shared" si="30"/>
        <v>1864Vigilancia de la salud ambiental</v>
      </c>
      <c r="E605" s="8" t="s">
        <v>244</v>
      </c>
      <c r="F605" s="8" t="s">
        <v>285</v>
      </c>
      <c r="G605" s="8" t="s">
        <v>376</v>
      </c>
      <c r="H605" s="8" t="s">
        <v>374</v>
      </c>
      <c r="I605" s="8" t="s">
        <v>248</v>
      </c>
      <c r="J605" s="8" t="s">
        <v>248</v>
      </c>
      <c r="K605" s="82" t="s">
        <v>252</v>
      </c>
      <c r="L605" s="82" t="s">
        <v>29</v>
      </c>
      <c r="M605" s="8" t="str">
        <f t="shared" si="29"/>
        <v>1864Vigilancia de la salud ambientalKennedyC. FEBRERO 2025</v>
      </c>
      <c r="N605" s="115">
        <f t="shared" si="31"/>
        <v>0</v>
      </c>
      <c r="O605" s="115">
        <f t="shared" si="32"/>
        <v>90169</v>
      </c>
      <c r="P605" s="89">
        <v>0</v>
      </c>
      <c r="Q605" s="115">
        <v>3</v>
      </c>
      <c r="R605" s="89">
        <v>0</v>
      </c>
      <c r="S605" s="115">
        <v>270507</v>
      </c>
      <c r="T605" s="115">
        <v>0</v>
      </c>
      <c r="U605" s="115">
        <v>3</v>
      </c>
      <c r="V605" s="129">
        <v>0</v>
      </c>
      <c r="W605" s="117">
        <v>270507</v>
      </c>
    </row>
    <row r="606" spans="2:23" ht="72">
      <c r="B606" s="75">
        <v>1864</v>
      </c>
      <c r="C606" s="82" t="s">
        <v>243</v>
      </c>
      <c r="D606" s="8" t="str">
        <f t="shared" si="30"/>
        <v>1864Vigilancia de la salud ambiental</v>
      </c>
      <c r="E606" s="8" t="s">
        <v>244</v>
      </c>
      <c r="F606" s="8" t="s">
        <v>285</v>
      </c>
      <c r="G606" s="8" t="s">
        <v>376</v>
      </c>
      <c r="H606" s="8" t="s">
        <v>374</v>
      </c>
      <c r="I606" s="8" t="s">
        <v>248</v>
      </c>
      <c r="J606" s="8" t="s">
        <v>248</v>
      </c>
      <c r="K606" s="72" t="s">
        <v>28</v>
      </c>
      <c r="L606" s="82" t="s">
        <v>29</v>
      </c>
      <c r="M606" s="8" t="str">
        <f t="shared" si="29"/>
        <v>1864Vigilancia de la salud ambientalFONTIBONC. FEBRERO 2025</v>
      </c>
      <c r="N606" s="115">
        <f t="shared" si="31"/>
        <v>0</v>
      </c>
      <c r="O606" s="115">
        <f t="shared" si="32"/>
        <v>90169</v>
      </c>
      <c r="P606" s="89">
        <v>0</v>
      </c>
      <c r="Q606" s="115">
        <v>3</v>
      </c>
      <c r="R606" s="89">
        <v>0</v>
      </c>
      <c r="S606" s="115">
        <v>270507</v>
      </c>
      <c r="T606" s="115">
        <v>0</v>
      </c>
      <c r="U606" s="115">
        <v>3</v>
      </c>
      <c r="V606" s="129">
        <v>0</v>
      </c>
      <c r="W606" s="117">
        <v>270507</v>
      </c>
    </row>
    <row r="607" spans="2:23" ht="84" hidden="1">
      <c r="B607" s="75">
        <v>1864</v>
      </c>
      <c r="C607" s="82" t="s">
        <v>243</v>
      </c>
      <c r="D607" s="8" t="str">
        <f t="shared" si="30"/>
        <v>1864Vigilancia de la salud ambiental</v>
      </c>
      <c r="E607" s="8" t="s">
        <v>244</v>
      </c>
      <c r="F607" s="8" t="s">
        <v>285</v>
      </c>
      <c r="G607" s="8" t="s">
        <v>376</v>
      </c>
      <c r="H607" s="8" t="s">
        <v>374</v>
      </c>
      <c r="I607" s="8" t="s">
        <v>248</v>
      </c>
      <c r="J607" s="8" t="s">
        <v>248</v>
      </c>
      <c r="K607" s="82" t="s">
        <v>250</v>
      </c>
      <c r="L607" s="82" t="s">
        <v>29</v>
      </c>
      <c r="M607" s="8" t="str">
        <f t="shared" si="29"/>
        <v>1864Vigilancia de la salud ambientalPuente ArandaC. FEBRERO 2025</v>
      </c>
      <c r="N607" s="115">
        <f t="shared" si="31"/>
        <v>0</v>
      </c>
      <c r="O607" s="115">
        <f t="shared" si="32"/>
        <v>90169</v>
      </c>
      <c r="P607" s="89">
        <v>0</v>
      </c>
      <c r="Q607" s="115">
        <v>3</v>
      </c>
      <c r="R607" s="89">
        <v>0</v>
      </c>
      <c r="S607" s="115">
        <v>270507</v>
      </c>
      <c r="T607" s="115">
        <v>0</v>
      </c>
      <c r="U607" s="115">
        <v>3</v>
      </c>
      <c r="V607" s="129">
        <v>0</v>
      </c>
      <c r="W607" s="117">
        <v>270507</v>
      </c>
    </row>
    <row r="608" spans="2:23" ht="84" hidden="1">
      <c r="B608" s="75">
        <v>1865</v>
      </c>
      <c r="C608" s="82" t="s">
        <v>243</v>
      </c>
      <c r="D608" s="8" t="str">
        <f t="shared" si="30"/>
        <v>1865Vigilancia de la salud ambiental</v>
      </c>
      <c r="E608" s="8" t="s">
        <v>244</v>
      </c>
      <c r="F608" s="8" t="s">
        <v>303</v>
      </c>
      <c r="G608" s="8" t="s">
        <v>307</v>
      </c>
      <c r="H608" s="8" t="s">
        <v>305</v>
      </c>
      <c r="I608" s="8" t="s">
        <v>248</v>
      </c>
      <c r="J608" s="8" t="s">
        <v>248</v>
      </c>
      <c r="K608" s="72" t="s">
        <v>250</v>
      </c>
      <c r="L608" s="82" t="s">
        <v>29</v>
      </c>
      <c r="M608" s="8" t="str">
        <f t="shared" si="29"/>
        <v>1865Vigilancia de la salud ambientalPuente ArandaC. FEBRERO 2025</v>
      </c>
      <c r="N608" s="115">
        <f t="shared" si="31"/>
        <v>0</v>
      </c>
      <c r="O608" s="115">
        <f t="shared" si="32"/>
        <v>0</v>
      </c>
      <c r="P608" s="89">
        <v>0</v>
      </c>
      <c r="Q608" s="115">
        <v>0</v>
      </c>
      <c r="R608" s="89">
        <v>0</v>
      </c>
      <c r="S608" s="115">
        <v>0</v>
      </c>
      <c r="T608" s="115">
        <v>0</v>
      </c>
      <c r="U608" s="115">
        <v>0</v>
      </c>
      <c r="V608" s="129">
        <v>0</v>
      </c>
      <c r="W608" s="117">
        <v>0</v>
      </c>
    </row>
    <row r="609" spans="2:23" ht="60" hidden="1">
      <c r="B609" s="75">
        <v>1868</v>
      </c>
      <c r="C609" s="82" t="s">
        <v>243</v>
      </c>
      <c r="D609" s="8" t="str">
        <f t="shared" si="30"/>
        <v>1868Vigilancia de la salud ambiental</v>
      </c>
      <c r="E609" s="8" t="s">
        <v>244</v>
      </c>
      <c r="F609" s="8" t="s">
        <v>260</v>
      </c>
      <c r="G609" s="8" t="s">
        <v>377</v>
      </c>
      <c r="H609" s="8" t="s">
        <v>247</v>
      </c>
      <c r="I609" s="8" t="s">
        <v>248</v>
      </c>
      <c r="J609" s="8" t="s">
        <v>248</v>
      </c>
      <c r="K609" s="82" t="s">
        <v>249</v>
      </c>
      <c r="L609" s="82" t="s">
        <v>29</v>
      </c>
      <c r="M609" s="8" t="str">
        <f t="shared" si="29"/>
        <v>1868Vigilancia de la salud ambientalBosaC. FEBRERO 2025</v>
      </c>
      <c r="N609" s="115">
        <f t="shared" si="31"/>
        <v>0</v>
      </c>
      <c r="O609" s="115">
        <f t="shared" si="32"/>
        <v>0</v>
      </c>
      <c r="P609" s="89">
        <v>0</v>
      </c>
      <c r="Q609" s="115">
        <v>0</v>
      </c>
      <c r="R609" s="89">
        <v>0</v>
      </c>
      <c r="S609" s="115">
        <v>0</v>
      </c>
      <c r="T609" s="115">
        <v>0</v>
      </c>
      <c r="U609" s="115">
        <v>0</v>
      </c>
      <c r="V609" s="129">
        <v>0</v>
      </c>
      <c r="W609" s="117">
        <v>0</v>
      </c>
    </row>
    <row r="610" spans="2:23" ht="72" hidden="1">
      <c r="B610" s="75">
        <v>1868</v>
      </c>
      <c r="C610" s="82" t="s">
        <v>243</v>
      </c>
      <c r="D610" s="8" t="str">
        <f t="shared" si="30"/>
        <v>1868Vigilancia de la salud ambiental</v>
      </c>
      <c r="E610" s="8" t="s">
        <v>244</v>
      </c>
      <c r="F610" s="8" t="s">
        <v>260</v>
      </c>
      <c r="G610" s="8" t="s">
        <v>377</v>
      </c>
      <c r="H610" s="8" t="s">
        <v>247</v>
      </c>
      <c r="I610" s="8" t="s">
        <v>248</v>
      </c>
      <c r="J610" s="8" t="s">
        <v>248</v>
      </c>
      <c r="K610" s="82" t="s">
        <v>252</v>
      </c>
      <c r="L610" s="82" t="s">
        <v>29</v>
      </c>
      <c r="M610" s="8" t="str">
        <f t="shared" si="29"/>
        <v>1868Vigilancia de la salud ambientalKennedyC. FEBRERO 2025</v>
      </c>
      <c r="N610" s="115">
        <f t="shared" si="31"/>
        <v>0</v>
      </c>
      <c r="O610" s="115">
        <f t="shared" si="32"/>
        <v>0</v>
      </c>
      <c r="P610" s="89">
        <v>0</v>
      </c>
      <c r="Q610" s="115">
        <v>0</v>
      </c>
      <c r="R610" s="89">
        <v>0</v>
      </c>
      <c r="S610" s="115">
        <v>0</v>
      </c>
      <c r="T610" s="115">
        <v>0</v>
      </c>
      <c r="U610" s="115">
        <v>0</v>
      </c>
      <c r="V610" s="129">
        <v>0</v>
      </c>
      <c r="W610" s="117">
        <v>0</v>
      </c>
    </row>
    <row r="611" spans="2:23" ht="72">
      <c r="B611" s="75">
        <v>1868</v>
      </c>
      <c r="C611" s="82" t="s">
        <v>243</v>
      </c>
      <c r="D611" s="8" t="str">
        <f t="shared" si="30"/>
        <v>1868Vigilancia de la salud ambiental</v>
      </c>
      <c r="E611" s="8" t="s">
        <v>244</v>
      </c>
      <c r="F611" s="8" t="s">
        <v>260</v>
      </c>
      <c r="G611" s="8" t="s">
        <v>377</v>
      </c>
      <c r="H611" s="8" t="s">
        <v>247</v>
      </c>
      <c r="I611" s="8" t="s">
        <v>248</v>
      </c>
      <c r="J611" s="8" t="s">
        <v>248</v>
      </c>
      <c r="K611" s="72" t="s">
        <v>28</v>
      </c>
      <c r="L611" s="82" t="s">
        <v>29</v>
      </c>
      <c r="M611" s="8" t="str">
        <f t="shared" si="29"/>
        <v>1868Vigilancia de la salud ambientalFONTIBONC. FEBRERO 2025</v>
      </c>
      <c r="N611" s="115">
        <f t="shared" si="31"/>
        <v>0</v>
      </c>
      <c r="O611" s="115">
        <f t="shared" si="32"/>
        <v>0</v>
      </c>
      <c r="P611" s="89">
        <v>0</v>
      </c>
      <c r="Q611" s="115">
        <v>0</v>
      </c>
      <c r="R611" s="89">
        <v>0</v>
      </c>
      <c r="S611" s="115">
        <v>0</v>
      </c>
      <c r="T611" s="115">
        <v>0</v>
      </c>
      <c r="U611" s="115">
        <v>0</v>
      </c>
      <c r="V611" s="129">
        <v>0</v>
      </c>
      <c r="W611" s="117">
        <v>0</v>
      </c>
    </row>
    <row r="612" spans="2:23" ht="84" hidden="1">
      <c r="B612" s="75">
        <v>1868</v>
      </c>
      <c r="C612" s="82" t="s">
        <v>243</v>
      </c>
      <c r="D612" s="8" t="str">
        <f t="shared" si="30"/>
        <v>1868Vigilancia de la salud ambiental</v>
      </c>
      <c r="E612" s="8" t="s">
        <v>244</v>
      </c>
      <c r="F612" s="8" t="s">
        <v>260</v>
      </c>
      <c r="G612" s="8" t="s">
        <v>377</v>
      </c>
      <c r="H612" s="8" t="s">
        <v>247</v>
      </c>
      <c r="I612" s="8" t="s">
        <v>248</v>
      </c>
      <c r="J612" s="8" t="s">
        <v>248</v>
      </c>
      <c r="K612" s="82" t="s">
        <v>250</v>
      </c>
      <c r="L612" s="82" t="s">
        <v>29</v>
      </c>
      <c r="M612" s="8" t="str">
        <f t="shared" si="29"/>
        <v>1868Vigilancia de la salud ambientalPuente ArandaC. FEBRERO 2025</v>
      </c>
      <c r="N612" s="115">
        <f t="shared" si="31"/>
        <v>0</v>
      </c>
      <c r="O612" s="115">
        <f t="shared" si="32"/>
        <v>0</v>
      </c>
      <c r="P612" s="89">
        <v>0</v>
      </c>
      <c r="Q612" s="115">
        <v>0</v>
      </c>
      <c r="R612" s="89">
        <v>0</v>
      </c>
      <c r="S612" s="115">
        <v>0</v>
      </c>
      <c r="T612" s="115">
        <v>0</v>
      </c>
      <c r="U612" s="115">
        <v>0</v>
      </c>
      <c r="V612" s="129">
        <v>0</v>
      </c>
      <c r="W612" s="117">
        <v>0</v>
      </c>
    </row>
    <row r="613" spans="2:23" ht="72" hidden="1">
      <c r="B613" s="75">
        <v>1880</v>
      </c>
      <c r="C613" s="82" t="s">
        <v>243</v>
      </c>
      <c r="D613" s="8" t="str">
        <f t="shared" si="30"/>
        <v>1880Vigilancia de la salud ambiental</v>
      </c>
      <c r="E613" s="8" t="s">
        <v>244</v>
      </c>
      <c r="F613" s="8" t="s">
        <v>310</v>
      </c>
      <c r="G613" s="8" t="s">
        <v>378</v>
      </c>
      <c r="H613" s="8" t="s">
        <v>312</v>
      </c>
      <c r="I613" s="8" t="s">
        <v>248</v>
      </c>
      <c r="J613" s="8" t="s">
        <v>248</v>
      </c>
      <c r="K613" s="82" t="s">
        <v>249</v>
      </c>
      <c r="L613" s="82" t="s">
        <v>29</v>
      </c>
      <c r="M613" s="8" t="str">
        <f t="shared" si="29"/>
        <v>1880Vigilancia de la salud ambientalBosaC. FEBRERO 2025</v>
      </c>
      <c r="N613" s="115">
        <f t="shared" si="31"/>
        <v>0</v>
      </c>
      <c r="O613" s="115">
        <f t="shared" si="32"/>
        <v>0</v>
      </c>
      <c r="P613" s="89">
        <v>0</v>
      </c>
      <c r="Q613" s="115">
        <v>0</v>
      </c>
      <c r="R613" s="89">
        <v>0</v>
      </c>
      <c r="S613" s="115">
        <v>0</v>
      </c>
      <c r="T613" s="115">
        <v>0</v>
      </c>
      <c r="U613" s="115">
        <v>0</v>
      </c>
      <c r="V613" s="129">
        <v>0</v>
      </c>
      <c r="W613" s="117">
        <v>0</v>
      </c>
    </row>
    <row r="614" spans="2:23" ht="72">
      <c r="B614" s="75">
        <v>1880</v>
      </c>
      <c r="C614" s="82" t="s">
        <v>243</v>
      </c>
      <c r="D614" s="8" t="str">
        <f t="shared" si="30"/>
        <v>1880Vigilancia de la salud ambiental</v>
      </c>
      <c r="E614" s="8" t="s">
        <v>244</v>
      </c>
      <c r="F614" s="8" t="s">
        <v>310</v>
      </c>
      <c r="G614" s="8" t="s">
        <v>378</v>
      </c>
      <c r="H614" s="8" t="s">
        <v>312</v>
      </c>
      <c r="I614" s="8" t="s">
        <v>248</v>
      </c>
      <c r="J614" s="8" t="s">
        <v>248</v>
      </c>
      <c r="K614" s="72" t="s">
        <v>28</v>
      </c>
      <c r="L614" s="82" t="s">
        <v>29</v>
      </c>
      <c r="M614" s="8" t="str">
        <f t="shared" si="29"/>
        <v>1880Vigilancia de la salud ambientalFONTIBONC. FEBRERO 2025</v>
      </c>
      <c r="N614" s="115">
        <f t="shared" si="31"/>
        <v>0</v>
      </c>
      <c r="O614" s="115">
        <f t="shared" si="32"/>
        <v>0</v>
      </c>
      <c r="P614" s="89">
        <v>0</v>
      </c>
      <c r="Q614" s="115">
        <v>0</v>
      </c>
      <c r="R614" s="89">
        <v>0</v>
      </c>
      <c r="S614" s="115">
        <v>0</v>
      </c>
      <c r="T614" s="115">
        <v>0</v>
      </c>
      <c r="U614" s="115">
        <v>0</v>
      </c>
      <c r="V614" s="129">
        <v>0</v>
      </c>
      <c r="W614" s="117">
        <v>0</v>
      </c>
    </row>
    <row r="615" spans="2:23" ht="72" hidden="1">
      <c r="B615" s="75">
        <v>1882</v>
      </c>
      <c r="C615" s="82" t="s">
        <v>243</v>
      </c>
      <c r="D615" s="8" t="str">
        <f t="shared" si="30"/>
        <v>1882Vigilancia de la salud ambiental</v>
      </c>
      <c r="E615" s="8" t="s">
        <v>244</v>
      </c>
      <c r="F615" s="8" t="s">
        <v>272</v>
      </c>
      <c r="G615" s="8" t="s">
        <v>379</v>
      </c>
      <c r="H615" s="8" t="s">
        <v>247</v>
      </c>
      <c r="I615" s="8" t="s">
        <v>248</v>
      </c>
      <c r="J615" s="8" t="s">
        <v>248</v>
      </c>
      <c r="K615" s="72" t="s">
        <v>252</v>
      </c>
      <c r="L615" s="82" t="s">
        <v>29</v>
      </c>
      <c r="M615" s="8" t="str">
        <f t="shared" si="29"/>
        <v>1882Vigilancia de la salud ambientalKennedyC. FEBRERO 2025</v>
      </c>
      <c r="N615" s="115">
        <f t="shared" si="31"/>
        <v>0</v>
      </c>
      <c r="O615" s="115">
        <f t="shared" si="32"/>
        <v>0</v>
      </c>
      <c r="P615" s="89">
        <v>0</v>
      </c>
      <c r="Q615" s="115">
        <v>0</v>
      </c>
      <c r="R615" s="89">
        <v>0</v>
      </c>
      <c r="S615" s="115">
        <v>0</v>
      </c>
      <c r="T615" s="115">
        <v>0</v>
      </c>
      <c r="U615" s="115">
        <v>0</v>
      </c>
      <c r="V615" s="129">
        <v>0</v>
      </c>
      <c r="W615" s="117">
        <v>0</v>
      </c>
    </row>
    <row r="616" spans="2:23" ht="72">
      <c r="B616" s="75">
        <v>1882</v>
      </c>
      <c r="C616" s="82" t="s">
        <v>243</v>
      </c>
      <c r="D616" s="8" t="str">
        <f t="shared" si="30"/>
        <v>1882Vigilancia de la salud ambiental</v>
      </c>
      <c r="E616" s="8" t="s">
        <v>244</v>
      </c>
      <c r="F616" s="8" t="s">
        <v>272</v>
      </c>
      <c r="G616" s="8" t="s">
        <v>379</v>
      </c>
      <c r="H616" s="8" t="s">
        <v>247</v>
      </c>
      <c r="I616" s="8" t="s">
        <v>248</v>
      </c>
      <c r="J616" s="8" t="s">
        <v>248</v>
      </c>
      <c r="K616" s="72" t="s">
        <v>28</v>
      </c>
      <c r="L616" s="82" t="s">
        <v>29</v>
      </c>
      <c r="M616" s="8" t="str">
        <f t="shared" si="29"/>
        <v>1882Vigilancia de la salud ambientalFONTIBONC. FEBRERO 2025</v>
      </c>
      <c r="N616" s="115">
        <f t="shared" si="31"/>
        <v>0</v>
      </c>
      <c r="O616" s="115">
        <f t="shared" si="32"/>
        <v>0</v>
      </c>
      <c r="P616" s="89">
        <v>0</v>
      </c>
      <c r="Q616" s="115">
        <v>0</v>
      </c>
      <c r="R616" s="89">
        <v>0</v>
      </c>
      <c r="S616" s="115">
        <v>0</v>
      </c>
      <c r="T616" s="115">
        <v>0</v>
      </c>
      <c r="U616" s="115">
        <v>0</v>
      </c>
      <c r="V616" s="129">
        <v>0</v>
      </c>
      <c r="W616" s="117">
        <v>0</v>
      </c>
    </row>
    <row r="617" spans="2:23" ht="84" hidden="1">
      <c r="B617" s="75">
        <v>1882</v>
      </c>
      <c r="C617" s="82" t="s">
        <v>243</v>
      </c>
      <c r="D617" s="8" t="str">
        <f t="shared" si="30"/>
        <v>1882Vigilancia de la salud ambiental</v>
      </c>
      <c r="E617" s="8" t="s">
        <v>244</v>
      </c>
      <c r="F617" s="8" t="s">
        <v>272</v>
      </c>
      <c r="G617" s="8" t="s">
        <v>379</v>
      </c>
      <c r="H617" s="8" t="s">
        <v>247</v>
      </c>
      <c r="I617" s="8" t="s">
        <v>248</v>
      </c>
      <c r="J617" s="8" t="s">
        <v>248</v>
      </c>
      <c r="K617" s="72" t="s">
        <v>250</v>
      </c>
      <c r="L617" s="82" t="s">
        <v>29</v>
      </c>
      <c r="M617" s="8" t="str">
        <f t="shared" si="29"/>
        <v>1882Vigilancia de la salud ambientalPuente ArandaC. FEBRERO 2025</v>
      </c>
      <c r="N617" s="115">
        <f t="shared" si="31"/>
        <v>0</v>
      </c>
      <c r="O617" s="115">
        <f t="shared" si="32"/>
        <v>0</v>
      </c>
      <c r="P617" s="89">
        <v>0</v>
      </c>
      <c r="Q617" s="115">
        <v>0</v>
      </c>
      <c r="R617" s="89">
        <v>0</v>
      </c>
      <c r="S617" s="115">
        <v>0</v>
      </c>
      <c r="T617" s="115">
        <v>0</v>
      </c>
      <c r="U617" s="115">
        <v>0</v>
      </c>
      <c r="V617" s="129">
        <v>0</v>
      </c>
      <c r="W617" s="117">
        <v>0</v>
      </c>
    </row>
    <row r="618" spans="2:23" ht="60" hidden="1">
      <c r="B618" s="75">
        <v>1898</v>
      </c>
      <c r="C618" s="82" t="s">
        <v>243</v>
      </c>
      <c r="D618" s="8" t="str">
        <f t="shared" si="30"/>
        <v>1898Vigilancia de la salud ambiental</v>
      </c>
      <c r="E618" s="8" t="s">
        <v>244</v>
      </c>
      <c r="F618" s="8" t="s">
        <v>300</v>
      </c>
      <c r="G618" s="8" t="s">
        <v>380</v>
      </c>
      <c r="H618" s="8" t="s">
        <v>269</v>
      </c>
      <c r="I618" s="8" t="s">
        <v>248</v>
      </c>
      <c r="J618" s="8" t="s">
        <v>248</v>
      </c>
      <c r="K618" s="82" t="s">
        <v>249</v>
      </c>
      <c r="L618" s="82" t="s">
        <v>29</v>
      </c>
      <c r="M618" s="8" t="str">
        <f t="shared" si="29"/>
        <v>1898Vigilancia de la salud ambientalBosaC. FEBRERO 2025</v>
      </c>
      <c r="N618" s="115">
        <f t="shared" si="31"/>
        <v>0</v>
      </c>
      <c r="O618" s="115">
        <f t="shared" si="32"/>
        <v>0</v>
      </c>
      <c r="P618" s="89">
        <v>0</v>
      </c>
      <c r="Q618" s="115">
        <v>0</v>
      </c>
      <c r="R618" s="89">
        <v>0</v>
      </c>
      <c r="S618" s="115">
        <v>0</v>
      </c>
      <c r="T618" s="115">
        <v>0</v>
      </c>
      <c r="U618" s="115">
        <v>0</v>
      </c>
      <c r="V618" s="129">
        <v>0</v>
      </c>
      <c r="W618" s="117">
        <v>0</v>
      </c>
    </row>
    <row r="619" spans="2:23" ht="84" hidden="1">
      <c r="B619" s="75">
        <v>1908</v>
      </c>
      <c r="C619" s="82" t="s">
        <v>243</v>
      </c>
      <c r="D619" s="8" t="str">
        <f t="shared" si="30"/>
        <v>1908Vigilancia de la salud ambiental</v>
      </c>
      <c r="E619" s="8" t="s">
        <v>244</v>
      </c>
      <c r="F619" s="8" t="s">
        <v>285</v>
      </c>
      <c r="G619" s="8" t="s">
        <v>320</v>
      </c>
      <c r="H619" s="8" t="s">
        <v>321</v>
      </c>
      <c r="I619" s="8" t="s">
        <v>248</v>
      </c>
      <c r="J619" s="8" t="s">
        <v>248</v>
      </c>
      <c r="K619" s="82" t="s">
        <v>250</v>
      </c>
      <c r="L619" s="82" t="s">
        <v>29</v>
      </c>
      <c r="M619" s="8" t="str">
        <f t="shared" si="29"/>
        <v>1908Vigilancia de la salud ambientalPuente ArandaC. FEBRERO 2025</v>
      </c>
      <c r="N619" s="115">
        <f t="shared" si="31"/>
        <v>0</v>
      </c>
      <c r="O619" s="115">
        <f t="shared" si="32"/>
        <v>0</v>
      </c>
      <c r="P619" s="89">
        <v>0</v>
      </c>
      <c r="Q619" s="115">
        <v>0</v>
      </c>
      <c r="R619" s="89">
        <v>0</v>
      </c>
      <c r="S619" s="115">
        <v>0</v>
      </c>
      <c r="T619" s="115">
        <v>0</v>
      </c>
      <c r="U619" s="115">
        <v>0</v>
      </c>
      <c r="V619" s="129">
        <v>0</v>
      </c>
      <c r="W619" s="117">
        <v>0</v>
      </c>
    </row>
    <row r="620" spans="2:23" ht="60" hidden="1">
      <c r="B620" s="75">
        <v>1946</v>
      </c>
      <c r="C620" s="82" t="s">
        <v>243</v>
      </c>
      <c r="D620" s="8" t="str">
        <f t="shared" si="30"/>
        <v>1946Vigilancia de la salud ambiental</v>
      </c>
      <c r="E620" s="8" t="s">
        <v>244</v>
      </c>
      <c r="F620" s="8" t="s">
        <v>285</v>
      </c>
      <c r="G620" s="8" t="s">
        <v>381</v>
      </c>
      <c r="H620" s="8" t="s">
        <v>247</v>
      </c>
      <c r="I620" s="8" t="s">
        <v>248</v>
      </c>
      <c r="J620" s="8" t="s">
        <v>248</v>
      </c>
      <c r="K620" s="72" t="s">
        <v>249</v>
      </c>
      <c r="L620" s="82" t="s">
        <v>29</v>
      </c>
      <c r="M620" s="8" t="str">
        <f t="shared" si="29"/>
        <v>1946Vigilancia de la salud ambientalBosaC. FEBRERO 2025</v>
      </c>
      <c r="N620" s="115">
        <f t="shared" si="31"/>
        <v>0</v>
      </c>
      <c r="O620" s="115">
        <f t="shared" si="32"/>
        <v>149124</v>
      </c>
      <c r="P620" s="89">
        <v>0</v>
      </c>
      <c r="Q620" s="115">
        <v>10</v>
      </c>
      <c r="R620" s="89">
        <v>0</v>
      </c>
      <c r="S620" s="115">
        <v>1491240</v>
      </c>
      <c r="T620" s="115">
        <v>0</v>
      </c>
      <c r="U620" s="115">
        <v>10</v>
      </c>
      <c r="V620" s="129">
        <v>0</v>
      </c>
      <c r="W620" s="117">
        <v>1491240</v>
      </c>
    </row>
    <row r="621" spans="2:23" ht="72" hidden="1">
      <c r="B621" s="75">
        <v>1946</v>
      </c>
      <c r="C621" s="82" t="s">
        <v>243</v>
      </c>
      <c r="D621" s="8" t="str">
        <f t="shared" si="30"/>
        <v>1946Vigilancia de la salud ambiental</v>
      </c>
      <c r="E621" s="8" t="s">
        <v>244</v>
      </c>
      <c r="F621" s="8" t="s">
        <v>285</v>
      </c>
      <c r="G621" s="8" t="s">
        <v>381</v>
      </c>
      <c r="H621" s="8" t="s">
        <v>247</v>
      </c>
      <c r="I621" s="8" t="s">
        <v>248</v>
      </c>
      <c r="J621" s="8" t="s">
        <v>248</v>
      </c>
      <c r="K621" s="82" t="s">
        <v>252</v>
      </c>
      <c r="L621" s="82" t="s">
        <v>29</v>
      </c>
      <c r="M621" s="8" t="str">
        <f t="shared" si="29"/>
        <v>1946Vigilancia de la salud ambientalKennedyC. FEBRERO 2025</v>
      </c>
      <c r="N621" s="115">
        <f t="shared" si="31"/>
        <v>0</v>
      </c>
      <c r="O621" s="115">
        <f t="shared" si="32"/>
        <v>149124</v>
      </c>
      <c r="P621" s="89">
        <v>0</v>
      </c>
      <c r="Q621" s="115">
        <v>13</v>
      </c>
      <c r="R621" s="89">
        <v>0</v>
      </c>
      <c r="S621" s="115">
        <v>1938612</v>
      </c>
      <c r="T621" s="115">
        <v>0</v>
      </c>
      <c r="U621" s="115">
        <v>13</v>
      </c>
      <c r="V621" s="129">
        <v>0</v>
      </c>
      <c r="W621" s="117">
        <v>1938612</v>
      </c>
    </row>
    <row r="622" spans="2:23" ht="72">
      <c r="B622" s="75">
        <v>1946</v>
      </c>
      <c r="C622" s="82" t="s">
        <v>243</v>
      </c>
      <c r="D622" s="8" t="str">
        <f t="shared" si="30"/>
        <v>1946Vigilancia de la salud ambiental</v>
      </c>
      <c r="E622" s="8" t="s">
        <v>244</v>
      </c>
      <c r="F622" s="8" t="s">
        <v>285</v>
      </c>
      <c r="G622" s="8" t="s">
        <v>381</v>
      </c>
      <c r="H622" s="8" t="s">
        <v>247</v>
      </c>
      <c r="I622" s="8" t="s">
        <v>248</v>
      </c>
      <c r="J622" s="8" t="s">
        <v>248</v>
      </c>
      <c r="K622" s="72" t="s">
        <v>28</v>
      </c>
      <c r="L622" s="82" t="s">
        <v>29</v>
      </c>
      <c r="M622" s="8" t="str">
        <f t="shared" si="29"/>
        <v>1946Vigilancia de la salud ambientalFONTIBONC. FEBRERO 2025</v>
      </c>
      <c r="N622" s="115">
        <f t="shared" si="31"/>
        <v>0</v>
      </c>
      <c r="O622" s="115">
        <f t="shared" si="32"/>
        <v>149124</v>
      </c>
      <c r="P622" s="89">
        <v>0</v>
      </c>
      <c r="Q622" s="115">
        <v>6</v>
      </c>
      <c r="R622" s="89">
        <v>0</v>
      </c>
      <c r="S622" s="115">
        <v>894744</v>
      </c>
      <c r="T622" s="115">
        <v>0</v>
      </c>
      <c r="U622" s="115">
        <v>6</v>
      </c>
      <c r="V622" s="129">
        <v>0</v>
      </c>
      <c r="W622" s="117">
        <v>894744</v>
      </c>
    </row>
    <row r="623" spans="2:23" ht="84" hidden="1">
      <c r="B623" s="75">
        <v>1946</v>
      </c>
      <c r="C623" s="82" t="s">
        <v>243</v>
      </c>
      <c r="D623" s="8" t="str">
        <f t="shared" si="30"/>
        <v>1946Vigilancia de la salud ambiental</v>
      </c>
      <c r="E623" s="8" t="s">
        <v>244</v>
      </c>
      <c r="F623" s="8" t="s">
        <v>285</v>
      </c>
      <c r="G623" s="8" t="s">
        <v>381</v>
      </c>
      <c r="H623" s="8" t="s">
        <v>247</v>
      </c>
      <c r="I623" s="8" t="s">
        <v>248</v>
      </c>
      <c r="J623" s="8" t="s">
        <v>248</v>
      </c>
      <c r="K623" s="82" t="s">
        <v>250</v>
      </c>
      <c r="L623" s="82" t="s">
        <v>29</v>
      </c>
      <c r="M623" s="8" t="str">
        <f t="shared" si="29"/>
        <v>1946Vigilancia de la salud ambientalPuente ArandaC. FEBRERO 2025</v>
      </c>
      <c r="N623" s="115">
        <f t="shared" si="31"/>
        <v>0</v>
      </c>
      <c r="O623" s="115">
        <f t="shared" si="32"/>
        <v>149124</v>
      </c>
      <c r="P623" s="89">
        <v>0</v>
      </c>
      <c r="Q623" s="115">
        <v>4</v>
      </c>
      <c r="R623" s="89">
        <v>0</v>
      </c>
      <c r="S623" s="115">
        <v>596496</v>
      </c>
      <c r="T623" s="115">
        <v>0</v>
      </c>
      <c r="U623" s="115">
        <v>4</v>
      </c>
      <c r="V623" s="129">
        <v>0</v>
      </c>
      <c r="W623" s="117">
        <v>596496</v>
      </c>
    </row>
    <row r="624" spans="2:23" ht="60" hidden="1">
      <c r="B624" s="75">
        <v>1949</v>
      </c>
      <c r="C624" s="82" t="s">
        <v>243</v>
      </c>
      <c r="D624" s="8" t="str">
        <f t="shared" si="30"/>
        <v>1949Vigilancia de la salud ambiental</v>
      </c>
      <c r="E624" s="8" t="s">
        <v>244</v>
      </c>
      <c r="F624" s="8" t="s">
        <v>300</v>
      </c>
      <c r="G624" s="8" t="s">
        <v>382</v>
      </c>
      <c r="H624" s="8" t="s">
        <v>315</v>
      </c>
      <c r="I624" s="8" t="s">
        <v>248</v>
      </c>
      <c r="J624" s="8" t="s">
        <v>248</v>
      </c>
      <c r="K624" s="72" t="s">
        <v>249</v>
      </c>
      <c r="L624" s="82" t="s">
        <v>29</v>
      </c>
      <c r="M624" s="8" t="str">
        <f t="shared" si="29"/>
        <v>1949Vigilancia de la salud ambientalBosaC. FEBRERO 2025</v>
      </c>
      <c r="N624" s="115">
        <f t="shared" si="31"/>
        <v>0</v>
      </c>
      <c r="O624" s="115">
        <f t="shared" si="32"/>
        <v>388424</v>
      </c>
      <c r="P624" s="89">
        <v>0</v>
      </c>
      <c r="Q624" s="115">
        <v>2</v>
      </c>
      <c r="R624" s="89">
        <v>0</v>
      </c>
      <c r="S624" s="115">
        <v>776848</v>
      </c>
      <c r="T624" s="115">
        <v>0</v>
      </c>
      <c r="U624" s="115">
        <v>2</v>
      </c>
      <c r="V624" s="129">
        <v>0</v>
      </c>
      <c r="W624" s="117">
        <v>776848</v>
      </c>
    </row>
    <row r="625" spans="2:23" ht="72" hidden="1">
      <c r="B625" s="75">
        <v>1949</v>
      </c>
      <c r="C625" s="82" t="s">
        <v>243</v>
      </c>
      <c r="D625" s="8" t="str">
        <f t="shared" si="30"/>
        <v>1949Vigilancia de la salud ambiental</v>
      </c>
      <c r="E625" s="8" t="s">
        <v>244</v>
      </c>
      <c r="F625" s="8" t="s">
        <v>300</v>
      </c>
      <c r="G625" s="8" t="s">
        <v>382</v>
      </c>
      <c r="H625" s="8" t="s">
        <v>315</v>
      </c>
      <c r="I625" s="8" t="s">
        <v>248</v>
      </c>
      <c r="J625" s="8" t="s">
        <v>248</v>
      </c>
      <c r="K625" s="82" t="s">
        <v>252</v>
      </c>
      <c r="L625" s="82" t="s">
        <v>29</v>
      </c>
      <c r="M625" s="8" t="str">
        <f t="shared" si="29"/>
        <v>1949Vigilancia de la salud ambientalKennedyC. FEBRERO 2025</v>
      </c>
      <c r="N625" s="115">
        <f t="shared" si="31"/>
        <v>0</v>
      </c>
      <c r="O625" s="115">
        <f t="shared" si="32"/>
        <v>388424</v>
      </c>
      <c r="P625" s="89">
        <v>0</v>
      </c>
      <c r="Q625" s="115">
        <v>2</v>
      </c>
      <c r="R625" s="89">
        <v>0</v>
      </c>
      <c r="S625" s="115">
        <v>776848</v>
      </c>
      <c r="T625" s="115">
        <v>0</v>
      </c>
      <c r="U625" s="115">
        <v>2</v>
      </c>
      <c r="V625" s="129">
        <v>0</v>
      </c>
      <c r="W625" s="117">
        <v>776848</v>
      </c>
    </row>
    <row r="626" spans="2:23" ht="72">
      <c r="B626" s="75">
        <v>1949</v>
      </c>
      <c r="C626" s="82" t="s">
        <v>243</v>
      </c>
      <c r="D626" s="8" t="str">
        <f t="shared" si="30"/>
        <v>1949Vigilancia de la salud ambiental</v>
      </c>
      <c r="E626" s="8" t="s">
        <v>244</v>
      </c>
      <c r="F626" s="8" t="s">
        <v>300</v>
      </c>
      <c r="G626" s="8" t="s">
        <v>382</v>
      </c>
      <c r="H626" s="8" t="s">
        <v>315</v>
      </c>
      <c r="I626" s="8" t="s">
        <v>248</v>
      </c>
      <c r="J626" s="8" t="s">
        <v>248</v>
      </c>
      <c r="K626" s="72" t="s">
        <v>28</v>
      </c>
      <c r="L626" s="82" t="s">
        <v>29</v>
      </c>
      <c r="M626" s="8" t="str">
        <f t="shared" si="29"/>
        <v>1949Vigilancia de la salud ambientalFONTIBONC. FEBRERO 2025</v>
      </c>
      <c r="N626" s="115">
        <f t="shared" si="31"/>
        <v>0</v>
      </c>
      <c r="O626" s="115">
        <f t="shared" si="32"/>
        <v>388424</v>
      </c>
      <c r="P626" s="89">
        <v>0</v>
      </c>
      <c r="Q626" s="115">
        <v>2</v>
      </c>
      <c r="R626" s="89">
        <v>0</v>
      </c>
      <c r="S626" s="115">
        <v>776848</v>
      </c>
      <c r="T626" s="115">
        <v>0</v>
      </c>
      <c r="U626" s="115">
        <v>2</v>
      </c>
      <c r="V626" s="129">
        <v>0</v>
      </c>
      <c r="W626" s="115">
        <v>776848</v>
      </c>
    </row>
    <row r="627" spans="2:23" ht="84" hidden="1">
      <c r="B627" s="75">
        <v>1949</v>
      </c>
      <c r="C627" s="82" t="s">
        <v>243</v>
      </c>
      <c r="D627" s="8" t="str">
        <f t="shared" si="30"/>
        <v>1949Vigilancia de la salud ambiental</v>
      </c>
      <c r="E627" s="8" t="s">
        <v>244</v>
      </c>
      <c r="F627" s="8" t="s">
        <v>300</v>
      </c>
      <c r="G627" s="8" t="s">
        <v>382</v>
      </c>
      <c r="H627" s="8" t="s">
        <v>315</v>
      </c>
      <c r="I627" s="8" t="s">
        <v>248</v>
      </c>
      <c r="J627" s="8" t="s">
        <v>248</v>
      </c>
      <c r="K627" s="72" t="s">
        <v>250</v>
      </c>
      <c r="L627" s="82" t="s">
        <v>29</v>
      </c>
      <c r="M627" s="8" t="str">
        <f t="shared" si="29"/>
        <v>1949Vigilancia de la salud ambientalPuente ArandaC. FEBRERO 2025</v>
      </c>
      <c r="N627" s="115">
        <f t="shared" si="31"/>
        <v>0</v>
      </c>
      <c r="O627" s="115">
        <f t="shared" si="32"/>
        <v>388424</v>
      </c>
      <c r="P627" s="89">
        <v>0</v>
      </c>
      <c r="Q627" s="115">
        <v>1</v>
      </c>
      <c r="R627" s="89">
        <v>0</v>
      </c>
      <c r="S627" s="115">
        <v>388424</v>
      </c>
      <c r="T627" s="115">
        <v>0</v>
      </c>
      <c r="U627" s="115">
        <v>1</v>
      </c>
      <c r="V627" s="129">
        <v>0</v>
      </c>
      <c r="W627" s="115">
        <v>388424</v>
      </c>
    </row>
    <row r="628" spans="2:23" ht="156" hidden="1">
      <c r="B628" s="75">
        <v>1952</v>
      </c>
      <c r="C628" s="82" t="s">
        <v>243</v>
      </c>
      <c r="D628" s="8" t="str">
        <f t="shared" si="30"/>
        <v>1952Vigilancia de la salud ambiental</v>
      </c>
      <c r="E628" s="8" t="s">
        <v>244</v>
      </c>
      <c r="F628" s="8" t="s">
        <v>310</v>
      </c>
      <c r="G628" s="8" t="s">
        <v>383</v>
      </c>
      <c r="H628" s="8" t="s">
        <v>312</v>
      </c>
      <c r="I628" s="8" t="s">
        <v>248</v>
      </c>
      <c r="J628" s="8" t="s">
        <v>248</v>
      </c>
      <c r="K628" s="82" t="s">
        <v>252</v>
      </c>
      <c r="L628" s="82" t="s">
        <v>29</v>
      </c>
      <c r="M628" s="8" t="str">
        <f t="shared" si="29"/>
        <v>1952Vigilancia de la salud ambientalKennedyC. FEBRERO 2025</v>
      </c>
      <c r="N628" s="115">
        <f t="shared" si="31"/>
        <v>0</v>
      </c>
      <c r="O628" s="115">
        <f t="shared" si="32"/>
        <v>2765193</v>
      </c>
      <c r="P628" s="89">
        <v>0</v>
      </c>
      <c r="Q628" s="115">
        <v>2</v>
      </c>
      <c r="R628" s="89">
        <v>0</v>
      </c>
      <c r="S628" s="115">
        <v>5530386</v>
      </c>
      <c r="T628" s="115">
        <v>0</v>
      </c>
      <c r="U628" s="115">
        <v>2</v>
      </c>
      <c r="V628" s="129">
        <v>0</v>
      </c>
      <c r="W628" s="115">
        <v>5530386</v>
      </c>
    </row>
    <row r="629" spans="2:23" ht="84" hidden="1">
      <c r="B629" s="75">
        <v>1960</v>
      </c>
      <c r="C629" s="82" t="s">
        <v>243</v>
      </c>
      <c r="D629" s="8" t="str">
        <f t="shared" si="30"/>
        <v>1960Vigilancia de la salud ambiental</v>
      </c>
      <c r="E629" s="8" t="s">
        <v>244</v>
      </c>
      <c r="F629" s="8" t="s">
        <v>245</v>
      </c>
      <c r="G629" s="8" t="s">
        <v>384</v>
      </c>
      <c r="H629" s="8" t="s">
        <v>321</v>
      </c>
      <c r="I629" s="8" t="s">
        <v>248</v>
      </c>
      <c r="J629" s="8" t="s">
        <v>248</v>
      </c>
      <c r="K629" s="82" t="s">
        <v>250</v>
      </c>
      <c r="L629" s="82" t="s">
        <v>29</v>
      </c>
      <c r="M629" s="8" t="str">
        <f t="shared" si="29"/>
        <v>1960Vigilancia de la salud ambientalPuente ArandaC. FEBRERO 2025</v>
      </c>
      <c r="N629" s="115">
        <f t="shared" si="31"/>
        <v>0</v>
      </c>
      <c r="O629" s="115">
        <f t="shared" si="32"/>
        <v>0</v>
      </c>
      <c r="P629" s="89">
        <v>0</v>
      </c>
      <c r="Q629" s="115">
        <v>0</v>
      </c>
      <c r="R629" s="89">
        <v>0</v>
      </c>
      <c r="S629" s="115">
        <v>0</v>
      </c>
      <c r="T629" s="115">
        <v>0</v>
      </c>
      <c r="U629" s="115">
        <v>0</v>
      </c>
      <c r="V629" s="129">
        <v>0</v>
      </c>
      <c r="W629" s="115">
        <v>0</v>
      </c>
    </row>
    <row r="630" spans="2:23" ht="144" hidden="1">
      <c r="B630" s="75">
        <v>1961</v>
      </c>
      <c r="C630" s="82" t="s">
        <v>243</v>
      </c>
      <c r="D630" s="8" t="str">
        <f t="shared" si="30"/>
        <v>1961Vigilancia de la salud ambiental</v>
      </c>
      <c r="E630" s="8" t="s">
        <v>244</v>
      </c>
      <c r="F630" s="8" t="s">
        <v>245</v>
      </c>
      <c r="G630" s="8" t="s">
        <v>268</v>
      </c>
      <c r="H630" s="8" t="s">
        <v>269</v>
      </c>
      <c r="I630" s="8" t="s">
        <v>248</v>
      </c>
      <c r="J630" s="8" t="s">
        <v>248</v>
      </c>
      <c r="K630" s="72" t="s">
        <v>249</v>
      </c>
      <c r="L630" s="82" t="s">
        <v>29</v>
      </c>
      <c r="M630" s="8" t="str">
        <f t="shared" si="29"/>
        <v>1961Vigilancia de la salud ambientalBosaC. FEBRERO 2025</v>
      </c>
      <c r="N630" s="115">
        <f t="shared" si="31"/>
        <v>0</v>
      </c>
      <c r="O630" s="115">
        <f t="shared" si="32"/>
        <v>0</v>
      </c>
      <c r="P630" s="89">
        <v>0</v>
      </c>
      <c r="Q630" s="115">
        <v>0</v>
      </c>
      <c r="R630" s="89">
        <v>0</v>
      </c>
      <c r="S630" s="115">
        <v>0</v>
      </c>
      <c r="T630" s="115">
        <v>0</v>
      </c>
      <c r="U630" s="115">
        <v>0</v>
      </c>
      <c r="V630" s="129">
        <v>0</v>
      </c>
      <c r="W630" s="115">
        <v>0</v>
      </c>
    </row>
    <row r="631" spans="2:23" ht="84" hidden="1">
      <c r="B631" s="75">
        <v>1965</v>
      </c>
      <c r="C631" s="82" t="s">
        <v>243</v>
      </c>
      <c r="D631" s="8" t="str">
        <f t="shared" si="30"/>
        <v>1965Vigilancia de la salud ambiental</v>
      </c>
      <c r="E631" s="8" t="s">
        <v>244</v>
      </c>
      <c r="F631" s="8" t="s">
        <v>260</v>
      </c>
      <c r="G631" s="8" t="s">
        <v>385</v>
      </c>
      <c r="H631" s="8" t="s">
        <v>269</v>
      </c>
      <c r="I631" s="8" t="s">
        <v>248</v>
      </c>
      <c r="J631" s="8" t="s">
        <v>248</v>
      </c>
      <c r="K631" s="82" t="s">
        <v>249</v>
      </c>
      <c r="L631" s="82" t="s">
        <v>29</v>
      </c>
      <c r="M631" s="8" t="str">
        <f t="shared" si="29"/>
        <v>1965Vigilancia de la salud ambientalBosaC. FEBRERO 2025</v>
      </c>
      <c r="N631" s="115">
        <f t="shared" si="31"/>
        <v>0</v>
      </c>
      <c r="O631" s="115">
        <f t="shared" si="32"/>
        <v>46044701</v>
      </c>
      <c r="P631" s="89">
        <v>0</v>
      </c>
      <c r="Q631" s="115">
        <v>1</v>
      </c>
      <c r="R631" s="89">
        <v>0</v>
      </c>
      <c r="S631" s="115">
        <v>46044701</v>
      </c>
      <c r="T631" s="115">
        <v>0</v>
      </c>
      <c r="U631" s="115">
        <v>1</v>
      </c>
      <c r="V631" s="129">
        <v>0</v>
      </c>
      <c r="W631" s="115">
        <v>46044701</v>
      </c>
    </row>
    <row r="632" spans="2:23" ht="108">
      <c r="B632" s="75">
        <v>1967</v>
      </c>
      <c r="C632" s="82" t="s">
        <v>243</v>
      </c>
      <c r="D632" s="8" t="str">
        <f t="shared" si="30"/>
        <v>1967Vigilancia de la salud ambiental</v>
      </c>
      <c r="E632" s="8" t="s">
        <v>244</v>
      </c>
      <c r="F632" s="8" t="s">
        <v>272</v>
      </c>
      <c r="G632" s="8" t="s">
        <v>386</v>
      </c>
      <c r="H632" s="8" t="s">
        <v>269</v>
      </c>
      <c r="I632" s="8" t="s">
        <v>248</v>
      </c>
      <c r="J632" s="8" t="s">
        <v>248</v>
      </c>
      <c r="K632" s="72" t="s">
        <v>28</v>
      </c>
      <c r="L632" s="82" t="s">
        <v>29</v>
      </c>
      <c r="M632" s="8" t="str">
        <f t="shared" si="29"/>
        <v>1967Vigilancia de la salud ambientalFONTIBONC. FEBRERO 2025</v>
      </c>
      <c r="N632" s="115">
        <f t="shared" si="31"/>
        <v>0</v>
      </c>
      <c r="O632" s="115">
        <f t="shared" si="32"/>
        <v>50832599</v>
      </c>
      <c r="P632" s="89">
        <v>0</v>
      </c>
      <c r="Q632" s="115">
        <v>1</v>
      </c>
      <c r="R632" s="89">
        <v>0</v>
      </c>
      <c r="S632" s="115">
        <v>50832599</v>
      </c>
      <c r="T632" s="115">
        <v>0</v>
      </c>
      <c r="U632" s="115">
        <v>1</v>
      </c>
      <c r="V632" s="129">
        <v>0</v>
      </c>
      <c r="W632" s="115">
        <v>50832599</v>
      </c>
    </row>
    <row r="633" spans="2:23" ht="72" hidden="1">
      <c r="B633" s="75">
        <v>1968</v>
      </c>
      <c r="C633" s="82" t="s">
        <v>243</v>
      </c>
      <c r="D633" s="8" t="str">
        <f t="shared" si="30"/>
        <v>1968Vigilancia de la salud ambiental</v>
      </c>
      <c r="E633" s="8" t="s">
        <v>244</v>
      </c>
      <c r="F633" s="8" t="s">
        <v>285</v>
      </c>
      <c r="G633" s="8" t="s">
        <v>331</v>
      </c>
      <c r="H633" s="8" t="s">
        <v>247</v>
      </c>
      <c r="I633" s="8" t="s">
        <v>248</v>
      </c>
      <c r="J633" s="8" t="s">
        <v>248</v>
      </c>
      <c r="K633" s="82" t="s">
        <v>252</v>
      </c>
      <c r="L633" s="82" t="s">
        <v>29</v>
      </c>
      <c r="M633" s="8" t="str">
        <f t="shared" si="29"/>
        <v>1968Vigilancia de la salud ambientalKennedyC. FEBRERO 2025</v>
      </c>
      <c r="N633" s="115">
        <f t="shared" si="31"/>
        <v>0</v>
      </c>
      <c r="O633" s="115">
        <f t="shared" si="32"/>
        <v>0</v>
      </c>
      <c r="P633" s="89">
        <v>0</v>
      </c>
      <c r="Q633" s="115">
        <v>0</v>
      </c>
      <c r="R633" s="89">
        <v>0</v>
      </c>
      <c r="S633" s="115">
        <v>0</v>
      </c>
      <c r="T633" s="115">
        <v>0</v>
      </c>
      <c r="U633" s="115">
        <v>0</v>
      </c>
      <c r="V633" s="129">
        <v>0</v>
      </c>
      <c r="W633" s="115">
        <v>0</v>
      </c>
    </row>
    <row r="634" spans="2:23" ht="72">
      <c r="B634" s="75">
        <v>1968</v>
      </c>
      <c r="C634" s="82" t="s">
        <v>243</v>
      </c>
      <c r="D634" s="8" t="str">
        <f t="shared" si="30"/>
        <v>1968Vigilancia de la salud ambiental</v>
      </c>
      <c r="E634" s="8" t="s">
        <v>244</v>
      </c>
      <c r="F634" s="8" t="s">
        <v>285</v>
      </c>
      <c r="G634" s="8" t="s">
        <v>331</v>
      </c>
      <c r="H634" s="8" t="s">
        <v>247</v>
      </c>
      <c r="I634" s="8" t="s">
        <v>248</v>
      </c>
      <c r="J634" s="8" t="s">
        <v>248</v>
      </c>
      <c r="K634" s="72" t="s">
        <v>28</v>
      </c>
      <c r="L634" s="82" t="s">
        <v>29</v>
      </c>
      <c r="M634" s="8" t="str">
        <f t="shared" si="29"/>
        <v>1968Vigilancia de la salud ambientalFONTIBONC. FEBRERO 2025</v>
      </c>
      <c r="N634" s="115">
        <f t="shared" si="31"/>
        <v>0</v>
      </c>
      <c r="O634" s="115">
        <f t="shared" si="32"/>
        <v>0</v>
      </c>
      <c r="P634" s="89">
        <v>0</v>
      </c>
      <c r="Q634" s="115">
        <v>0</v>
      </c>
      <c r="R634" s="89">
        <v>0</v>
      </c>
      <c r="S634" s="115">
        <v>0</v>
      </c>
      <c r="T634" s="115">
        <v>0</v>
      </c>
      <c r="U634" s="115">
        <v>0</v>
      </c>
      <c r="V634" s="129">
        <v>0</v>
      </c>
      <c r="W634" s="115">
        <v>0</v>
      </c>
    </row>
    <row r="635" spans="2:23" ht="60" hidden="1">
      <c r="B635" s="75">
        <v>1969</v>
      </c>
      <c r="C635" s="82" t="s">
        <v>243</v>
      </c>
      <c r="D635" s="8" t="str">
        <f t="shared" si="30"/>
        <v>1969Vigilancia de la salud ambiental</v>
      </c>
      <c r="E635" s="8" t="s">
        <v>244</v>
      </c>
      <c r="F635" s="8" t="s">
        <v>285</v>
      </c>
      <c r="G635" s="8" t="s">
        <v>332</v>
      </c>
      <c r="H635" s="8" t="s">
        <v>247</v>
      </c>
      <c r="I635" s="8" t="s">
        <v>248</v>
      </c>
      <c r="J635" s="8" t="s">
        <v>248</v>
      </c>
      <c r="K635" s="82" t="s">
        <v>249</v>
      </c>
      <c r="L635" s="82" t="s">
        <v>29</v>
      </c>
      <c r="M635" s="8" t="str">
        <f t="shared" si="29"/>
        <v>1969Vigilancia de la salud ambientalBosaC. FEBRERO 2025</v>
      </c>
      <c r="N635" s="115">
        <f t="shared" si="31"/>
        <v>0</v>
      </c>
      <c r="O635" s="115">
        <f t="shared" si="32"/>
        <v>0</v>
      </c>
      <c r="P635" s="89">
        <v>0</v>
      </c>
      <c r="Q635" s="96">
        <v>0</v>
      </c>
      <c r="R635" s="89">
        <v>0</v>
      </c>
      <c r="S635" s="93">
        <v>0</v>
      </c>
      <c r="T635" s="115">
        <v>0</v>
      </c>
      <c r="U635" s="96">
        <v>0</v>
      </c>
      <c r="V635" s="129">
        <v>0</v>
      </c>
      <c r="W635" s="115">
        <v>0</v>
      </c>
    </row>
    <row r="636" spans="2:23" ht="84" hidden="1">
      <c r="B636" s="75">
        <v>1969</v>
      </c>
      <c r="C636" s="82" t="s">
        <v>243</v>
      </c>
      <c r="D636" s="8" t="str">
        <f t="shared" si="30"/>
        <v>1969Vigilancia de la salud ambiental</v>
      </c>
      <c r="E636" s="8" t="s">
        <v>244</v>
      </c>
      <c r="F636" s="8" t="s">
        <v>285</v>
      </c>
      <c r="G636" s="8" t="s">
        <v>332</v>
      </c>
      <c r="H636" s="8" t="s">
        <v>247</v>
      </c>
      <c r="I636" s="8" t="s">
        <v>248</v>
      </c>
      <c r="J636" s="8" t="s">
        <v>248</v>
      </c>
      <c r="K636" s="82" t="s">
        <v>250</v>
      </c>
      <c r="L636" s="82" t="s">
        <v>29</v>
      </c>
      <c r="M636" s="8" t="str">
        <f t="shared" si="29"/>
        <v>1969Vigilancia de la salud ambientalPuente ArandaC. FEBRERO 2025</v>
      </c>
      <c r="N636" s="115">
        <f t="shared" si="31"/>
        <v>0</v>
      </c>
      <c r="O636" s="115">
        <f t="shared" si="32"/>
        <v>0</v>
      </c>
      <c r="P636" s="89">
        <v>0</v>
      </c>
      <c r="Q636" s="96">
        <v>0</v>
      </c>
      <c r="R636" s="89">
        <v>0</v>
      </c>
      <c r="S636" s="93">
        <v>0</v>
      </c>
      <c r="T636" s="115">
        <v>0</v>
      </c>
      <c r="U636" s="96">
        <v>0</v>
      </c>
      <c r="V636" s="129">
        <v>0</v>
      </c>
      <c r="W636" s="115">
        <v>0</v>
      </c>
    </row>
    <row r="637" spans="2:23" ht="60" hidden="1">
      <c r="B637" s="75">
        <v>1973</v>
      </c>
      <c r="C637" s="82" t="s">
        <v>243</v>
      </c>
      <c r="D637" s="8" t="str">
        <f t="shared" si="30"/>
        <v>1973Vigilancia de la salud ambiental</v>
      </c>
      <c r="E637" s="8" t="s">
        <v>244</v>
      </c>
      <c r="F637" s="8" t="s">
        <v>285</v>
      </c>
      <c r="G637" s="8" t="s">
        <v>340</v>
      </c>
      <c r="H637" s="8" t="s">
        <v>247</v>
      </c>
      <c r="I637" s="8" t="s">
        <v>248</v>
      </c>
      <c r="J637" s="8" t="s">
        <v>248</v>
      </c>
      <c r="K637" s="72" t="s">
        <v>249</v>
      </c>
      <c r="L637" s="82" t="s">
        <v>29</v>
      </c>
      <c r="M637" s="8" t="str">
        <f t="shared" si="29"/>
        <v>1973Vigilancia de la salud ambientalBosaC. FEBRERO 2025</v>
      </c>
      <c r="N637" s="115">
        <f t="shared" si="31"/>
        <v>0</v>
      </c>
      <c r="O637" s="115">
        <f t="shared" si="32"/>
        <v>0</v>
      </c>
      <c r="P637" s="89">
        <v>0</v>
      </c>
      <c r="Q637" s="96">
        <v>0</v>
      </c>
      <c r="R637" s="89">
        <v>0</v>
      </c>
      <c r="S637" s="93">
        <v>0</v>
      </c>
      <c r="T637" s="115">
        <v>0</v>
      </c>
      <c r="U637" s="96">
        <v>0</v>
      </c>
      <c r="V637" s="129">
        <v>0</v>
      </c>
      <c r="W637" s="115">
        <v>0</v>
      </c>
    </row>
    <row r="638" spans="2:23" ht="72" hidden="1">
      <c r="B638" s="75">
        <v>1980</v>
      </c>
      <c r="C638" s="82" t="s">
        <v>243</v>
      </c>
      <c r="D638" s="8" t="str">
        <f t="shared" si="30"/>
        <v>1980Vigilancia de la salud ambiental</v>
      </c>
      <c r="E638" s="8" t="s">
        <v>244</v>
      </c>
      <c r="F638" s="8" t="s">
        <v>303</v>
      </c>
      <c r="G638" s="8" t="s">
        <v>304</v>
      </c>
      <c r="H638" s="8" t="s">
        <v>305</v>
      </c>
      <c r="I638" s="8" t="s">
        <v>248</v>
      </c>
      <c r="J638" s="8" t="s">
        <v>248</v>
      </c>
      <c r="K638" s="82" t="s">
        <v>252</v>
      </c>
      <c r="L638" s="82" t="s">
        <v>29</v>
      </c>
      <c r="M638" s="8" t="str">
        <f t="shared" si="29"/>
        <v>1980Vigilancia de la salud ambientalKennedyC. FEBRERO 2025</v>
      </c>
      <c r="N638" s="115">
        <f t="shared" si="31"/>
        <v>0</v>
      </c>
      <c r="O638" s="115">
        <f t="shared" si="32"/>
        <v>0</v>
      </c>
      <c r="P638" s="89">
        <v>0</v>
      </c>
      <c r="Q638" s="115">
        <v>0</v>
      </c>
      <c r="R638" s="89">
        <v>0</v>
      </c>
      <c r="S638" s="115">
        <v>0</v>
      </c>
      <c r="T638" s="115">
        <v>0</v>
      </c>
      <c r="U638" s="115">
        <v>0</v>
      </c>
      <c r="V638" s="129">
        <v>0</v>
      </c>
      <c r="W638" s="115">
        <v>0</v>
      </c>
    </row>
    <row r="639" spans="2:23" ht="72">
      <c r="B639" s="75">
        <v>1981</v>
      </c>
      <c r="C639" s="82" t="s">
        <v>243</v>
      </c>
      <c r="D639" s="8" t="str">
        <f t="shared" si="30"/>
        <v>1981Vigilancia de la salud ambiental</v>
      </c>
      <c r="E639" s="8" t="s">
        <v>244</v>
      </c>
      <c r="F639" s="8" t="s">
        <v>303</v>
      </c>
      <c r="G639" s="8" t="s">
        <v>308</v>
      </c>
      <c r="H639" s="8" t="s">
        <v>305</v>
      </c>
      <c r="I639" s="8" t="s">
        <v>248</v>
      </c>
      <c r="J639" s="8" t="s">
        <v>248</v>
      </c>
      <c r="K639" s="72" t="s">
        <v>28</v>
      </c>
      <c r="L639" s="82" t="s">
        <v>29</v>
      </c>
      <c r="M639" s="8" t="str">
        <f t="shared" si="29"/>
        <v>1981Vigilancia de la salud ambientalFONTIBONC. FEBRERO 2025</v>
      </c>
      <c r="N639" s="115">
        <f t="shared" si="31"/>
        <v>0</v>
      </c>
      <c r="O639" s="115">
        <f t="shared" si="32"/>
        <v>0</v>
      </c>
      <c r="P639" s="89">
        <v>0</v>
      </c>
      <c r="Q639" s="115">
        <v>0</v>
      </c>
      <c r="R639" s="89">
        <v>0</v>
      </c>
      <c r="S639" s="115">
        <v>0</v>
      </c>
      <c r="T639" s="115">
        <v>0</v>
      </c>
      <c r="U639" s="115">
        <v>0</v>
      </c>
      <c r="V639" s="129">
        <v>0</v>
      </c>
      <c r="W639" s="115">
        <v>0</v>
      </c>
    </row>
    <row r="640" spans="2:23" ht="60" hidden="1">
      <c r="B640" s="75">
        <v>1982</v>
      </c>
      <c r="C640" s="82" t="s">
        <v>243</v>
      </c>
      <c r="D640" s="8" t="str">
        <f t="shared" si="30"/>
        <v>1982Vigilancia de la salud ambiental</v>
      </c>
      <c r="E640" s="8" t="s">
        <v>244</v>
      </c>
      <c r="F640" s="8" t="s">
        <v>303</v>
      </c>
      <c r="G640" s="8" t="s">
        <v>309</v>
      </c>
      <c r="H640" s="8" t="s">
        <v>305</v>
      </c>
      <c r="I640" s="8" t="s">
        <v>248</v>
      </c>
      <c r="J640" s="8" t="s">
        <v>248</v>
      </c>
      <c r="K640" s="82" t="s">
        <v>249</v>
      </c>
      <c r="L640" s="82" t="s">
        <v>29</v>
      </c>
      <c r="M640" s="8" t="str">
        <f t="shared" si="29"/>
        <v>1982Vigilancia de la salud ambientalBosaC. FEBRERO 2025</v>
      </c>
      <c r="N640" s="115">
        <f t="shared" si="31"/>
        <v>0</v>
      </c>
      <c r="O640" s="115">
        <f t="shared" si="32"/>
        <v>0</v>
      </c>
      <c r="P640" s="89">
        <v>0</v>
      </c>
      <c r="Q640" s="115">
        <v>0</v>
      </c>
      <c r="R640" s="89">
        <v>0</v>
      </c>
      <c r="S640" s="115">
        <v>0</v>
      </c>
      <c r="T640" s="115">
        <v>0</v>
      </c>
      <c r="U640" s="115">
        <v>0</v>
      </c>
      <c r="V640" s="129">
        <v>0</v>
      </c>
      <c r="W640" s="115">
        <v>0</v>
      </c>
    </row>
    <row r="641" spans="2:23" ht="72">
      <c r="B641" s="75">
        <v>1998</v>
      </c>
      <c r="C641" s="82" t="s">
        <v>243</v>
      </c>
      <c r="D641" s="8" t="str">
        <f t="shared" si="30"/>
        <v>1998Vigilancia de la salud ambiental</v>
      </c>
      <c r="E641" s="8" t="s">
        <v>244</v>
      </c>
      <c r="F641" s="8" t="s">
        <v>303</v>
      </c>
      <c r="G641" s="8" t="s">
        <v>387</v>
      </c>
      <c r="H641" s="8" t="s">
        <v>305</v>
      </c>
      <c r="I641" s="8" t="s">
        <v>248</v>
      </c>
      <c r="J641" s="8" t="s">
        <v>248</v>
      </c>
      <c r="K641" s="72" t="s">
        <v>28</v>
      </c>
      <c r="L641" s="82" t="s">
        <v>29</v>
      </c>
      <c r="M641" s="8" t="str">
        <f t="shared" si="29"/>
        <v>1998Vigilancia de la salud ambientalFONTIBONC. FEBRERO 2025</v>
      </c>
      <c r="N641" s="115">
        <f t="shared" si="31"/>
        <v>0</v>
      </c>
      <c r="O641" s="115">
        <f t="shared" si="32"/>
        <v>0</v>
      </c>
      <c r="P641" s="89">
        <v>0</v>
      </c>
      <c r="Q641" s="115">
        <v>0</v>
      </c>
      <c r="R641" s="89">
        <v>0</v>
      </c>
      <c r="S641" s="115">
        <v>0</v>
      </c>
      <c r="T641" s="115">
        <v>0</v>
      </c>
      <c r="U641" s="115">
        <v>0</v>
      </c>
      <c r="V641" s="129">
        <v>0</v>
      </c>
      <c r="W641" s="115">
        <v>0</v>
      </c>
    </row>
    <row r="642" spans="2:23" ht="60" hidden="1">
      <c r="B642" s="75">
        <v>2016</v>
      </c>
      <c r="C642" s="82" t="s">
        <v>243</v>
      </c>
      <c r="D642" s="8" t="str">
        <f t="shared" si="30"/>
        <v>2016Vigilancia de la salud ambiental</v>
      </c>
      <c r="E642" s="8" t="s">
        <v>244</v>
      </c>
      <c r="F642" s="8" t="s">
        <v>285</v>
      </c>
      <c r="G642" s="8" t="s">
        <v>388</v>
      </c>
      <c r="H642" s="8" t="s">
        <v>247</v>
      </c>
      <c r="I642" s="8" t="s">
        <v>248</v>
      </c>
      <c r="J642" s="8" t="s">
        <v>248</v>
      </c>
      <c r="K642" s="82" t="s">
        <v>249</v>
      </c>
      <c r="L642" s="82" t="s">
        <v>29</v>
      </c>
      <c r="M642" s="8" t="str">
        <f t="shared" si="29"/>
        <v>2016Vigilancia de la salud ambientalBosaC. FEBRERO 2025</v>
      </c>
      <c r="N642" s="115">
        <f t="shared" si="31"/>
        <v>0</v>
      </c>
      <c r="O642" s="115">
        <f t="shared" si="32"/>
        <v>30056</v>
      </c>
      <c r="P642" s="89">
        <v>0</v>
      </c>
      <c r="Q642" s="115">
        <v>3</v>
      </c>
      <c r="R642" s="89">
        <v>0</v>
      </c>
      <c r="S642" s="115">
        <v>90168</v>
      </c>
      <c r="T642" s="115">
        <v>0</v>
      </c>
      <c r="U642" s="115">
        <v>3</v>
      </c>
      <c r="V642" s="129">
        <v>0</v>
      </c>
      <c r="W642" s="115">
        <v>90168</v>
      </c>
    </row>
    <row r="643" spans="2:23" ht="72" hidden="1">
      <c r="B643" s="75">
        <v>2016</v>
      </c>
      <c r="C643" s="82" t="s">
        <v>243</v>
      </c>
      <c r="D643" s="8" t="str">
        <f t="shared" si="30"/>
        <v>2016Vigilancia de la salud ambiental</v>
      </c>
      <c r="E643" s="8" t="s">
        <v>244</v>
      </c>
      <c r="F643" s="8" t="s">
        <v>285</v>
      </c>
      <c r="G643" s="8" t="s">
        <v>388</v>
      </c>
      <c r="H643" s="8" t="s">
        <v>247</v>
      </c>
      <c r="I643" s="8" t="s">
        <v>248</v>
      </c>
      <c r="J643" s="8" t="s">
        <v>248</v>
      </c>
      <c r="K643" s="72" t="s">
        <v>252</v>
      </c>
      <c r="L643" s="82" t="s">
        <v>29</v>
      </c>
      <c r="M643" s="8" t="str">
        <f t="shared" ref="M643:M706" si="33">+D643&amp;K643&amp;L643</f>
        <v>2016Vigilancia de la salud ambientalKennedyC. FEBRERO 2025</v>
      </c>
      <c r="N643" s="115">
        <f t="shared" si="31"/>
        <v>0</v>
      </c>
      <c r="O643" s="115">
        <f t="shared" si="32"/>
        <v>30056</v>
      </c>
      <c r="P643" s="89">
        <v>0</v>
      </c>
      <c r="Q643" s="115">
        <v>3</v>
      </c>
      <c r="R643" s="89">
        <v>0</v>
      </c>
      <c r="S643" s="115">
        <v>90168</v>
      </c>
      <c r="T643" s="115">
        <v>0</v>
      </c>
      <c r="U643" s="115">
        <v>3</v>
      </c>
      <c r="V643" s="129">
        <v>0</v>
      </c>
      <c r="W643" s="115">
        <v>90168</v>
      </c>
    </row>
    <row r="644" spans="2:23" ht="72">
      <c r="B644" s="75">
        <v>2016</v>
      </c>
      <c r="C644" s="82" t="s">
        <v>243</v>
      </c>
      <c r="D644" s="8" t="str">
        <f t="shared" ref="D644:D707" si="34">+B644&amp;C644</f>
        <v>2016Vigilancia de la salud ambiental</v>
      </c>
      <c r="E644" s="8" t="s">
        <v>244</v>
      </c>
      <c r="F644" s="8" t="s">
        <v>285</v>
      </c>
      <c r="G644" s="8" t="s">
        <v>388</v>
      </c>
      <c r="H644" s="8" t="s">
        <v>247</v>
      </c>
      <c r="I644" s="8" t="s">
        <v>248</v>
      </c>
      <c r="J644" s="8" t="s">
        <v>248</v>
      </c>
      <c r="K644" s="72" t="s">
        <v>28</v>
      </c>
      <c r="L644" s="82" t="s">
        <v>29</v>
      </c>
      <c r="M644" s="8" t="str">
        <f t="shared" si="33"/>
        <v>2016Vigilancia de la salud ambientalFONTIBONC. FEBRERO 2025</v>
      </c>
      <c r="N644" s="115">
        <f t="shared" si="31"/>
        <v>0</v>
      </c>
      <c r="O644" s="115">
        <f t="shared" si="32"/>
        <v>30056</v>
      </c>
      <c r="P644" s="89">
        <v>0</v>
      </c>
      <c r="Q644" s="115">
        <v>3</v>
      </c>
      <c r="R644" s="89">
        <v>0</v>
      </c>
      <c r="S644" s="115">
        <v>90168</v>
      </c>
      <c r="T644" s="115">
        <v>0</v>
      </c>
      <c r="U644" s="115">
        <v>3</v>
      </c>
      <c r="V644" s="129">
        <v>0</v>
      </c>
      <c r="W644" s="115">
        <v>90168</v>
      </c>
    </row>
    <row r="645" spans="2:23" ht="84" hidden="1">
      <c r="B645" s="75">
        <v>2016</v>
      </c>
      <c r="C645" s="82" t="s">
        <v>243</v>
      </c>
      <c r="D645" s="8" t="str">
        <f t="shared" si="34"/>
        <v>2016Vigilancia de la salud ambiental</v>
      </c>
      <c r="E645" s="8" t="s">
        <v>244</v>
      </c>
      <c r="F645" s="8" t="s">
        <v>285</v>
      </c>
      <c r="G645" s="8" t="s">
        <v>388</v>
      </c>
      <c r="H645" s="8" t="s">
        <v>247</v>
      </c>
      <c r="I645" s="8" t="s">
        <v>248</v>
      </c>
      <c r="J645" s="8" t="s">
        <v>248</v>
      </c>
      <c r="K645" s="72" t="s">
        <v>250</v>
      </c>
      <c r="L645" s="82" t="s">
        <v>29</v>
      </c>
      <c r="M645" s="8" t="str">
        <f t="shared" si="33"/>
        <v>2016Vigilancia de la salud ambientalPuente ArandaC. FEBRERO 2025</v>
      </c>
      <c r="N645" s="115">
        <f t="shared" si="31"/>
        <v>0</v>
      </c>
      <c r="O645" s="115">
        <f t="shared" si="32"/>
        <v>30056</v>
      </c>
      <c r="P645" s="89">
        <v>0</v>
      </c>
      <c r="Q645" s="115">
        <v>3</v>
      </c>
      <c r="R645" s="89">
        <v>0</v>
      </c>
      <c r="S645" s="115">
        <v>90168</v>
      </c>
      <c r="T645" s="115">
        <v>0</v>
      </c>
      <c r="U645" s="115">
        <v>3</v>
      </c>
      <c r="V645" s="129">
        <v>0</v>
      </c>
      <c r="W645" s="115">
        <v>90168</v>
      </c>
    </row>
    <row r="646" spans="2:23" ht="84" hidden="1">
      <c r="B646" s="75">
        <v>2017</v>
      </c>
      <c r="C646" s="82" t="s">
        <v>243</v>
      </c>
      <c r="D646" s="8" t="str">
        <f t="shared" si="34"/>
        <v>2017Vigilancia de la salud ambiental</v>
      </c>
      <c r="E646" s="8" t="s">
        <v>244</v>
      </c>
      <c r="F646" s="8" t="s">
        <v>260</v>
      </c>
      <c r="G646" s="8" t="s">
        <v>385</v>
      </c>
      <c r="H646" s="8" t="s">
        <v>269</v>
      </c>
      <c r="I646" s="8" t="s">
        <v>248</v>
      </c>
      <c r="J646" s="8" t="s">
        <v>248</v>
      </c>
      <c r="K646" s="82" t="s">
        <v>249</v>
      </c>
      <c r="L646" s="82" t="s">
        <v>29</v>
      </c>
      <c r="M646" s="8" t="str">
        <f t="shared" si="33"/>
        <v>2017Vigilancia de la salud ambientalBosaC. FEBRERO 2025</v>
      </c>
      <c r="N646" s="115">
        <f t="shared" si="31"/>
        <v>0</v>
      </c>
      <c r="O646" s="115">
        <f t="shared" si="32"/>
        <v>0</v>
      </c>
      <c r="P646" s="89">
        <v>0</v>
      </c>
      <c r="Q646" s="115">
        <v>0</v>
      </c>
      <c r="R646" s="89">
        <v>0</v>
      </c>
      <c r="S646" s="115">
        <v>0</v>
      </c>
      <c r="T646" s="115">
        <v>0</v>
      </c>
      <c r="U646" s="115">
        <v>0</v>
      </c>
      <c r="V646" s="129">
        <v>0</v>
      </c>
      <c r="W646" s="115">
        <v>0</v>
      </c>
    </row>
    <row r="647" spans="2:23" ht="60" hidden="1">
      <c r="B647" s="75">
        <v>2018</v>
      </c>
      <c r="C647" s="82" t="s">
        <v>243</v>
      </c>
      <c r="D647" s="8" t="str">
        <f t="shared" si="34"/>
        <v>2018Vigilancia de la salud ambiental</v>
      </c>
      <c r="E647" s="8" t="s">
        <v>244</v>
      </c>
      <c r="F647" s="8" t="s">
        <v>260</v>
      </c>
      <c r="G647" s="8" t="s">
        <v>389</v>
      </c>
      <c r="H647" s="8" t="s">
        <v>247</v>
      </c>
      <c r="I647" s="8" t="s">
        <v>248</v>
      </c>
      <c r="J647" s="8" t="s">
        <v>248</v>
      </c>
      <c r="K647" s="82" t="s">
        <v>249</v>
      </c>
      <c r="L647" s="82" t="s">
        <v>29</v>
      </c>
      <c r="M647" s="8" t="str">
        <f t="shared" si="33"/>
        <v>2018Vigilancia de la salud ambientalBosaC. FEBRERO 2025</v>
      </c>
      <c r="N647" s="115">
        <f t="shared" si="31"/>
        <v>0</v>
      </c>
      <c r="O647" s="115">
        <f t="shared" si="32"/>
        <v>39304</v>
      </c>
      <c r="P647" s="89">
        <v>0</v>
      </c>
      <c r="Q647" s="96">
        <v>63</v>
      </c>
      <c r="R647" s="89">
        <v>0</v>
      </c>
      <c r="S647" s="93">
        <v>2476152</v>
      </c>
      <c r="T647" s="115">
        <v>0</v>
      </c>
      <c r="U647" s="96">
        <v>63</v>
      </c>
      <c r="V647" s="129">
        <v>0</v>
      </c>
      <c r="W647" s="115">
        <v>2476152</v>
      </c>
    </row>
    <row r="648" spans="2:23" ht="72" hidden="1">
      <c r="B648" s="75">
        <v>2018</v>
      </c>
      <c r="C648" s="82" t="s">
        <v>243</v>
      </c>
      <c r="D648" s="8" t="str">
        <f t="shared" si="34"/>
        <v>2018Vigilancia de la salud ambiental</v>
      </c>
      <c r="E648" s="8" t="s">
        <v>244</v>
      </c>
      <c r="F648" s="8" t="s">
        <v>260</v>
      </c>
      <c r="G648" s="8" t="s">
        <v>389</v>
      </c>
      <c r="H648" s="8" t="s">
        <v>247</v>
      </c>
      <c r="I648" s="8" t="s">
        <v>248</v>
      </c>
      <c r="J648" s="8" t="s">
        <v>248</v>
      </c>
      <c r="K648" s="72" t="s">
        <v>252</v>
      </c>
      <c r="L648" s="82" t="s">
        <v>29</v>
      </c>
      <c r="M648" s="8" t="str">
        <f t="shared" si="33"/>
        <v>2018Vigilancia de la salud ambientalKennedyC. FEBRERO 2025</v>
      </c>
      <c r="N648" s="115">
        <f t="shared" si="31"/>
        <v>0</v>
      </c>
      <c r="O648" s="115">
        <f t="shared" si="32"/>
        <v>39304</v>
      </c>
      <c r="P648" s="89">
        <v>0</v>
      </c>
      <c r="Q648" s="96">
        <v>158</v>
      </c>
      <c r="R648" s="89">
        <v>0</v>
      </c>
      <c r="S648" s="93">
        <v>6210032</v>
      </c>
      <c r="T648" s="115">
        <v>0</v>
      </c>
      <c r="U648" s="96">
        <v>154</v>
      </c>
      <c r="V648" s="129">
        <v>0</v>
      </c>
      <c r="W648" s="115">
        <v>6052816</v>
      </c>
    </row>
    <row r="649" spans="2:23" ht="72">
      <c r="B649" s="75">
        <v>2018</v>
      </c>
      <c r="C649" s="82" t="s">
        <v>243</v>
      </c>
      <c r="D649" s="8" t="str">
        <f t="shared" si="34"/>
        <v>2018Vigilancia de la salud ambiental</v>
      </c>
      <c r="E649" s="8" t="s">
        <v>244</v>
      </c>
      <c r="F649" s="8" t="s">
        <v>260</v>
      </c>
      <c r="G649" s="8" t="s">
        <v>389</v>
      </c>
      <c r="H649" s="8" t="s">
        <v>247</v>
      </c>
      <c r="I649" s="8" t="s">
        <v>248</v>
      </c>
      <c r="J649" s="8" t="s">
        <v>248</v>
      </c>
      <c r="K649" s="72" t="s">
        <v>28</v>
      </c>
      <c r="L649" s="82" t="s">
        <v>29</v>
      </c>
      <c r="M649" s="8" t="str">
        <f t="shared" si="33"/>
        <v>2018Vigilancia de la salud ambientalFONTIBONC. FEBRERO 2025</v>
      </c>
      <c r="N649" s="115">
        <f t="shared" si="31"/>
        <v>0</v>
      </c>
      <c r="O649" s="115">
        <f t="shared" si="32"/>
        <v>39304</v>
      </c>
      <c r="P649" s="89">
        <v>0</v>
      </c>
      <c r="Q649" s="96">
        <v>109</v>
      </c>
      <c r="R649" s="89">
        <v>0</v>
      </c>
      <c r="S649" s="93">
        <v>4284136</v>
      </c>
      <c r="T649" s="115">
        <v>0</v>
      </c>
      <c r="U649" s="96">
        <v>109</v>
      </c>
      <c r="V649" s="129">
        <v>0</v>
      </c>
      <c r="W649" s="115">
        <v>4284136</v>
      </c>
    </row>
    <row r="650" spans="2:23" ht="84" hidden="1">
      <c r="B650" s="75">
        <v>2018</v>
      </c>
      <c r="C650" s="82" t="s">
        <v>243</v>
      </c>
      <c r="D650" s="8" t="str">
        <f t="shared" si="34"/>
        <v>2018Vigilancia de la salud ambiental</v>
      </c>
      <c r="E650" s="8" t="s">
        <v>244</v>
      </c>
      <c r="F650" s="8" t="s">
        <v>260</v>
      </c>
      <c r="G650" s="8" t="s">
        <v>389</v>
      </c>
      <c r="H650" s="8" t="s">
        <v>247</v>
      </c>
      <c r="I650" s="8" t="s">
        <v>248</v>
      </c>
      <c r="J650" s="8" t="s">
        <v>248</v>
      </c>
      <c r="K650" s="72" t="s">
        <v>250</v>
      </c>
      <c r="L650" s="82" t="s">
        <v>29</v>
      </c>
      <c r="M650" s="8" t="str">
        <f t="shared" si="33"/>
        <v>2018Vigilancia de la salud ambientalPuente ArandaC. FEBRERO 2025</v>
      </c>
      <c r="N650" s="115">
        <f t="shared" si="31"/>
        <v>0</v>
      </c>
      <c r="O650" s="115">
        <f t="shared" si="32"/>
        <v>39304</v>
      </c>
      <c r="P650" s="89">
        <v>0</v>
      </c>
      <c r="Q650" s="96">
        <v>115</v>
      </c>
      <c r="R650" s="89">
        <v>0</v>
      </c>
      <c r="S650" s="93">
        <v>4519960</v>
      </c>
      <c r="T650" s="115">
        <v>0</v>
      </c>
      <c r="U650" s="96">
        <v>95</v>
      </c>
      <c r="V650" s="129">
        <v>0</v>
      </c>
      <c r="W650" s="115">
        <v>3733880</v>
      </c>
    </row>
    <row r="651" spans="2:23" ht="132" hidden="1">
      <c r="B651" s="75">
        <v>2019</v>
      </c>
      <c r="C651" s="82" t="s">
        <v>243</v>
      </c>
      <c r="D651" s="8" t="str">
        <f t="shared" si="34"/>
        <v>2019Vigilancia de la salud ambiental</v>
      </c>
      <c r="E651" s="8" t="s">
        <v>244</v>
      </c>
      <c r="F651" s="8" t="s">
        <v>260</v>
      </c>
      <c r="G651" s="8" t="s">
        <v>390</v>
      </c>
      <c r="H651" s="8" t="s">
        <v>247</v>
      </c>
      <c r="I651" s="8" t="s">
        <v>248</v>
      </c>
      <c r="J651" s="8" t="s">
        <v>248</v>
      </c>
      <c r="K651" s="82" t="s">
        <v>249</v>
      </c>
      <c r="L651" s="82" t="s">
        <v>29</v>
      </c>
      <c r="M651" s="8" t="str">
        <f t="shared" si="33"/>
        <v>2019Vigilancia de la salud ambientalBosaC. FEBRERO 2025</v>
      </c>
      <c r="N651" s="115">
        <f t="shared" si="31"/>
        <v>0</v>
      </c>
      <c r="O651" s="115">
        <f t="shared" si="32"/>
        <v>39304</v>
      </c>
      <c r="P651" s="89">
        <v>0</v>
      </c>
      <c r="Q651" s="115">
        <v>37</v>
      </c>
      <c r="R651" s="89">
        <v>0</v>
      </c>
      <c r="S651" s="115">
        <v>1454248</v>
      </c>
      <c r="T651" s="115">
        <v>0</v>
      </c>
      <c r="U651" s="115">
        <v>33</v>
      </c>
      <c r="V651" s="129">
        <v>0</v>
      </c>
      <c r="W651" s="115">
        <v>1297032</v>
      </c>
    </row>
    <row r="652" spans="2:23" ht="132" hidden="1">
      <c r="B652" s="75">
        <v>2019</v>
      </c>
      <c r="C652" s="82" t="s">
        <v>243</v>
      </c>
      <c r="D652" s="8" t="str">
        <f t="shared" si="34"/>
        <v>2019Vigilancia de la salud ambiental</v>
      </c>
      <c r="E652" s="8" t="s">
        <v>244</v>
      </c>
      <c r="F652" s="8" t="s">
        <v>260</v>
      </c>
      <c r="G652" s="8" t="s">
        <v>390</v>
      </c>
      <c r="H652" s="8" t="s">
        <v>247</v>
      </c>
      <c r="I652" s="8" t="s">
        <v>248</v>
      </c>
      <c r="J652" s="8" t="s">
        <v>248</v>
      </c>
      <c r="K652" s="72" t="s">
        <v>252</v>
      </c>
      <c r="L652" s="82" t="s">
        <v>29</v>
      </c>
      <c r="M652" s="8" t="str">
        <f t="shared" si="33"/>
        <v>2019Vigilancia de la salud ambientalKennedyC. FEBRERO 2025</v>
      </c>
      <c r="N652" s="115">
        <f t="shared" si="31"/>
        <v>0</v>
      </c>
      <c r="O652" s="115">
        <f t="shared" si="32"/>
        <v>39304</v>
      </c>
      <c r="P652" s="89">
        <v>0</v>
      </c>
      <c r="Q652" s="115">
        <v>18</v>
      </c>
      <c r="R652" s="89">
        <v>0</v>
      </c>
      <c r="S652" s="115">
        <v>707472</v>
      </c>
      <c r="T652" s="115">
        <v>0</v>
      </c>
      <c r="U652" s="115">
        <v>17</v>
      </c>
      <c r="V652" s="129">
        <v>0</v>
      </c>
      <c r="W652" s="115">
        <v>668168</v>
      </c>
    </row>
    <row r="653" spans="2:23" ht="132">
      <c r="B653" s="75">
        <v>2019</v>
      </c>
      <c r="C653" s="82" t="s">
        <v>243</v>
      </c>
      <c r="D653" s="8" t="str">
        <f t="shared" si="34"/>
        <v>2019Vigilancia de la salud ambiental</v>
      </c>
      <c r="E653" s="8" t="s">
        <v>244</v>
      </c>
      <c r="F653" s="8" t="s">
        <v>260</v>
      </c>
      <c r="G653" s="8" t="s">
        <v>390</v>
      </c>
      <c r="H653" s="8" t="s">
        <v>247</v>
      </c>
      <c r="I653" s="8" t="s">
        <v>248</v>
      </c>
      <c r="J653" s="8" t="s">
        <v>248</v>
      </c>
      <c r="K653" s="72" t="s">
        <v>28</v>
      </c>
      <c r="L653" s="82" t="s">
        <v>29</v>
      </c>
      <c r="M653" s="8" t="str">
        <f t="shared" si="33"/>
        <v>2019Vigilancia de la salud ambientalFONTIBONC. FEBRERO 2025</v>
      </c>
      <c r="N653" s="115">
        <f t="shared" si="31"/>
        <v>0</v>
      </c>
      <c r="O653" s="115">
        <f t="shared" si="32"/>
        <v>39304</v>
      </c>
      <c r="P653" s="89">
        <v>0</v>
      </c>
      <c r="Q653" s="115">
        <v>17</v>
      </c>
      <c r="R653" s="89">
        <v>0</v>
      </c>
      <c r="S653" s="115">
        <v>668168</v>
      </c>
      <c r="T653" s="115">
        <v>0</v>
      </c>
      <c r="U653" s="115">
        <v>17</v>
      </c>
      <c r="V653" s="129">
        <v>0</v>
      </c>
      <c r="W653" s="115">
        <v>668168</v>
      </c>
    </row>
    <row r="654" spans="2:23" ht="132" hidden="1">
      <c r="B654" s="75">
        <v>2019</v>
      </c>
      <c r="C654" s="82" t="s">
        <v>243</v>
      </c>
      <c r="D654" s="8" t="str">
        <f t="shared" si="34"/>
        <v>2019Vigilancia de la salud ambiental</v>
      </c>
      <c r="E654" s="8" t="s">
        <v>244</v>
      </c>
      <c r="F654" s="8" t="s">
        <v>260</v>
      </c>
      <c r="G654" s="8" t="s">
        <v>390</v>
      </c>
      <c r="H654" s="8" t="s">
        <v>247</v>
      </c>
      <c r="I654" s="8" t="s">
        <v>248</v>
      </c>
      <c r="J654" s="8" t="s">
        <v>248</v>
      </c>
      <c r="K654" s="72" t="s">
        <v>250</v>
      </c>
      <c r="L654" s="82" t="s">
        <v>29</v>
      </c>
      <c r="M654" s="8" t="str">
        <f t="shared" si="33"/>
        <v>2019Vigilancia de la salud ambientalPuente ArandaC. FEBRERO 2025</v>
      </c>
      <c r="N654" s="115">
        <f t="shared" si="31"/>
        <v>0</v>
      </c>
      <c r="O654" s="115">
        <f t="shared" si="32"/>
        <v>39304</v>
      </c>
      <c r="P654" s="89">
        <v>0</v>
      </c>
      <c r="Q654" s="115">
        <v>10</v>
      </c>
      <c r="R654" s="89">
        <v>0</v>
      </c>
      <c r="S654" s="115">
        <v>393040</v>
      </c>
      <c r="T654" s="115">
        <v>0</v>
      </c>
      <c r="U654" s="115">
        <v>10</v>
      </c>
      <c r="V654" s="129">
        <v>0</v>
      </c>
      <c r="W654" s="115">
        <v>393040</v>
      </c>
    </row>
    <row r="655" spans="2:23" ht="60" hidden="1">
      <c r="B655" s="75">
        <v>2020</v>
      </c>
      <c r="C655" s="82" t="s">
        <v>243</v>
      </c>
      <c r="D655" s="8" t="str">
        <f t="shared" si="34"/>
        <v>2020Vigilancia de la salud ambiental</v>
      </c>
      <c r="E655" s="8" t="s">
        <v>244</v>
      </c>
      <c r="F655" s="8" t="s">
        <v>260</v>
      </c>
      <c r="G655" s="8" t="s">
        <v>391</v>
      </c>
      <c r="H655" s="8" t="s">
        <v>247</v>
      </c>
      <c r="I655" s="8" t="s">
        <v>248</v>
      </c>
      <c r="J655" s="8" t="s">
        <v>248</v>
      </c>
      <c r="K655" s="82" t="s">
        <v>249</v>
      </c>
      <c r="L655" s="82" t="s">
        <v>29</v>
      </c>
      <c r="M655" s="8" t="str">
        <f t="shared" si="33"/>
        <v>2020Vigilancia de la salud ambientalBosaC. FEBRERO 2025</v>
      </c>
      <c r="N655" s="115">
        <f t="shared" si="31"/>
        <v>0</v>
      </c>
      <c r="O655" s="115">
        <f t="shared" si="32"/>
        <v>149124</v>
      </c>
      <c r="P655" s="89">
        <v>0</v>
      </c>
      <c r="Q655" s="115">
        <v>1</v>
      </c>
      <c r="R655" s="89">
        <v>0</v>
      </c>
      <c r="S655" s="115">
        <v>149124</v>
      </c>
      <c r="T655" s="115">
        <v>0</v>
      </c>
      <c r="U655" s="115">
        <v>1</v>
      </c>
      <c r="V655" s="129">
        <v>0</v>
      </c>
      <c r="W655" s="115">
        <v>149124</v>
      </c>
    </row>
    <row r="656" spans="2:23" ht="72" hidden="1">
      <c r="B656" s="75">
        <v>2020</v>
      </c>
      <c r="C656" s="82" t="s">
        <v>243</v>
      </c>
      <c r="D656" s="8" t="str">
        <f t="shared" si="34"/>
        <v>2020Vigilancia de la salud ambiental</v>
      </c>
      <c r="E656" s="8" t="s">
        <v>244</v>
      </c>
      <c r="F656" s="8" t="s">
        <v>260</v>
      </c>
      <c r="G656" s="8" t="s">
        <v>391</v>
      </c>
      <c r="H656" s="8" t="s">
        <v>247</v>
      </c>
      <c r="I656" s="8" t="s">
        <v>248</v>
      </c>
      <c r="J656" s="8" t="s">
        <v>248</v>
      </c>
      <c r="K656" s="72" t="s">
        <v>252</v>
      </c>
      <c r="L656" s="82" t="s">
        <v>29</v>
      </c>
      <c r="M656" s="8" t="str">
        <f t="shared" si="33"/>
        <v>2020Vigilancia de la salud ambientalKennedyC. FEBRERO 2025</v>
      </c>
      <c r="N656" s="115">
        <f t="shared" si="31"/>
        <v>0</v>
      </c>
      <c r="O656" s="115">
        <f t="shared" si="32"/>
        <v>149124</v>
      </c>
      <c r="P656" s="89">
        <v>0</v>
      </c>
      <c r="Q656" s="115">
        <v>7</v>
      </c>
      <c r="R656" s="89">
        <v>0</v>
      </c>
      <c r="S656" s="115">
        <v>1043868</v>
      </c>
      <c r="T656" s="115">
        <v>0</v>
      </c>
      <c r="U656" s="115">
        <v>7</v>
      </c>
      <c r="V656" s="129">
        <v>0</v>
      </c>
      <c r="W656" s="115">
        <v>1043868</v>
      </c>
    </row>
    <row r="657" spans="2:23" ht="84" hidden="1">
      <c r="B657" s="75">
        <v>2020</v>
      </c>
      <c r="C657" s="82" t="s">
        <v>243</v>
      </c>
      <c r="D657" s="8" t="str">
        <f t="shared" si="34"/>
        <v>2020Vigilancia de la salud ambiental</v>
      </c>
      <c r="E657" s="8" t="s">
        <v>244</v>
      </c>
      <c r="F657" s="8" t="s">
        <v>260</v>
      </c>
      <c r="G657" s="8" t="s">
        <v>391</v>
      </c>
      <c r="H657" s="8" t="s">
        <v>247</v>
      </c>
      <c r="I657" s="8" t="s">
        <v>248</v>
      </c>
      <c r="J657" s="8" t="s">
        <v>248</v>
      </c>
      <c r="K657" s="82" t="s">
        <v>250</v>
      </c>
      <c r="L657" s="82" t="s">
        <v>29</v>
      </c>
      <c r="M657" s="8" t="str">
        <f t="shared" si="33"/>
        <v>2020Vigilancia de la salud ambientalPuente ArandaC. FEBRERO 2025</v>
      </c>
      <c r="N657" s="115">
        <f t="shared" si="31"/>
        <v>0</v>
      </c>
      <c r="O657" s="115">
        <f t="shared" si="32"/>
        <v>149124</v>
      </c>
      <c r="P657" s="89">
        <v>0</v>
      </c>
      <c r="Q657" s="115">
        <v>4</v>
      </c>
      <c r="R657" s="89">
        <v>0</v>
      </c>
      <c r="S657" s="115">
        <v>596496</v>
      </c>
      <c r="T657" s="115">
        <v>0</v>
      </c>
      <c r="U657" s="115">
        <v>4</v>
      </c>
      <c r="V657" s="129">
        <v>0</v>
      </c>
      <c r="W657" s="115">
        <v>596496</v>
      </c>
    </row>
    <row r="658" spans="2:23" ht="72">
      <c r="B658" s="75">
        <v>2021</v>
      </c>
      <c r="C658" s="82" t="s">
        <v>243</v>
      </c>
      <c r="D658" s="8" t="str">
        <f t="shared" si="34"/>
        <v>2021Vigilancia de la salud ambiental</v>
      </c>
      <c r="E658" s="8" t="s">
        <v>244</v>
      </c>
      <c r="F658" s="8" t="s">
        <v>260</v>
      </c>
      <c r="G658" s="8" t="s">
        <v>392</v>
      </c>
      <c r="H658" s="8" t="s">
        <v>247</v>
      </c>
      <c r="I658" s="8" t="s">
        <v>248</v>
      </c>
      <c r="J658" s="8" t="s">
        <v>248</v>
      </c>
      <c r="K658" s="72" t="s">
        <v>28</v>
      </c>
      <c r="L658" s="82" t="s">
        <v>29</v>
      </c>
      <c r="M658" s="8" t="str">
        <f t="shared" si="33"/>
        <v>2021Vigilancia de la salud ambientalFONTIBONC. FEBRERO 2025</v>
      </c>
      <c r="N658" s="115">
        <f t="shared" ref="N658:N721" si="35">IFERROR(R658/O658,0)</f>
        <v>0</v>
      </c>
      <c r="O658" s="115">
        <f t="shared" ref="O658:O721" si="36">IFERROR(S658/Q658,0)</f>
        <v>360672</v>
      </c>
      <c r="P658" s="89">
        <v>0</v>
      </c>
      <c r="Q658" s="115">
        <v>2</v>
      </c>
      <c r="R658" s="89">
        <v>0</v>
      </c>
      <c r="S658" s="115">
        <v>721344</v>
      </c>
      <c r="T658" s="115">
        <v>0</v>
      </c>
      <c r="U658" s="115">
        <v>2</v>
      </c>
      <c r="V658" s="129">
        <v>0</v>
      </c>
      <c r="W658" s="115">
        <v>721344</v>
      </c>
    </row>
    <row r="659" spans="2:23" ht="72">
      <c r="B659" s="75">
        <v>2023</v>
      </c>
      <c r="C659" s="82" t="s">
        <v>243</v>
      </c>
      <c r="D659" s="8" t="str">
        <f t="shared" si="34"/>
        <v>2023Vigilancia de la salud ambiental</v>
      </c>
      <c r="E659" s="8" t="s">
        <v>244</v>
      </c>
      <c r="F659" s="8" t="s">
        <v>260</v>
      </c>
      <c r="G659" s="8" t="s">
        <v>393</v>
      </c>
      <c r="H659" s="8" t="s">
        <v>247</v>
      </c>
      <c r="I659" s="8" t="s">
        <v>248</v>
      </c>
      <c r="J659" s="8" t="s">
        <v>248</v>
      </c>
      <c r="K659" s="72" t="s">
        <v>28</v>
      </c>
      <c r="L659" s="82" t="s">
        <v>29</v>
      </c>
      <c r="M659" s="8" t="str">
        <f t="shared" si="33"/>
        <v>2023Vigilancia de la salud ambientalFONTIBONC. FEBRERO 2025</v>
      </c>
      <c r="N659" s="115">
        <f t="shared" si="35"/>
        <v>0</v>
      </c>
      <c r="O659" s="115">
        <f t="shared" si="36"/>
        <v>0</v>
      </c>
      <c r="P659" s="89">
        <v>0</v>
      </c>
      <c r="Q659" s="115">
        <v>0</v>
      </c>
      <c r="R659" s="89">
        <v>0</v>
      </c>
      <c r="S659" s="115">
        <v>0</v>
      </c>
      <c r="T659" s="115">
        <v>0</v>
      </c>
      <c r="U659" s="115">
        <v>0</v>
      </c>
      <c r="V659" s="129">
        <v>0</v>
      </c>
      <c r="W659" s="115">
        <v>0</v>
      </c>
    </row>
    <row r="660" spans="2:23" ht="84" hidden="1">
      <c r="B660" s="75">
        <v>2023</v>
      </c>
      <c r="C660" s="82" t="s">
        <v>243</v>
      </c>
      <c r="D660" s="8" t="str">
        <f t="shared" si="34"/>
        <v>2023Vigilancia de la salud ambiental</v>
      </c>
      <c r="E660" s="8" t="s">
        <v>244</v>
      </c>
      <c r="F660" s="8" t="s">
        <v>260</v>
      </c>
      <c r="G660" s="8" t="s">
        <v>393</v>
      </c>
      <c r="H660" s="8" t="s">
        <v>247</v>
      </c>
      <c r="I660" s="8" t="s">
        <v>248</v>
      </c>
      <c r="J660" s="8" t="s">
        <v>248</v>
      </c>
      <c r="K660" s="72" t="s">
        <v>250</v>
      </c>
      <c r="L660" s="82" t="s">
        <v>29</v>
      </c>
      <c r="M660" s="8" t="str">
        <f t="shared" si="33"/>
        <v>2023Vigilancia de la salud ambientalPuente ArandaC. FEBRERO 2025</v>
      </c>
      <c r="N660" s="115">
        <f t="shared" si="35"/>
        <v>0</v>
      </c>
      <c r="O660" s="115">
        <f t="shared" si="36"/>
        <v>0</v>
      </c>
      <c r="P660" s="89">
        <v>0</v>
      </c>
      <c r="Q660" s="96">
        <v>0</v>
      </c>
      <c r="R660" s="89">
        <v>0</v>
      </c>
      <c r="S660" s="93">
        <v>0</v>
      </c>
      <c r="T660" s="115">
        <v>0</v>
      </c>
      <c r="U660" s="96">
        <v>0</v>
      </c>
      <c r="V660" s="129">
        <v>0</v>
      </c>
      <c r="W660" s="115">
        <v>0</v>
      </c>
    </row>
    <row r="661" spans="2:23" ht="60" hidden="1">
      <c r="B661" s="75">
        <v>2027</v>
      </c>
      <c r="C661" s="82" t="s">
        <v>243</v>
      </c>
      <c r="D661" s="8" t="str">
        <f t="shared" si="34"/>
        <v>2027Vigilancia de la salud ambiental</v>
      </c>
      <c r="E661" s="8" t="s">
        <v>244</v>
      </c>
      <c r="F661" s="8" t="s">
        <v>260</v>
      </c>
      <c r="G661" s="8" t="s">
        <v>394</v>
      </c>
      <c r="H661" s="8" t="s">
        <v>247</v>
      </c>
      <c r="I661" s="8" t="s">
        <v>248</v>
      </c>
      <c r="J661" s="8" t="s">
        <v>248</v>
      </c>
      <c r="K661" s="82" t="s">
        <v>249</v>
      </c>
      <c r="L661" s="82" t="s">
        <v>29</v>
      </c>
      <c r="M661" s="8" t="str">
        <f t="shared" si="33"/>
        <v>2027Vigilancia de la salud ambientalBosaC. FEBRERO 2025</v>
      </c>
      <c r="N661" s="115">
        <f t="shared" si="35"/>
        <v>0</v>
      </c>
      <c r="O661" s="115">
        <f t="shared" si="36"/>
        <v>240448</v>
      </c>
      <c r="P661" s="89">
        <v>0</v>
      </c>
      <c r="Q661" s="96">
        <v>11</v>
      </c>
      <c r="R661" s="89">
        <v>0</v>
      </c>
      <c r="S661" s="93">
        <v>2644928</v>
      </c>
      <c r="T661" s="115">
        <v>0</v>
      </c>
      <c r="U661" s="96">
        <v>11</v>
      </c>
      <c r="V661" s="129">
        <v>0</v>
      </c>
      <c r="W661" s="115">
        <v>2644928</v>
      </c>
    </row>
    <row r="662" spans="2:23" ht="72" hidden="1">
      <c r="B662" s="75">
        <v>2027</v>
      </c>
      <c r="C662" s="82" t="s">
        <v>243</v>
      </c>
      <c r="D662" s="8" t="str">
        <f t="shared" si="34"/>
        <v>2027Vigilancia de la salud ambiental</v>
      </c>
      <c r="E662" s="8" t="s">
        <v>244</v>
      </c>
      <c r="F662" s="8" t="s">
        <v>260</v>
      </c>
      <c r="G662" s="8" t="s">
        <v>394</v>
      </c>
      <c r="H662" s="8" t="s">
        <v>247</v>
      </c>
      <c r="I662" s="8" t="s">
        <v>248</v>
      </c>
      <c r="J662" s="8" t="s">
        <v>248</v>
      </c>
      <c r="K662" s="72" t="s">
        <v>252</v>
      </c>
      <c r="L662" s="82" t="s">
        <v>29</v>
      </c>
      <c r="M662" s="8" t="str">
        <f t="shared" si="33"/>
        <v>2027Vigilancia de la salud ambientalKennedyC. FEBRERO 2025</v>
      </c>
      <c r="N662" s="115">
        <f t="shared" si="35"/>
        <v>0</v>
      </c>
      <c r="O662" s="115">
        <f t="shared" si="36"/>
        <v>240448</v>
      </c>
      <c r="P662" s="89">
        <v>0</v>
      </c>
      <c r="Q662" s="96">
        <v>9</v>
      </c>
      <c r="R662" s="89">
        <v>0</v>
      </c>
      <c r="S662" s="93">
        <v>2164032</v>
      </c>
      <c r="T662" s="115">
        <v>0</v>
      </c>
      <c r="U662" s="96">
        <v>9</v>
      </c>
      <c r="V662" s="129">
        <v>0</v>
      </c>
      <c r="W662" s="115">
        <v>2164032</v>
      </c>
    </row>
    <row r="663" spans="2:23" ht="72">
      <c r="B663" s="75">
        <v>2027</v>
      </c>
      <c r="C663" s="82" t="s">
        <v>243</v>
      </c>
      <c r="D663" s="8" t="str">
        <f t="shared" si="34"/>
        <v>2027Vigilancia de la salud ambiental</v>
      </c>
      <c r="E663" s="8" t="s">
        <v>244</v>
      </c>
      <c r="F663" s="8" t="s">
        <v>260</v>
      </c>
      <c r="G663" s="8" t="s">
        <v>394</v>
      </c>
      <c r="H663" s="8" t="s">
        <v>247</v>
      </c>
      <c r="I663" s="8" t="s">
        <v>248</v>
      </c>
      <c r="J663" s="8" t="s">
        <v>248</v>
      </c>
      <c r="K663" s="72" t="s">
        <v>28</v>
      </c>
      <c r="L663" s="82" t="s">
        <v>29</v>
      </c>
      <c r="M663" s="8" t="str">
        <f t="shared" si="33"/>
        <v>2027Vigilancia de la salud ambientalFONTIBONC. FEBRERO 2025</v>
      </c>
      <c r="N663" s="115">
        <f t="shared" si="35"/>
        <v>0</v>
      </c>
      <c r="O663" s="115">
        <f t="shared" si="36"/>
        <v>240448</v>
      </c>
      <c r="P663" s="89">
        <v>0</v>
      </c>
      <c r="Q663" s="115">
        <v>5</v>
      </c>
      <c r="R663" s="89">
        <v>0</v>
      </c>
      <c r="S663" s="115">
        <v>1202240</v>
      </c>
      <c r="T663" s="115">
        <v>0</v>
      </c>
      <c r="U663" s="115">
        <v>5</v>
      </c>
      <c r="V663" s="129">
        <v>0</v>
      </c>
      <c r="W663" s="115">
        <v>1202240</v>
      </c>
    </row>
    <row r="664" spans="2:23" ht="84" hidden="1">
      <c r="B664" s="75">
        <v>2027</v>
      </c>
      <c r="C664" s="82" t="s">
        <v>243</v>
      </c>
      <c r="D664" s="8" t="str">
        <f t="shared" si="34"/>
        <v>2027Vigilancia de la salud ambiental</v>
      </c>
      <c r="E664" s="8" t="s">
        <v>244</v>
      </c>
      <c r="F664" s="8" t="s">
        <v>260</v>
      </c>
      <c r="G664" s="8" t="s">
        <v>394</v>
      </c>
      <c r="H664" s="8" t="s">
        <v>247</v>
      </c>
      <c r="I664" s="8" t="s">
        <v>248</v>
      </c>
      <c r="J664" s="8" t="s">
        <v>248</v>
      </c>
      <c r="K664" s="72" t="s">
        <v>250</v>
      </c>
      <c r="L664" s="82" t="s">
        <v>29</v>
      </c>
      <c r="M664" s="8" t="str">
        <f t="shared" si="33"/>
        <v>2027Vigilancia de la salud ambientalPuente ArandaC. FEBRERO 2025</v>
      </c>
      <c r="N664" s="115">
        <f t="shared" si="35"/>
        <v>0</v>
      </c>
      <c r="O664" s="115">
        <f t="shared" si="36"/>
        <v>240448</v>
      </c>
      <c r="P664" s="89">
        <v>0</v>
      </c>
      <c r="Q664" s="115">
        <v>6</v>
      </c>
      <c r="R664" s="89">
        <v>0</v>
      </c>
      <c r="S664" s="115">
        <v>1442688</v>
      </c>
      <c r="T664" s="115">
        <v>0</v>
      </c>
      <c r="U664" s="115">
        <v>6</v>
      </c>
      <c r="V664" s="129">
        <v>0</v>
      </c>
      <c r="W664" s="115">
        <v>1442688</v>
      </c>
    </row>
    <row r="665" spans="2:23" ht="72" hidden="1">
      <c r="B665" s="75">
        <v>2028</v>
      </c>
      <c r="C665" s="82" t="s">
        <v>243</v>
      </c>
      <c r="D665" s="8" t="str">
        <f t="shared" si="34"/>
        <v>2028Vigilancia de la salud ambiental</v>
      </c>
      <c r="E665" s="8" t="s">
        <v>244</v>
      </c>
      <c r="F665" s="8" t="s">
        <v>260</v>
      </c>
      <c r="G665" s="8" t="s">
        <v>395</v>
      </c>
      <c r="H665" s="8" t="s">
        <v>247</v>
      </c>
      <c r="I665" s="8" t="s">
        <v>248</v>
      </c>
      <c r="J665" s="8" t="s">
        <v>248</v>
      </c>
      <c r="K665" s="82" t="s">
        <v>249</v>
      </c>
      <c r="L665" s="82" t="s">
        <v>29</v>
      </c>
      <c r="M665" s="8" t="str">
        <f t="shared" si="33"/>
        <v>2028Vigilancia de la salud ambientalBosaC. FEBRERO 2025</v>
      </c>
      <c r="N665" s="115">
        <f t="shared" si="35"/>
        <v>0</v>
      </c>
      <c r="O665" s="115">
        <f t="shared" si="36"/>
        <v>90168</v>
      </c>
      <c r="P665" s="89">
        <v>0</v>
      </c>
      <c r="Q665" s="115">
        <v>3</v>
      </c>
      <c r="R665" s="89">
        <v>0</v>
      </c>
      <c r="S665" s="115">
        <v>270504</v>
      </c>
      <c r="T665" s="115">
        <v>0</v>
      </c>
      <c r="U665" s="115">
        <v>3</v>
      </c>
      <c r="V665" s="129">
        <v>0</v>
      </c>
      <c r="W665" s="115">
        <v>270504</v>
      </c>
    </row>
    <row r="666" spans="2:23" ht="72" hidden="1">
      <c r="B666" s="75">
        <v>2028</v>
      </c>
      <c r="C666" s="82" t="s">
        <v>243</v>
      </c>
      <c r="D666" s="8" t="str">
        <f t="shared" si="34"/>
        <v>2028Vigilancia de la salud ambiental</v>
      </c>
      <c r="E666" s="8" t="s">
        <v>244</v>
      </c>
      <c r="F666" s="8" t="s">
        <v>260</v>
      </c>
      <c r="G666" s="8" t="s">
        <v>395</v>
      </c>
      <c r="H666" s="8" t="s">
        <v>247</v>
      </c>
      <c r="I666" s="8" t="s">
        <v>248</v>
      </c>
      <c r="J666" s="8" t="s">
        <v>248</v>
      </c>
      <c r="K666" s="72" t="s">
        <v>252</v>
      </c>
      <c r="L666" s="82" t="s">
        <v>29</v>
      </c>
      <c r="M666" s="8" t="str">
        <f t="shared" si="33"/>
        <v>2028Vigilancia de la salud ambientalKennedyC. FEBRERO 2025</v>
      </c>
      <c r="N666" s="115">
        <f t="shared" si="35"/>
        <v>0</v>
      </c>
      <c r="O666" s="115">
        <f t="shared" si="36"/>
        <v>90168</v>
      </c>
      <c r="P666" s="89">
        <v>0</v>
      </c>
      <c r="Q666" s="115">
        <v>2</v>
      </c>
      <c r="R666" s="89">
        <v>0</v>
      </c>
      <c r="S666" s="115">
        <v>180336</v>
      </c>
      <c r="T666" s="115">
        <v>0</v>
      </c>
      <c r="U666" s="115">
        <v>2</v>
      </c>
      <c r="V666" s="129">
        <v>0</v>
      </c>
      <c r="W666" s="115">
        <v>180336</v>
      </c>
    </row>
    <row r="667" spans="2:23" ht="72">
      <c r="B667" s="75">
        <v>2028</v>
      </c>
      <c r="C667" s="82" t="s">
        <v>243</v>
      </c>
      <c r="D667" s="8" t="str">
        <f t="shared" si="34"/>
        <v>2028Vigilancia de la salud ambiental</v>
      </c>
      <c r="E667" s="8" t="s">
        <v>244</v>
      </c>
      <c r="F667" s="8" t="s">
        <v>260</v>
      </c>
      <c r="G667" s="8" t="s">
        <v>395</v>
      </c>
      <c r="H667" s="8" t="s">
        <v>247</v>
      </c>
      <c r="I667" s="8" t="s">
        <v>248</v>
      </c>
      <c r="J667" s="8" t="s">
        <v>248</v>
      </c>
      <c r="K667" s="72" t="s">
        <v>28</v>
      </c>
      <c r="L667" s="82" t="s">
        <v>29</v>
      </c>
      <c r="M667" s="8" t="str">
        <f t="shared" si="33"/>
        <v>2028Vigilancia de la salud ambientalFONTIBONC. FEBRERO 2025</v>
      </c>
      <c r="N667" s="115">
        <f t="shared" si="35"/>
        <v>0</v>
      </c>
      <c r="O667" s="115">
        <f t="shared" si="36"/>
        <v>90168</v>
      </c>
      <c r="P667" s="89">
        <v>0</v>
      </c>
      <c r="Q667" s="115">
        <v>3</v>
      </c>
      <c r="R667" s="89">
        <v>0</v>
      </c>
      <c r="S667" s="115">
        <v>270504</v>
      </c>
      <c r="T667" s="115">
        <v>0</v>
      </c>
      <c r="U667" s="115">
        <v>2</v>
      </c>
      <c r="V667" s="129">
        <v>0</v>
      </c>
      <c r="W667" s="115">
        <v>180336</v>
      </c>
    </row>
    <row r="668" spans="2:23" ht="84" hidden="1">
      <c r="B668" s="75">
        <v>2028</v>
      </c>
      <c r="C668" s="82" t="s">
        <v>243</v>
      </c>
      <c r="D668" s="8" t="str">
        <f t="shared" si="34"/>
        <v>2028Vigilancia de la salud ambiental</v>
      </c>
      <c r="E668" s="8" t="s">
        <v>244</v>
      </c>
      <c r="F668" s="8" t="s">
        <v>260</v>
      </c>
      <c r="G668" s="8" t="s">
        <v>395</v>
      </c>
      <c r="H668" s="8" t="s">
        <v>247</v>
      </c>
      <c r="I668" s="8" t="s">
        <v>248</v>
      </c>
      <c r="J668" s="8" t="s">
        <v>248</v>
      </c>
      <c r="K668" s="72" t="s">
        <v>250</v>
      </c>
      <c r="L668" s="82" t="s">
        <v>29</v>
      </c>
      <c r="M668" s="8" t="str">
        <f t="shared" si="33"/>
        <v>2028Vigilancia de la salud ambientalPuente ArandaC. FEBRERO 2025</v>
      </c>
      <c r="N668" s="115">
        <f t="shared" si="35"/>
        <v>0</v>
      </c>
      <c r="O668" s="115">
        <f t="shared" si="36"/>
        <v>0</v>
      </c>
      <c r="P668" s="89">
        <v>0</v>
      </c>
      <c r="Q668" s="115">
        <v>0</v>
      </c>
      <c r="R668" s="89">
        <v>0</v>
      </c>
      <c r="S668" s="115">
        <v>0</v>
      </c>
      <c r="T668" s="115">
        <v>0</v>
      </c>
      <c r="U668" s="115">
        <v>0</v>
      </c>
      <c r="V668" s="129">
        <v>0</v>
      </c>
      <c r="W668" s="115">
        <v>0</v>
      </c>
    </row>
    <row r="669" spans="2:23" ht="108">
      <c r="B669" s="75">
        <v>2034</v>
      </c>
      <c r="C669" s="82" t="s">
        <v>243</v>
      </c>
      <c r="D669" s="8" t="str">
        <f t="shared" si="34"/>
        <v>2034Vigilancia de la salud ambiental</v>
      </c>
      <c r="E669" s="8" t="s">
        <v>244</v>
      </c>
      <c r="F669" s="8" t="s">
        <v>272</v>
      </c>
      <c r="G669" s="8" t="s">
        <v>386</v>
      </c>
      <c r="H669" s="8" t="s">
        <v>269</v>
      </c>
      <c r="I669" s="8" t="s">
        <v>248</v>
      </c>
      <c r="J669" s="8" t="s">
        <v>248</v>
      </c>
      <c r="K669" s="72" t="s">
        <v>28</v>
      </c>
      <c r="L669" s="82" t="s">
        <v>29</v>
      </c>
      <c r="M669" s="8" t="str">
        <f t="shared" si="33"/>
        <v>2034Vigilancia de la salud ambientalFONTIBONC. FEBRERO 2025</v>
      </c>
      <c r="N669" s="115">
        <f t="shared" si="35"/>
        <v>0</v>
      </c>
      <c r="O669" s="115">
        <f t="shared" si="36"/>
        <v>0</v>
      </c>
      <c r="P669" s="89">
        <v>0</v>
      </c>
      <c r="Q669" s="115">
        <v>0</v>
      </c>
      <c r="R669" s="89">
        <v>0</v>
      </c>
      <c r="S669" s="115">
        <v>0</v>
      </c>
      <c r="T669" s="115">
        <v>0</v>
      </c>
      <c r="U669" s="115">
        <v>0</v>
      </c>
      <c r="V669" s="129">
        <v>0</v>
      </c>
      <c r="W669" s="115">
        <v>0</v>
      </c>
    </row>
    <row r="670" spans="2:23" ht="72" hidden="1">
      <c r="B670" s="75">
        <v>2050</v>
      </c>
      <c r="C670" s="82" t="s">
        <v>243</v>
      </c>
      <c r="D670" s="8" t="str">
        <f t="shared" si="34"/>
        <v>2050Vigilancia de la salud ambiental</v>
      </c>
      <c r="E670" s="8" t="s">
        <v>244</v>
      </c>
      <c r="F670" s="8" t="s">
        <v>303</v>
      </c>
      <c r="G670" s="8" t="s">
        <v>396</v>
      </c>
      <c r="H670" s="8" t="s">
        <v>305</v>
      </c>
      <c r="I670" s="8" t="s">
        <v>248</v>
      </c>
      <c r="J670" s="8" t="s">
        <v>248</v>
      </c>
      <c r="K670" s="72" t="s">
        <v>252</v>
      </c>
      <c r="L670" s="82" t="s">
        <v>29</v>
      </c>
      <c r="M670" s="8" t="str">
        <f t="shared" si="33"/>
        <v>2050Vigilancia de la salud ambientalKennedyC. FEBRERO 2025</v>
      </c>
      <c r="N670" s="115">
        <f t="shared" si="35"/>
        <v>0</v>
      </c>
      <c r="O670" s="115">
        <f t="shared" si="36"/>
        <v>0</v>
      </c>
      <c r="P670" s="89">
        <v>0</v>
      </c>
      <c r="Q670" s="115">
        <v>0</v>
      </c>
      <c r="R670" s="89">
        <v>0</v>
      </c>
      <c r="S670" s="115">
        <v>0</v>
      </c>
      <c r="T670" s="115">
        <v>0</v>
      </c>
      <c r="U670" s="115">
        <v>0</v>
      </c>
      <c r="V670" s="129">
        <v>0</v>
      </c>
      <c r="W670" s="115">
        <v>0</v>
      </c>
    </row>
    <row r="671" spans="2:23" ht="60" hidden="1">
      <c r="B671" s="75">
        <v>2071</v>
      </c>
      <c r="C671" s="82" t="s">
        <v>243</v>
      </c>
      <c r="D671" s="8" t="str">
        <f t="shared" si="34"/>
        <v>2071Vigilancia de la salud ambiental</v>
      </c>
      <c r="E671" s="8" t="s">
        <v>244</v>
      </c>
      <c r="F671" s="8" t="s">
        <v>300</v>
      </c>
      <c r="G671" s="8" t="s">
        <v>380</v>
      </c>
      <c r="H671" s="8" t="s">
        <v>269</v>
      </c>
      <c r="I671" s="8" t="s">
        <v>248</v>
      </c>
      <c r="J671" s="8" t="s">
        <v>248</v>
      </c>
      <c r="K671" s="82" t="s">
        <v>249</v>
      </c>
      <c r="L671" s="82" t="s">
        <v>29</v>
      </c>
      <c r="M671" s="8" t="str">
        <f t="shared" si="33"/>
        <v>2071Vigilancia de la salud ambientalBosaC. FEBRERO 2025</v>
      </c>
      <c r="N671" s="115">
        <f t="shared" si="35"/>
        <v>0</v>
      </c>
      <c r="O671" s="115">
        <f t="shared" si="36"/>
        <v>5357344</v>
      </c>
      <c r="P671" s="89">
        <v>0</v>
      </c>
      <c r="Q671" s="115">
        <v>1</v>
      </c>
      <c r="R671" s="89">
        <v>0</v>
      </c>
      <c r="S671" s="115">
        <v>5357344</v>
      </c>
      <c r="T671" s="115">
        <v>0</v>
      </c>
      <c r="U671" s="115">
        <v>0</v>
      </c>
      <c r="V671" s="129">
        <v>0</v>
      </c>
      <c r="W671" s="115">
        <v>0</v>
      </c>
    </row>
    <row r="672" spans="2:23" ht="60" hidden="1">
      <c r="B672" s="75">
        <v>2100</v>
      </c>
      <c r="C672" s="82" t="s">
        <v>243</v>
      </c>
      <c r="D672" s="8" t="str">
        <f t="shared" si="34"/>
        <v>2100Vigilancia de la salud ambiental</v>
      </c>
      <c r="E672" s="8" t="s">
        <v>244</v>
      </c>
      <c r="F672" s="8" t="s">
        <v>260</v>
      </c>
      <c r="G672" s="8" t="s">
        <v>397</v>
      </c>
      <c r="H672" s="8" t="s">
        <v>374</v>
      </c>
      <c r="I672" s="8" t="s">
        <v>248</v>
      </c>
      <c r="J672" s="8" t="s">
        <v>248</v>
      </c>
      <c r="K672" s="72" t="s">
        <v>249</v>
      </c>
      <c r="L672" s="82" t="s">
        <v>29</v>
      </c>
      <c r="M672" s="8" t="str">
        <f t="shared" si="33"/>
        <v>2100Vigilancia de la salud ambientalBosaC. FEBRERO 2025</v>
      </c>
      <c r="N672" s="115">
        <f t="shared" si="35"/>
        <v>0</v>
      </c>
      <c r="O672" s="115">
        <f t="shared" si="36"/>
        <v>120226</v>
      </c>
      <c r="P672" s="89">
        <v>0</v>
      </c>
      <c r="Q672" s="96">
        <v>1</v>
      </c>
      <c r="R672" s="89">
        <v>0</v>
      </c>
      <c r="S672" s="115">
        <v>120226</v>
      </c>
      <c r="T672" s="115">
        <v>0</v>
      </c>
      <c r="U672" s="96">
        <v>1</v>
      </c>
      <c r="V672" s="129">
        <v>0</v>
      </c>
      <c r="W672" s="115">
        <v>120226</v>
      </c>
    </row>
    <row r="673" spans="2:23" ht="72" hidden="1">
      <c r="B673" s="75">
        <v>2100</v>
      </c>
      <c r="C673" s="82" t="s">
        <v>243</v>
      </c>
      <c r="D673" s="8" t="str">
        <f t="shared" si="34"/>
        <v>2100Vigilancia de la salud ambiental</v>
      </c>
      <c r="E673" s="8" t="s">
        <v>244</v>
      </c>
      <c r="F673" s="8" t="s">
        <v>260</v>
      </c>
      <c r="G673" s="8" t="s">
        <v>397</v>
      </c>
      <c r="H673" s="8" t="s">
        <v>374</v>
      </c>
      <c r="I673" s="8" t="s">
        <v>248</v>
      </c>
      <c r="J673" s="8" t="s">
        <v>248</v>
      </c>
      <c r="K673" s="82" t="s">
        <v>252</v>
      </c>
      <c r="L673" s="82" t="s">
        <v>29</v>
      </c>
      <c r="M673" s="8" t="str">
        <f t="shared" si="33"/>
        <v>2100Vigilancia de la salud ambientalKennedyC. FEBRERO 2025</v>
      </c>
      <c r="N673" s="115">
        <f t="shared" si="35"/>
        <v>0</v>
      </c>
      <c r="O673" s="115">
        <f t="shared" si="36"/>
        <v>120226</v>
      </c>
      <c r="P673" s="89">
        <v>0</v>
      </c>
      <c r="Q673" s="96">
        <v>1</v>
      </c>
      <c r="R673" s="89">
        <v>0</v>
      </c>
      <c r="S673" s="115">
        <v>120226</v>
      </c>
      <c r="T673" s="115">
        <v>0</v>
      </c>
      <c r="U673" s="96">
        <v>1</v>
      </c>
      <c r="V673" s="129">
        <v>0</v>
      </c>
      <c r="W673" s="115">
        <v>120226</v>
      </c>
    </row>
    <row r="674" spans="2:23" ht="72">
      <c r="B674" s="75">
        <v>2100</v>
      </c>
      <c r="C674" s="82" t="s">
        <v>243</v>
      </c>
      <c r="D674" s="8" t="str">
        <f t="shared" si="34"/>
        <v>2100Vigilancia de la salud ambiental</v>
      </c>
      <c r="E674" s="8" t="s">
        <v>244</v>
      </c>
      <c r="F674" s="8" t="s">
        <v>260</v>
      </c>
      <c r="G674" s="8" t="s">
        <v>397</v>
      </c>
      <c r="H674" s="8" t="s">
        <v>374</v>
      </c>
      <c r="I674" s="8" t="s">
        <v>248</v>
      </c>
      <c r="J674" s="8" t="s">
        <v>248</v>
      </c>
      <c r="K674" s="72" t="s">
        <v>28</v>
      </c>
      <c r="L674" s="82" t="s">
        <v>29</v>
      </c>
      <c r="M674" s="8" t="str">
        <f t="shared" si="33"/>
        <v>2100Vigilancia de la salud ambientalFONTIBONC. FEBRERO 2025</v>
      </c>
      <c r="N674" s="115">
        <f t="shared" si="35"/>
        <v>0</v>
      </c>
      <c r="O674" s="115">
        <f t="shared" si="36"/>
        <v>0</v>
      </c>
      <c r="P674" s="89">
        <v>0</v>
      </c>
      <c r="Q674" s="96">
        <v>0</v>
      </c>
      <c r="R674" s="89">
        <v>0</v>
      </c>
      <c r="S674" s="115">
        <v>0</v>
      </c>
      <c r="T674" s="115">
        <v>0</v>
      </c>
      <c r="U674" s="96">
        <v>0</v>
      </c>
      <c r="V674" s="129">
        <v>0</v>
      </c>
      <c r="W674" s="115">
        <v>0</v>
      </c>
    </row>
    <row r="675" spans="2:23" ht="84" hidden="1">
      <c r="B675" s="75">
        <v>2100</v>
      </c>
      <c r="C675" s="82" t="s">
        <v>243</v>
      </c>
      <c r="D675" s="8" t="str">
        <f t="shared" si="34"/>
        <v>2100Vigilancia de la salud ambiental</v>
      </c>
      <c r="E675" s="8" t="s">
        <v>244</v>
      </c>
      <c r="F675" s="8" t="s">
        <v>260</v>
      </c>
      <c r="G675" s="8" t="s">
        <v>397</v>
      </c>
      <c r="H675" s="8" t="s">
        <v>374</v>
      </c>
      <c r="I675" s="8" t="s">
        <v>248</v>
      </c>
      <c r="J675" s="8" t="s">
        <v>248</v>
      </c>
      <c r="K675" s="82" t="s">
        <v>250</v>
      </c>
      <c r="L675" s="82" t="s">
        <v>29</v>
      </c>
      <c r="M675" s="8" t="str">
        <f t="shared" si="33"/>
        <v>2100Vigilancia de la salud ambientalPuente ArandaC. FEBRERO 2025</v>
      </c>
      <c r="N675" s="115">
        <f t="shared" si="35"/>
        <v>0</v>
      </c>
      <c r="O675" s="115">
        <f t="shared" si="36"/>
        <v>120226</v>
      </c>
      <c r="P675" s="89">
        <v>0</v>
      </c>
      <c r="Q675" s="96">
        <v>1</v>
      </c>
      <c r="R675" s="89">
        <v>0</v>
      </c>
      <c r="S675" s="115">
        <v>120226</v>
      </c>
      <c r="T675" s="115">
        <v>0</v>
      </c>
      <c r="U675" s="96">
        <v>1</v>
      </c>
      <c r="V675" s="129">
        <v>0</v>
      </c>
      <c r="W675" s="115">
        <v>120226</v>
      </c>
    </row>
    <row r="676" spans="2:23" ht="84" hidden="1">
      <c r="B676" s="75">
        <v>2102</v>
      </c>
      <c r="C676" s="82" t="s">
        <v>243</v>
      </c>
      <c r="D676" s="8" t="str">
        <f t="shared" si="34"/>
        <v>2102Vigilancia de la salud ambiental</v>
      </c>
      <c r="E676" s="8" t="s">
        <v>244</v>
      </c>
      <c r="F676" s="8" t="s">
        <v>300</v>
      </c>
      <c r="G676" s="8" t="s">
        <v>398</v>
      </c>
      <c r="H676" s="8" t="s">
        <v>315</v>
      </c>
      <c r="I676" s="8" t="s">
        <v>248</v>
      </c>
      <c r="J676" s="8" t="s">
        <v>248</v>
      </c>
      <c r="K676" s="72" t="s">
        <v>250</v>
      </c>
      <c r="L676" s="82" t="s">
        <v>29</v>
      </c>
      <c r="M676" s="8" t="str">
        <f t="shared" si="33"/>
        <v>2102Vigilancia de la salud ambientalPuente ArandaC. FEBRERO 2025</v>
      </c>
      <c r="N676" s="115">
        <f t="shared" si="35"/>
        <v>0</v>
      </c>
      <c r="O676" s="115">
        <f t="shared" si="36"/>
        <v>99419</v>
      </c>
      <c r="P676" s="89">
        <v>0</v>
      </c>
      <c r="Q676" s="96">
        <v>22</v>
      </c>
      <c r="R676" s="89">
        <v>0</v>
      </c>
      <c r="S676" s="115">
        <v>2187218</v>
      </c>
      <c r="T676" s="115">
        <v>0</v>
      </c>
      <c r="U676" s="96">
        <v>22</v>
      </c>
      <c r="V676" s="129">
        <v>0</v>
      </c>
      <c r="W676" s="115">
        <v>2187218</v>
      </c>
    </row>
    <row r="677" spans="2:23" ht="72">
      <c r="B677" s="75">
        <v>2110</v>
      </c>
      <c r="C677" s="82" t="s">
        <v>243</v>
      </c>
      <c r="D677" s="8" t="str">
        <f t="shared" si="34"/>
        <v>2110Vigilancia de la salud ambiental</v>
      </c>
      <c r="E677" s="8" t="s">
        <v>244</v>
      </c>
      <c r="F677" s="8" t="s">
        <v>303</v>
      </c>
      <c r="G677" s="8" t="s">
        <v>387</v>
      </c>
      <c r="H677" s="8" t="s">
        <v>305</v>
      </c>
      <c r="I677" s="8" t="s">
        <v>248</v>
      </c>
      <c r="J677" s="8" t="s">
        <v>248</v>
      </c>
      <c r="K677" s="72" t="s">
        <v>28</v>
      </c>
      <c r="L677" s="82" t="s">
        <v>29</v>
      </c>
      <c r="M677" s="8" t="str">
        <f t="shared" si="33"/>
        <v>2110Vigilancia de la salud ambientalFONTIBONC. FEBRERO 2025</v>
      </c>
      <c r="N677" s="115">
        <f t="shared" si="35"/>
        <v>0</v>
      </c>
      <c r="O677" s="115">
        <f t="shared" si="36"/>
        <v>72745966</v>
      </c>
      <c r="P677" s="89">
        <v>0</v>
      </c>
      <c r="Q677" s="96">
        <v>1</v>
      </c>
      <c r="R677" s="89">
        <v>0</v>
      </c>
      <c r="S677" s="115">
        <v>72745966</v>
      </c>
      <c r="T677" s="115">
        <v>0</v>
      </c>
      <c r="U677" s="96">
        <v>1</v>
      </c>
      <c r="V677" s="129">
        <v>0</v>
      </c>
      <c r="W677" s="115">
        <v>72745966</v>
      </c>
    </row>
    <row r="678" spans="2:23" ht="60" hidden="1">
      <c r="B678" s="75">
        <v>2118</v>
      </c>
      <c r="C678" s="82" t="s">
        <v>243</v>
      </c>
      <c r="D678" s="8" t="str">
        <f t="shared" si="34"/>
        <v>2118Vigilancia de la salud ambiental</v>
      </c>
      <c r="E678" s="8" t="s">
        <v>244</v>
      </c>
      <c r="F678" s="8" t="s">
        <v>300</v>
      </c>
      <c r="G678" s="8" t="s">
        <v>380</v>
      </c>
      <c r="H678" s="8" t="s">
        <v>269</v>
      </c>
      <c r="I678" s="8" t="s">
        <v>248</v>
      </c>
      <c r="J678" s="8" t="s">
        <v>248</v>
      </c>
      <c r="K678" s="72" t="s">
        <v>249</v>
      </c>
      <c r="L678" s="82" t="s">
        <v>29</v>
      </c>
      <c r="M678" s="8" t="str">
        <f t="shared" si="33"/>
        <v>2118Vigilancia de la salud ambientalBosaC. FEBRERO 2025</v>
      </c>
      <c r="N678" s="115">
        <f t="shared" si="35"/>
        <v>0</v>
      </c>
      <c r="O678" s="115">
        <f t="shared" si="36"/>
        <v>11392132</v>
      </c>
      <c r="P678" s="89">
        <v>0</v>
      </c>
      <c r="Q678" s="96">
        <v>1</v>
      </c>
      <c r="R678" s="89">
        <v>0</v>
      </c>
      <c r="S678" s="115">
        <v>11392132</v>
      </c>
      <c r="T678" s="115">
        <v>0</v>
      </c>
      <c r="U678" s="96">
        <v>1</v>
      </c>
      <c r="V678" s="129">
        <v>0</v>
      </c>
      <c r="W678" s="115">
        <v>11392132</v>
      </c>
    </row>
    <row r="679" spans="2:23" ht="72" hidden="1">
      <c r="B679" s="75">
        <v>2120</v>
      </c>
      <c r="C679" s="82" t="s">
        <v>243</v>
      </c>
      <c r="D679" s="8" t="str">
        <f t="shared" si="34"/>
        <v>2120Vigilancia de la salud ambiental</v>
      </c>
      <c r="E679" s="8" t="s">
        <v>244</v>
      </c>
      <c r="F679" s="8" t="s">
        <v>300</v>
      </c>
      <c r="G679" s="8" t="s">
        <v>372</v>
      </c>
      <c r="H679" s="8" t="s">
        <v>399</v>
      </c>
      <c r="I679" s="8" t="s">
        <v>248</v>
      </c>
      <c r="J679" s="8" t="s">
        <v>248</v>
      </c>
      <c r="K679" s="82" t="s">
        <v>252</v>
      </c>
      <c r="L679" s="82" t="s">
        <v>29</v>
      </c>
      <c r="M679" s="8" t="str">
        <f t="shared" si="33"/>
        <v>2120Vigilancia de la salud ambientalKennedyC. FEBRERO 2025</v>
      </c>
      <c r="N679" s="115">
        <f t="shared" si="35"/>
        <v>0</v>
      </c>
      <c r="O679" s="115">
        <f t="shared" si="36"/>
        <v>0</v>
      </c>
      <c r="P679" s="89">
        <v>0</v>
      </c>
      <c r="Q679" s="96">
        <v>0</v>
      </c>
      <c r="R679" s="89">
        <v>0</v>
      </c>
      <c r="S679" s="115">
        <v>0</v>
      </c>
      <c r="T679" s="115">
        <v>0</v>
      </c>
      <c r="U679" s="96">
        <v>0</v>
      </c>
      <c r="V679" s="129">
        <v>0</v>
      </c>
      <c r="W679" s="115">
        <v>0</v>
      </c>
    </row>
    <row r="680" spans="2:23" ht="72" hidden="1">
      <c r="B680" s="75">
        <v>2122</v>
      </c>
      <c r="C680" s="82" t="s">
        <v>243</v>
      </c>
      <c r="D680" s="8" t="str">
        <f t="shared" si="34"/>
        <v>2122Vigilancia de la salud ambiental</v>
      </c>
      <c r="E680" s="8" t="s">
        <v>244</v>
      </c>
      <c r="F680" s="8" t="s">
        <v>300</v>
      </c>
      <c r="G680" s="8" t="s">
        <v>372</v>
      </c>
      <c r="H680" s="8" t="s">
        <v>400</v>
      </c>
      <c r="I680" s="8" t="s">
        <v>248</v>
      </c>
      <c r="J680" s="8" t="s">
        <v>248</v>
      </c>
      <c r="K680" s="72" t="s">
        <v>252</v>
      </c>
      <c r="L680" s="82" t="s">
        <v>29</v>
      </c>
      <c r="M680" s="8" t="str">
        <f t="shared" si="33"/>
        <v>2122Vigilancia de la salud ambientalKennedyC. FEBRERO 2025</v>
      </c>
      <c r="N680" s="115">
        <f t="shared" si="35"/>
        <v>0</v>
      </c>
      <c r="O680" s="115">
        <f t="shared" si="36"/>
        <v>0</v>
      </c>
      <c r="P680" s="89">
        <v>0</v>
      </c>
      <c r="Q680" s="96">
        <v>0</v>
      </c>
      <c r="R680" s="89">
        <v>0</v>
      </c>
      <c r="S680" s="115">
        <v>0</v>
      </c>
      <c r="T680" s="115">
        <v>0</v>
      </c>
      <c r="U680" s="96">
        <v>0</v>
      </c>
      <c r="V680" s="129">
        <v>0</v>
      </c>
      <c r="W680" s="115">
        <v>0</v>
      </c>
    </row>
    <row r="681" spans="2:23" ht="72" hidden="1">
      <c r="B681" s="75">
        <v>2123</v>
      </c>
      <c r="C681" s="82" t="s">
        <v>243</v>
      </c>
      <c r="D681" s="8" t="str">
        <f t="shared" si="34"/>
        <v>2123Vigilancia de la salud ambiental</v>
      </c>
      <c r="E681" s="8" t="s">
        <v>244</v>
      </c>
      <c r="F681" s="8" t="s">
        <v>310</v>
      </c>
      <c r="G681" s="8" t="s">
        <v>401</v>
      </c>
      <c r="H681" s="8" t="s">
        <v>312</v>
      </c>
      <c r="I681" s="8" t="s">
        <v>248</v>
      </c>
      <c r="J681" s="8" t="s">
        <v>248</v>
      </c>
      <c r="K681" s="82" t="s">
        <v>252</v>
      </c>
      <c r="L681" s="82" t="s">
        <v>29</v>
      </c>
      <c r="M681" s="8" t="str">
        <f t="shared" si="33"/>
        <v>2123Vigilancia de la salud ambientalKennedyC. FEBRERO 2025</v>
      </c>
      <c r="N681" s="115">
        <f t="shared" si="35"/>
        <v>0</v>
      </c>
      <c r="O681" s="115">
        <f t="shared" si="36"/>
        <v>0</v>
      </c>
      <c r="P681" s="89">
        <v>0</v>
      </c>
      <c r="Q681" s="96">
        <v>0</v>
      </c>
      <c r="R681" s="89">
        <v>0</v>
      </c>
      <c r="S681" s="115">
        <v>0</v>
      </c>
      <c r="T681" s="115">
        <v>0</v>
      </c>
      <c r="U681" s="96">
        <v>0</v>
      </c>
      <c r="V681" s="129">
        <v>0</v>
      </c>
      <c r="W681" s="115">
        <v>0</v>
      </c>
    </row>
    <row r="682" spans="2:23" ht="72">
      <c r="B682" s="75">
        <v>2123</v>
      </c>
      <c r="C682" s="82" t="s">
        <v>243</v>
      </c>
      <c r="D682" s="8" t="str">
        <f t="shared" si="34"/>
        <v>2123Vigilancia de la salud ambiental</v>
      </c>
      <c r="E682" s="8" t="s">
        <v>244</v>
      </c>
      <c r="F682" s="8" t="s">
        <v>310</v>
      </c>
      <c r="G682" s="8" t="s">
        <v>401</v>
      </c>
      <c r="H682" s="8" t="s">
        <v>312</v>
      </c>
      <c r="I682" s="8" t="s">
        <v>248</v>
      </c>
      <c r="J682" s="8" t="s">
        <v>248</v>
      </c>
      <c r="K682" s="72" t="s">
        <v>28</v>
      </c>
      <c r="L682" s="82" t="s">
        <v>29</v>
      </c>
      <c r="M682" s="8" t="str">
        <f t="shared" si="33"/>
        <v>2123Vigilancia de la salud ambientalFONTIBONC. FEBRERO 2025</v>
      </c>
      <c r="N682" s="115">
        <f t="shared" si="35"/>
        <v>0</v>
      </c>
      <c r="O682" s="115">
        <f t="shared" si="36"/>
        <v>0</v>
      </c>
      <c r="P682" s="89">
        <v>0</v>
      </c>
      <c r="Q682" s="96">
        <v>0</v>
      </c>
      <c r="R682" s="89">
        <v>0</v>
      </c>
      <c r="S682" s="115">
        <v>0</v>
      </c>
      <c r="T682" s="115">
        <v>0</v>
      </c>
      <c r="U682" s="96">
        <v>0</v>
      </c>
      <c r="V682" s="129">
        <v>0</v>
      </c>
      <c r="W682" s="115">
        <v>0</v>
      </c>
    </row>
    <row r="683" spans="2:23" ht="84" hidden="1">
      <c r="B683" s="75">
        <v>2123</v>
      </c>
      <c r="C683" s="82" t="s">
        <v>243</v>
      </c>
      <c r="D683" s="8" t="str">
        <f t="shared" si="34"/>
        <v>2123Vigilancia de la salud ambiental</v>
      </c>
      <c r="E683" s="8" t="s">
        <v>244</v>
      </c>
      <c r="F683" s="8" t="s">
        <v>310</v>
      </c>
      <c r="G683" s="8" t="s">
        <v>401</v>
      </c>
      <c r="H683" s="8" t="s">
        <v>312</v>
      </c>
      <c r="I683" s="8" t="s">
        <v>248</v>
      </c>
      <c r="J683" s="8" t="s">
        <v>248</v>
      </c>
      <c r="K683" s="82" t="s">
        <v>250</v>
      </c>
      <c r="L683" s="82" t="s">
        <v>29</v>
      </c>
      <c r="M683" s="8" t="str">
        <f t="shared" si="33"/>
        <v>2123Vigilancia de la salud ambientalPuente ArandaC. FEBRERO 2025</v>
      </c>
      <c r="N683" s="115">
        <f t="shared" si="35"/>
        <v>0</v>
      </c>
      <c r="O683" s="115">
        <f t="shared" si="36"/>
        <v>0</v>
      </c>
      <c r="P683" s="89">
        <v>0</v>
      </c>
      <c r="Q683" s="96">
        <v>0</v>
      </c>
      <c r="R683" s="89">
        <v>0</v>
      </c>
      <c r="S683" s="115">
        <v>0</v>
      </c>
      <c r="T683" s="115">
        <v>0</v>
      </c>
      <c r="U683" s="96">
        <v>0</v>
      </c>
      <c r="V683" s="129">
        <v>0</v>
      </c>
      <c r="W683" s="115">
        <v>0</v>
      </c>
    </row>
    <row r="684" spans="2:23" ht="72" hidden="1">
      <c r="B684" s="75">
        <v>2124</v>
      </c>
      <c r="C684" s="82" t="s">
        <v>243</v>
      </c>
      <c r="D684" s="8" t="str">
        <f t="shared" si="34"/>
        <v>2124Vigilancia de la salud ambiental</v>
      </c>
      <c r="E684" s="8" t="s">
        <v>244</v>
      </c>
      <c r="F684" s="8" t="s">
        <v>300</v>
      </c>
      <c r="G684" s="8" t="s">
        <v>372</v>
      </c>
      <c r="H684" s="8" t="s">
        <v>269</v>
      </c>
      <c r="I684" s="8" t="s">
        <v>248</v>
      </c>
      <c r="J684" s="8" t="s">
        <v>248</v>
      </c>
      <c r="K684" s="72" t="s">
        <v>252</v>
      </c>
      <c r="L684" s="82" t="s">
        <v>29</v>
      </c>
      <c r="M684" s="8" t="str">
        <f t="shared" si="33"/>
        <v>2124Vigilancia de la salud ambientalKennedyC. FEBRERO 2025</v>
      </c>
      <c r="N684" s="115">
        <f t="shared" si="35"/>
        <v>0</v>
      </c>
      <c r="O684" s="115">
        <f t="shared" si="36"/>
        <v>0</v>
      </c>
      <c r="P684" s="89">
        <v>0</v>
      </c>
      <c r="Q684" s="96">
        <v>0</v>
      </c>
      <c r="R684" s="89">
        <v>0</v>
      </c>
      <c r="S684" s="115">
        <v>0</v>
      </c>
      <c r="T684" s="115">
        <v>0</v>
      </c>
      <c r="U684" s="96">
        <v>0</v>
      </c>
      <c r="V684" s="129">
        <v>0</v>
      </c>
      <c r="W684" s="115">
        <v>0</v>
      </c>
    </row>
    <row r="685" spans="2:23" ht="72" hidden="1">
      <c r="B685" s="75">
        <v>2127</v>
      </c>
      <c r="C685" s="82" t="s">
        <v>243</v>
      </c>
      <c r="D685" s="8" t="str">
        <f t="shared" si="34"/>
        <v>2127Vigilancia de la salud ambiental</v>
      </c>
      <c r="E685" s="8" t="s">
        <v>244</v>
      </c>
      <c r="F685" s="8" t="s">
        <v>260</v>
      </c>
      <c r="G685" s="8" t="s">
        <v>402</v>
      </c>
      <c r="H685" s="8" t="s">
        <v>247</v>
      </c>
      <c r="I685" s="8" t="s">
        <v>248</v>
      </c>
      <c r="J685" s="8" t="s">
        <v>248</v>
      </c>
      <c r="K685" s="82" t="s">
        <v>252</v>
      </c>
      <c r="L685" s="82" t="s">
        <v>29</v>
      </c>
      <c r="M685" s="8" t="str">
        <f t="shared" si="33"/>
        <v>2127Vigilancia de la salud ambientalKennedyC. FEBRERO 2025</v>
      </c>
      <c r="N685" s="115">
        <f t="shared" si="35"/>
        <v>0</v>
      </c>
      <c r="O685" s="115">
        <f t="shared" si="36"/>
        <v>0</v>
      </c>
      <c r="P685" s="89">
        <v>0</v>
      </c>
      <c r="Q685" s="96">
        <v>0</v>
      </c>
      <c r="R685" s="89">
        <v>0</v>
      </c>
      <c r="S685" s="115">
        <v>0</v>
      </c>
      <c r="T685" s="115">
        <v>0</v>
      </c>
      <c r="U685" s="96">
        <v>0</v>
      </c>
      <c r="V685" s="129">
        <v>0</v>
      </c>
      <c r="W685" s="115">
        <v>0</v>
      </c>
    </row>
    <row r="686" spans="2:23" ht="72">
      <c r="B686" s="75">
        <v>2128</v>
      </c>
      <c r="C686" s="82" t="s">
        <v>243</v>
      </c>
      <c r="D686" s="8" t="str">
        <f t="shared" si="34"/>
        <v>2128Vigilancia de la salud ambiental</v>
      </c>
      <c r="E686" s="8" t="s">
        <v>244</v>
      </c>
      <c r="F686" s="8" t="s">
        <v>260</v>
      </c>
      <c r="G686" s="8" t="s">
        <v>403</v>
      </c>
      <c r="H686" s="8" t="s">
        <v>247</v>
      </c>
      <c r="I686" s="8" t="s">
        <v>248</v>
      </c>
      <c r="J686" s="8" t="s">
        <v>248</v>
      </c>
      <c r="K686" s="72" t="s">
        <v>28</v>
      </c>
      <c r="L686" s="82" t="s">
        <v>29</v>
      </c>
      <c r="M686" s="8" t="str">
        <f t="shared" si="33"/>
        <v>2128Vigilancia de la salud ambientalFONTIBONC. FEBRERO 2025</v>
      </c>
      <c r="N686" s="115">
        <f t="shared" si="35"/>
        <v>0</v>
      </c>
      <c r="O686" s="115">
        <f t="shared" si="36"/>
        <v>0</v>
      </c>
      <c r="P686" s="89">
        <v>0</v>
      </c>
      <c r="Q686" s="96">
        <v>0</v>
      </c>
      <c r="R686" s="89">
        <v>0</v>
      </c>
      <c r="S686" s="115">
        <v>0</v>
      </c>
      <c r="T686" s="115">
        <v>0</v>
      </c>
      <c r="U686" s="96">
        <v>0</v>
      </c>
      <c r="V686" s="129">
        <v>0</v>
      </c>
      <c r="W686" s="115">
        <v>0</v>
      </c>
    </row>
    <row r="687" spans="2:23" ht="72">
      <c r="B687" s="75">
        <v>2132</v>
      </c>
      <c r="C687" s="82" t="s">
        <v>243</v>
      </c>
      <c r="D687" s="8" t="str">
        <f t="shared" si="34"/>
        <v>2132Vigilancia de la salud ambiental</v>
      </c>
      <c r="E687" s="8" t="s">
        <v>244</v>
      </c>
      <c r="F687" s="8" t="s">
        <v>303</v>
      </c>
      <c r="G687" s="8" t="s">
        <v>387</v>
      </c>
      <c r="H687" s="8" t="s">
        <v>305</v>
      </c>
      <c r="I687" s="8" t="s">
        <v>248</v>
      </c>
      <c r="J687" s="8" t="s">
        <v>248</v>
      </c>
      <c r="K687" s="72" t="s">
        <v>28</v>
      </c>
      <c r="L687" s="82" t="s">
        <v>29</v>
      </c>
      <c r="M687" s="8" t="str">
        <f t="shared" si="33"/>
        <v>2132Vigilancia de la salud ambientalFONTIBONC. FEBRERO 2025</v>
      </c>
      <c r="N687" s="115">
        <f t="shared" si="35"/>
        <v>0</v>
      </c>
      <c r="O687" s="115">
        <f t="shared" si="36"/>
        <v>0</v>
      </c>
      <c r="P687" s="89">
        <v>0</v>
      </c>
      <c r="Q687" s="96">
        <v>0</v>
      </c>
      <c r="R687" s="89">
        <v>0</v>
      </c>
      <c r="S687" s="115">
        <v>0</v>
      </c>
      <c r="T687" s="115">
        <v>0</v>
      </c>
      <c r="U687" s="96">
        <v>0</v>
      </c>
      <c r="V687" s="129">
        <v>0</v>
      </c>
      <c r="W687" s="115">
        <v>0</v>
      </c>
    </row>
    <row r="688" spans="2:23" ht="72">
      <c r="B688" s="75">
        <v>2143</v>
      </c>
      <c r="C688" s="82" t="s">
        <v>243</v>
      </c>
      <c r="D688" s="8" t="str">
        <f t="shared" si="34"/>
        <v>2143Vigilancia de la salud ambiental</v>
      </c>
      <c r="E688" s="8" t="s">
        <v>244</v>
      </c>
      <c r="F688" s="8" t="s">
        <v>245</v>
      </c>
      <c r="G688" s="8" t="s">
        <v>330</v>
      </c>
      <c r="H688" s="8" t="s">
        <v>269</v>
      </c>
      <c r="I688" s="8" t="s">
        <v>248</v>
      </c>
      <c r="J688" s="8" t="s">
        <v>248</v>
      </c>
      <c r="K688" s="72" t="s">
        <v>28</v>
      </c>
      <c r="L688" s="82" t="s">
        <v>29</v>
      </c>
      <c r="M688" s="8" t="str">
        <f t="shared" si="33"/>
        <v>2143Vigilancia de la salud ambientalFONTIBONC. FEBRERO 2025</v>
      </c>
      <c r="N688" s="115">
        <f t="shared" si="35"/>
        <v>0</v>
      </c>
      <c r="O688" s="115">
        <f t="shared" si="36"/>
        <v>0</v>
      </c>
      <c r="P688" s="89">
        <v>0</v>
      </c>
      <c r="Q688" s="96">
        <v>0</v>
      </c>
      <c r="R688" s="89">
        <v>0</v>
      </c>
      <c r="S688" s="115">
        <v>0</v>
      </c>
      <c r="T688" s="115">
        <v>0</v>
      </c>
      <c r="U688" s="96">
        <v>0</v>
      </c>
      <c r="V688" s="129">
        <v>0</v>
      </c>
      <c r="W688" s="115">
        <v>0</v>
      </c>
    </row>
    <row r="689" spans="2:23" ht="60" hidden="1">
      <c r="B689" s="75">
        <v>2146</v>
      </c>
      <c r="C689" s="82" t="s">
        <v>243</v>
      </c>
      <c r="D689" s="8" t="str">
        <f t="shared" si="34"/>
        <v>2146Vigilancia de la salud ambiental</v>
      </c>
      <c r="E689" s="8" t="s">
        <v>244</v>
      </c>
      <c r="F689" s="8" t="s">
        <v>245</v>
      </c>
      <c r="G689" s="8" t="s">
        <v>404</v>
      </c>
      <c r="H689" s="8" t="s">
        <v>247</v>
      </c>
      <c r="I689" s="8" t="s">
        <v>248</v>
      </c>
      <c r="J689" s="8" t="s">
        <v>248</v>
      </c>
      <c r="K689" s="72" t="s">
        <v>249</v>
      </c>
      <c r="L689" s="82" t="s">
        <v>29</v>
      </c>
      <c r="M689" s="8" t="str">
        <f t="shared" si="33"/>
        <v>2146Vigilancia de la salud ambientalBosaC. FEBRERO 2025</v>
      </c>
      <c r="N689" s="115">
        <f t="shared" si="35"/>
        <v>0</v>
      </c>
      <c r="O689" s="115">
        <f t="shared" si="36"/>
        <v>90169</v>
      </c>
      <c r="P689" s="89">
        <v>0</v>
      </c>
      <c r="Q689" s="96">
        <v>1</v>
      </c>
      <c r="R689" s="89">
        <v>0</v>
      </c>
      <c r="S689" s="115">
        <v>90169</v>
      </c>
      <c r="T689" s="115">
        <v>0</v>
      </c>
      <c r="U689" s="96">
        <v>1</v>
      </c>
      <c r="V689" s="129">
        <v>0</v>
      </c>
      <c r="W689" s="115">
        <v>90169</v>
      </c>
    </row>
    <row r="690" spans="2:23" ht="72">
      <c r="B690" s="75">
        <v>2146</v>
      </c>
      <c r="C690" s="82" t="s">
        <v>243</v>
      </c>
      <c r="D690" s="8" t="str">
        <f t="shared" si="34"/>
        <v>2146Vigilancia de la salud ambiental</v>
      </c>
      <c r="E690" s="8" t="s">
        <v>244</v>
      </c>
      <c r="F690" s="8" t="s">
        <v>245</v>
      </c>
      <c r="G690" s="8" t="s">
        <v>404</v>
      </c>
      <c r="H690" s="8" t="s">
        <v>247</v>
      </c>
      <c r="I690" s="8" t="s">
        <v>248</v>
      </c>
      <c r="J690" s="8" t="s">
        <v>248</v>
      </c>
      <c r="K690" s="72" t="s">
        <v>28</v>
      </c>
      <c r="L690" s="82" t="s">
        <v>29</v>
      </c>
      <c r="M690" s="8" t="str">
        <f t="shared" si="33"/>
        <v>2146Vigilancia de la salud ambientalFONTIBONC. FEBRERO 2025</v>
      </c>
      <c r="N690" s="115">
        <f t="shared" si="35"/>
        <v>0</v>
      </c>
      <c r="O690" s="115">
        <f t="shared" si="36"/>
        <v>0</v>
      </c>
      <c r="P690" s="89">
        <v>0</v>
      </c>
      <c r="Q690" s="96">
        <v>0</v>
      </c>
      <c r="R690" s="89">
        <v>0</v>
      </c>
      <c r="S690" s="115">
        <v>0</v>
      </c>
      <c r="T690" s="115">
        <v>0</v>
      </c>
      <c r="U690" s="96">
        <v>0</v>
      </c>
      <c r="V690" s="129">
        <v>0</v>
      </c>
      <c r="W690" s="115">
        <v>0</v>
      </c>
    </row>
    <row r="691" spans="2:23" ht="84" hidden="1">
      <c r="B691" s="75">
        <v>2146</v>
      </c>
      <c r="C691" s="82" t="s">
        <v>243</v>
      </c>
      <c r="D691" s="8" t="str">
        <f t="shared" si="34"/>
        <v>2146Vigilancia de la salud ambiental</v>
      </c>
      <c r="E691" s="8" t="s">
        <v>244</v>
      </c>
      <c r="F691" s="8" t="s">
        <v>245</v>
      </c>
      <c r="G691" s="8" t="s">
        <v>404</v>
      </c>
      <c r="H691" s="8" t="s">
        <v>247</v>
      </c>
      <c r="I691" s="8" t="s">
        <v>248</v>
      </c>
      <c r="J691" s="8" t="s">
        <v>248</v>
      </c>
      <c r="K691" s="72" t="s">
        <v>250</v>
      </c>
      <c r="L691" s="82" t="s">
        <v>29</v>
      </c>
      <c r="M691" s="8" t="str">
        <f t="shared" si="33"/>
        <v>2146Vigilancia de la salud ambientalPuente ArandaC. FEBRERO 2025</v>
      </c>
      <c r="N691" s="115">
        <f t="shared" si="35"/>
        <v>0</v>
      </c>
      <c r="O691" s="115">
        <f t="shared" si="36"/>
        <v>0</v>
      </c>
      <c r="P691" s="89">
        <v>0</v>
      </c>
      <c r="Q691" s="96">
        <v>0</v>
      </c>
      <c r="R691" s="89">
        <v>0</v>
      </c>
      <c r="S691" s="115">
        <v>0</v>
      </c>
      <c r="T691" s="115">
        <v>0</v>
      </c>
      <c r="U691" s="96">
        <v>0</v>
      </c>
      <c r="V691" s="129">
        <v>0</v>
      </c>
      <c r="W691" s="115">
        <v>0</v>
      </c>
    </row>
    <row r="692" spans="2:23" ht="60" hidden="1">
      <c r="B692" s="75">
        <v>2150</v>
      </c>
      <c r="C692" s="82" t="s">
        <v>243</v>
      </c>
      <c r="D692" s="8" t="str">
        <f t="shared" si="34"/>
        <v>2150Vigilancia de la salud ambiental</v>
      </c>
      <c r="E692" s="8" t="s">
        <v>244</v>
      </c>
      <c r="F692" s="8" t="s">
        <v>260</v>
      </c>
      <c r="G692" s="8" t="s">
        <v>405</v>
      </c>
      <c r="H692" s="8" t="s">
        <v>247</v>
      </c>
      <c r="I692" s="8" t="s">
        <v>248</v>
      </c>
      <c r="J692" s="8" t="s">
        <v>248</v>
      </c>
      <c r="K692" s="72" t="s">
        <v>249</v>
      </c>
      <c r="L692" s="82" t="s">
        <v>29</v>
      </c>
      <c r="M692" s="8" t="str">
        <f t="shared" si="33"/>
        <v>2150Vigilancia de la salud ambientalBosaC. FEBRERO 2025</v>
      </c>
      <c r="N692" s="115">
        <f t="shared" si="35"/>
        <v>0</v>
      </c>
      <c r="O692" s="115">
        <f t="shared" si="36"/>
        <v>120224</v>
      </c>
      <c r="P692" s="89">
        <v>0</v>
      </c>
      <c r="Q692" s="96">
        <v>1</v>
      </c>
      <c r="R692" s="89">
        <v>0</v>
      </c>
      <c r="S692" s="115">
        <v>120224</v>
      </c>
      <c r="T692" s="115">
        <v>0</v>
      </c>
      <c r="U692" s="96">
        <v>1</v>
      </c>
      <c r="V692" s="129">
        <v>0</v>
      </c>
      <c r="W692" s="115">
        <v>120224</v>
      </c>
    </row>
    <row r="693" spans="2:23" ht="72" hidden="1">
      <c r="B693" s="75">
        <v>2150</v>
      </c>
      <c r="C693" s="82" t="s">
        <v>243</v>
      </c>
      <c r="D693" s="8" t="str">
        <f t="shared" si="34"/>
        <v>2150Vigilancia de la salud ambiental</v>
      </c>
      <c r="E693" s="8" t="s">
        <v>244</v>
      </c>
      <c r="F693" s="8" t="s">
        <v>260</v>
      </c>
      <c r="G693" s="8" t="s">
        <v>405</v>
      </c>
      <c r="H693" s="8" t="s">
        <v>247</v>
      </c>
      <c r="I693" s="8" t="s">
        <v>248</v>
      </c>
      <c r="J693" s="8" t="s">
        <v>248</v>
      </c>
      <c r="K693" s="82" t="s">
        <v>252</v>
      </c>
      <c r="L693" s="82" t="s">
        <v>29</v>
      </c>
      <c r="M693" s="8" t="str">
        <f t="shared" si="33"/>
        <v>2150Vigilancia de la salud ambientalKennedyC. FEBRERO 2025</v>
      </c>
      <c r="N693" s="115">
        <f t="shared" si="35"/>
        <v>0</v>
      </c>
      <c r="O693" s="115">
        <f t="shared" si="36"/>
        <v>0</v>
      </c>
      <c r="P693" s="89">
        <v>0</v>
      </c>
      <c r="Q693" s="96">
        <v>0</v>
      </c>
      <c r="R693" s="89">
        <v>0</v>
      </c>
      <c r="S693" s="115">
        <v>0</v>
      </c>
      <c r="T693" s="115">
        <v>0</v>
      </c>
      <c r="U693" s="96">
        <v>0</v>
      </c>
      <c r="V693" s="129">
        <v>0</v>
      </c>
      <c r="W693" s="115">
        <v>0</v>
      </c>
    </row>
    <row r="694" spans="2:23" ht="72">
      <c r="B694" s="75">
        <v>2150</v>
      </c>
      <c r="C694" s="82" t="s">
        <v>243</v>
      </c>
      <c r="D694" s="8" t="str">
        <f t="shared" si="34"/>
        <v>2150Vigilancia de la salud ambiental</v>
      </c>
      <c r="E694" s="8" t="s">
        <v>244</v>
      </c>
      <c r="F694" s="8" t="s">
        <v>260</v>
      </c>
      <c r="G694" s="8" t="s">
        <v>405</v>
      </c>
      <c r="H694" s="8" t="s">
        <v>247</v>
      </c>
      <c r="I694" s="8" t="s">
        <v>248</v>
      </c>
      <c r="J694" s="8" t="s">
        <v>248</v>
      </c>
      <c r="K694" s="72" t="s">
        <v>28</v>
      </c>
      <c r="L694" s="82" t="s">
        <v>29</v>
      </c>
      <c r="M694" s="8" t="str">
        <f t="shared" si="33"/>
        <v>2150Vigilancia de la salud ambientalFONTIBONC. FEBRERO 2025</v>
      </c>
      <c r="N694" s="115">
        <f t="shared" si="35"/>
        <v>0</v>
      </c>
      <c r="O694" s="115">
        <f t="shared" si="36"/>
        <v>120224</v>
      </c>
      <c r="P694" s="89">
        <v>0</v>
      </c>
      <c r="Q694" s="96">
        <v>2</v>
      </c>
      <c r="R694" s="89">
        <v>0</v>
      </c>
      <c r="S694" s="115">
        <v>240448</v>
      </c>
      <c r="T694" s="115">
        <v>0</v>
      </c>
      <c r="U694" s="96">
        <v>2</v>
      </c>
      <c r="V694" s="129">
        <v>0</v>
      </c>
      <c r="W694" s="115">
        <v>240448</v>
      </c>
    </row>
    <row r="695" spans="2:23" ht="60" hidden="1">
      <c r="B695" s="75">
        <v>2151</v>
      </c>
      <c r="C695" s="82" t="s">
        <v>243</v>
      </c>
      <c r="D695" s="8" t="str">
        <f t="shared" si="34"/>
        <v>2151Vigilancia de la salud ambiental</v>
      </c>
      <c r="E695" s="8" t="s">
        <v>244</v>
      </c>
      <c r="F695" s="8" t="s">
        <v>260</v>
      </c>
      <c r="G695" s="8" t="s">
        <v>406</v>
      </c>
      <c r="H695" s="8" t="s">
        <v>247</v>
      </c>
      <c r="I695" s="8" t="s">
        <v>248</v>
      </c>
      <c r="J695" s="8" t="s">
        <v>248</v>
      </c>
      <c r="K695" s="82" t="s">
        <v>249</v>
      </c>
      <c r="L695" s="82" t="s">
        <v>29</v>
      </c>
      <c r="M695" s="8" t="str">
        <f t="shared" si="33"/>
        <v>2151Vigilancia de la salud ambientalBosaC. FEBRERO 2025</v>
      </c>
      <c r="N695" s="115">
        <f t="shared" si="35"/>
        <v>0</v>
      </c>
      <c r="O695" s="115">
        <f t="shared" si="36"/>
        <v>90168</v>
      </c>
      <c r="P695" s="89">
        <v>0</v>
      </c>
      <c r="Q695" s="96">
        <v>1</v>
      </c>
      <c r="R695" s="89">
        <v>0</v>
      </c>
      <c r="S695" s="115">
        <v>90168</v>
      </c>
      <c r="T695" s="115">
        <v>0</v>
      </c>
      <c r="U695" s="96">
        <v>1</v>
      </c>
      <c r="V695" s="129">
        <v>0</v>
      </c>
      <c r="W695" s="115">
        <v>90168</v>
      </c>
    </row>
    <row r="696" spans="2:23" ht="72" hidden="1">
      <c r="B696" s="75">
        <v>2151</v>
      </c>
      <c r="C696" s="82" t="s">
        <v>243</v>
      </c>
      <c r="D696" s="8" t="str">
        <f t="shared" si="34"/>
        <v>2151Vigilancia de la salud ambiental</v>
      </c>
      <c r="E696" s="8" t="s">
        <v>244</v>
      </c>
      <c r="F696" s="8" t="s">
        <v>260</v>
      </c>
      <c r="G696" s="8" t="s">
        <v>406</v>
      </c>
      <c r="H696" s="8" t="s">
        <v>247</v>
      </c>
      <c r="I696" s="8" t="s">
        <v>248</v>
      </c>
      <c r="J696" s="8" t="s">
        <v>248</v>
      </c>
      <c r="K696" s="72" t="s">
        <v>252</v>
      </c>
      <c r="L696" s="82" t="s">
        <v>29</v>
      </c>
      <c r="M696" s="8" t="str">
        <f t="shared" si="33"/>
        <v>2151Vigilancia de la salud ambientalKennedyC. FEBRERO 2025</v>
      </c>
      <c r="N696" s="115">
        <f t="shared" si="35"/>
        <v>0</v>
      </c>
      <c r="O696" s="115">
        <f t="shared" si="36"/>
        <v>90168</v>
      </c>
      <c r="P696" s="89">
        <v>0</v>
      </c>
      <c r="Q696" s="96">
        <v>1</v>
      </c>
      <c r="R696" s="89">
        <v>0</v>
      </c>
      <c r="S696" s="115">
        <v>90168</v>
      </c>
      <c r="T696" s="115">
        <v>0</v>
      </c>
      <c r="U696" s="96">
        <v>1</v>
      </c>
      <c r="V696" s="129">
        <v>0</v>
      </c>
      <c r="W696" s="115">
        <v>90168</v>
      </c>
    </row>
    <row r="697" spans="2:23" ht="60" hidden="1">
      <c r="B697" s="75">
        <v>2152</v>
      </c>
      <c r="C697" s="82" t="s">
        <v>243</v>
      </c>
      <c r="D697" s="8" t="str">
        <f t="shared" si="34"/>
        <v>2152Vigilancia de la salud ambiental</v>
      </c>
      <c r="E697" s="8" t="s">
        <v>244</v>
      </c>
      <c r="F697" s="8" t="s">
        <v>260</v>
      </c>
      <c r="G697" s="8" t="s">
        <v>407</v>
      </c>
      <c r="H697" s="8" t="s">
        <v>247</v>
      </c>
      <c r="I697" s="8" t="s">
        <v>248</v>
      </c>
      <c r="J697" s="8" t="s">
        <v>248</v>
      </c>
      <c r="K697" s="82" t="s">
        <v>249</v>
      </c>
      <c r="L697" s="82" t="s">
        <v>29</v>
      </c>
      <c r="M697" s="8" t="str">
        <f t="shared" si="33"/>
        <v>2152Vigilancia de la salud ambientalBosaC. FEBRERO 2025</v>
      </c>
      <c r="N697" s="115">
        <f t="shared" si="35"/>
        <v>0</v>
      </c>
      <c r="O697" s="115">
        <f t="shared" si="36"/>
        <v>120224</v>
      </c>
      <c r="P697" s="89">
        <v>0</v>
      </c>
      <c r="Q697" s="96">
        <v>17</v>
      </c>
      <c r="R697" s="89">
        <v>0</v>
      </c>
      <c r="S697" s="115">
        <v>2043808</v>
      </c>
      <c r="T697" s="115">
        <v>0</v>
      </c>
      <c r="U697" s="96">
        <v>17</v>
      </c>
      <c r="V697" s="129">
        <v>0</v>
      </c>
      <c r="W697" s="115">
        <v>2043808</v>
      </c>
    </row>
    <row r="698" spans="2:23" ht="72" hidden="1">
      <c r="B698" s="75">
        <v>2152</v>
      </c>
      <c r="C698" s="82" t="s">
        <v>243</v>
      </c>
      <c r="D698" s="8" t="str">
        <f t="shared" si="34"/>
        <v>2152Vigilancia de la salud ambiental</v>
      </c>
      <c r="E698" s="8" t="s">
        <v>244</v>
      </c>
      <c r="F698" s="8" t="s">
        <v>260</v>
      </c>
      <c r="G698" s="8" t="s">
        <v>407</v>
      </c>
      <c r="H698" s="8" t="s">
        <v>247</v>
      </c>
      <c r="I698" s="8" t="s">
        <v>248</v>
      </c>
      <c r="J698" s="8" t="s">
        <v>248</v>
      </c>
      <c r="K698" s="82" t="s">
        <v>252</v>
      </c>
      <c r="L698" s="82" t="s">
        <v>29</v>
      </c>
      <c r="M698" s="8" t="str">
        <f t="shared" si="33"/>
        <v>2152Vigilancia de la salud ambientalKennedyC. FEBRERO 2025</v>
      </c>
      <c r="N698" s="115">
        <f t="shared" si="35"/>
        <v>0</v>
      </c>
      <c r="O698" s="115">
        <f t="shared" si="36"/>
        <v>120224</v>
      </c>
      <c r="P698" s="89">
        <v>0</v>
      </c>
      <c r="Q698" s="96">
        <v>12</v>
      </c>
      <c r="R698" s="89">
        <v>0</v>
      </c>
      <c r="S698" s="115">
        <v>1442688</v>
      </c>
      <c r="T698" s="115">
        <v>0</v>
      </c>
      <c r="U698" s="96">
        <v>12</v>
      </c>
      <c r="V698" s="129">
        <v>0</v>
      </c>
      <c r="W698" s="115">
        <v>1442688</v>
      </c>
    </row>
    <row r="699" spans="2:23" ht="72">
      <c r="B699" s="75">
        <v>2152</v>
      </c>
      <c r="C699" s="82" t="s">
        <v>243</v>
      </c>
      <c r="D699" s="8" t="str">
        <f t="shared" si="34"/>
        <v>2152Vigilancia de la salud ambiental</v>
      </c>
      <c r="E699" s="8" t="s">
        <v>244</v>
      </c>
      <c r="F699" s="8" t="s">
        <v>260</v>
      </c>
      <c r="G699" s="8" t="s">
        <v>407</v>
      </c>
      <c r="H699" s="8" t="s">
        <v>247</v>
      </c>
      <c r="I699" s="8" t="s">
        <v>248</v>
      </c>
      <c r="J699" s="8" t="s">
        <v>248</v>
      </c>
      <c r="K699" s="72" t="s">
        <v>28</v>
      </c>
      <c r="L699" s="82" t="s">
        <v>29</v>
      </c>
      <c r="M699" s="8" t="str">
        <f t="shared" si="33"/>
        <v>2152Vigilancia de la salud ambientalFONTIBONC. FEBRERO 2025</v>
      </c>
      <c r="N699" s="115">
        <f t="shared" si="35"/>
        <v>0</v>
      </c>
      <c r="O699" s="115">
        <f t="shared" si="36"/>
        <v>120224</v>
      </c>
      <c r="P699" s="89">
        <v>0</v>
      </c>
      <c r="Q699" s="96">
        <v>14</v>
      </c>
      <c r="R699" s="89">
        <v>0</v>
      </c>
      <c r="S699" s="115">
        <v>1683136</v>
      </c>
      <c r="T699" s="115">
        <v>0</v>
      </c>
      <c r="U699" s="96">
        <v>14</v>
      </c>
      <c r="V699" s="129">
        <v>0</v>
      </c>
      <c r="W699" s="115">
        <v>1683136</v>
      </c>
    </row>
    <row r="700" spans="2:23" ht="84" hidden="1">
      <c r="B700" s="75">
        <v>2152</v>
      </c>
      <c r="C700" s="82" t="s">
        <v>243</v>
      </c>
      <c r="D700" s="8" t="str">
        <f t="shared" si="34"/>
        <v>2152Vigilancia de la salud ambiental</v>
      </c>
      <c r="E700" s="8" t="s">
        <v>244</v>
      </c>
      <c r="F700" s="8" t="s">
        <v>260</v>
      </c>
      <c r="G700" s="8" t="s">
        <v>407</v>
      </c>
      <c r="H700" s="8" t="s">
        <v>247</v>
      </c>
      <c r="I700" s="8" t="s">
        <v>248</v>
      </c>
      <c r="J700" s="8" t="s">
        <v>248</v>
      </c>
      <c r="K700" s="82" t="s">
        <v>250</v>
      </c>
      <c r="L700" s="82" t="s">
        <v>29</v>
      </c>
      <c r="M700" s="8" t="str">
        <f t="shared" si="33"/>
        <v>2152Vigilancia de la salud ambientalPuente ArandaC. FEBRERO 2025</v>
      </c>
      <c r="N700" s="115">
        <f t="shared" si="35"/>
        <v>0</v>
      </c>
      <c r="O700" s="115">
        <f t="shared" si="36"/>
        <v>120224</v>
      </c>
      <c r="P700" s="89">
        <v>0</v>
      </c>
      <c r="Q700" s="96">
        <v>6</v>
      </c>
      <c r="R700" s="89">
        <v>0</v>
      </c>
      <c r="S700" s="115">
        <v>721344</v>
      </c>
      <c r="T700" s="115">
        <v>0</v>
      </c>
      <c r="U700" s="96">
        <v>6</v>
      </c>
      <c r="V700" s="129">
        <v>0</v>
      </c>
      <c r="W700" s="115">
        <v>721344</v>
      </c>
    </row>
    <row r="701" spans="2:23" ht="60" hidden="1">
      <c r="B701" s="75">
        <v>2153</v>
      </c>
      <c r="C701" s="82" t="s">
        <v>243</v>
      </c>
      <c r="D701" s="8" t="str">
        <f t="shared" si="34"/>
        <v>2153Vigilancia de la salud ambiental</v>
      </c>
      <c r="E701" s="8" t="s">
        <v>244</v>
      </c>
      <c r="F701" s="8" t="s">
        <v>260</v>
      </c>
      <c r="G701" s="8" t="s">
        <v>408</v>
      </c>
      <c r="H701" s="8" t="s">
        <v>247</v>
      </c>
      <c r="I701" s="8" t="s">
        <v>248</v>
      </c>
      <c r="J701" s="8" t="s">
        <v>248</v>
      </c>
      <c r="K701" s="72" t="s">
        <v>249</v>
      </c>
      <c r="L701" s="82" t="s">
        <v>29</v>
      </c>
      <c r="M701" s="8" t="str">
        <f t="shared" si="33"/>
        <v>2153Vigilancia de la salud ambientalBosaC. FEBRERO 2025</v>
      </c>
      <c r="N701" s="115">
        <f t="shared" si="35"/>
        <v>0</v>
      </c>
      <c r="O701" s="115">
        <f t="shared" si="36"/>
        <v>180336</v>
      </c>
      <c r="P701" s="89">
        <v>0</v>
      </c>
      <c r="Q701" s="96">
        <v>9</v>
      </c>
      <c r="R701" s="89">
        <v>0</v>
      </c>
      <c r="S701" s="115">
        <v>1623024</v>
      </c>
      <c r="T701" s="115">
        <v>0</v>
      </c>
      <c r="U701" s="96">
        <v>9</v>
      </c>
      <c r="V701" s="129">
        <v>0</v>
      </c>
      <c r="W701" s="115">
        <v>1623024</v>
      </c>
    </row>
    <row r="702" spans="2:23" ht="72" hidden="1">
      <c r="B702" s="75">
        <v>2153</v>
      </c>
      <c r="C702" s="82" t="s">
        <v>243</v>
      </c>
      <c r="D702" s="8" t="str">
        <f t="shared" si="34"/>
        <v>2153Vigilancia de la salud ambiental</v>
      </c>
      <c r="E702" s="8" t="s">
        <v>244</v>
      </c>
      <c r="F702" s="8" t="s">
        <v>260</v>
      </c>
      <c r="G702" s="8" t="s">
        <v>408</v>
      </c>
      <c r="H702" s="8" t="s">
        <v>247</v>
      </c>
      <c r="I702" s="8" t="s">
        <v>248</v>
      </c>
      <c r="J702" s="8" t="s">
        <v>248</v>
      </c>
      <c r="K702" s="82" t="s">
        <v>252</v>
      </c>
      <c r="L702" s="82" t="s">
        <v>29</v>
      </c>
      <c r="M702" s="8" t="str">
        <f t="shared" si="33"/>
        <v>2153Vigilancia de la salud ambientalKennedyC. FEBRERO 2025</v>
      </c>
      <c r="N702" s="115">
        <f t="shared" si="35"/>
        <v>0</v>
      </c>
      <c r="O702" s="115">
        <f t="shared" si="36"/>
        <v>180336</v>
      </c>
      <c r="P702" s="89">
        <v>0</v>
      </c>
      <c r="Q702" s="96">
        <v>8</v>
      </c>
      <c r="R702" s="89">
        <v>0</v>
      </c>
      <c r="S702" s="115">
        <v>1442688</v>
      </c>
      <c r="T702" s="115">
        <v>0</v>
      </c>
      <c r="U702" s="96">
        <v>8</v>
      </c>
      <c r="V702" s="129">
        <v>0</v>
      </c>
      <c r="W702" s="115">
        <v>1442688</v>
      </c>
    </row>
    <row r="703" spans="2:23" ht="72">
      <c r="B703" s="75">
        <v>2153</v>
      </c>
      <c r="C703" s="82" t="s">
        <v>243</v>
      </c>
      <c r="D703" s="8" t="str">
        <f t="shared" si="34"/>
        <v>2153Vigilancia de la salud ambiental</v>
      </c>
      <c r="E703" s="8" t="s">
        <v>244</v>
      </c>
      <c r="F703" s="8" t="s">
        <v>260</v>
      </c>
      <c r="G703" s="8" t="s">
        <v>408</v>
      </c>
      <c r="H703" s="8" t="s">
        <v>247</v>
      </c>
      <c r="I703" s="8" t="s">
        <v>248</v>
      </c>
      <c r="J703" s="8" t="s">
        <v>248</v>
      </c>
      <c r="K703" s="72" t="s">
        <v>28</v>
      </c>
      <c r="L703" s="82" t="s">
        <v>29</v>
      </c>
      <c r="M703" s="8" t="str">
        <f t="shared" si="33"/>
        <v>2153Vigilancia de la salud ambientalFONTIBONC. FEBRERO 2025</v>
      </c>
      <c r="N703" s="115">
        <f t="shared" si="35"/>
        <v>0</v>
      </c>
      <c r="O703" s="115">
        <f t="shared" si="36"/>
        <v>180336</v>
      </c>
      <c r="P703" s="89">
        <v>0</v>
      </c>
      <c r="Q703" s="96">
        <v>9</v>
      </c>
      <c r="R703" s="89">
        <v>0</v>
      </c>
      <c r="S703" s="115">
        <v>1623024</v>
      </c>
      <c r="T703" s="115">
        <v>0</v>
      </c>
      <c r="U703" s="96">
        <v>9</v>
      </c>
      <c r="V703" s="129">
        <v>0</v>
      </c>
      <c r="W703" s="115">
        <v>1623024</v>
      </c>
    </row>
    <row r="704" spans="2:23" ht="84" hidden="1">
      <c r="B704" s="75">
        <v>2153</v>
      </c>
      <c r="C704" s="82" t="s">
        <v>243</v>
      </c>
      <c r="D704" s="8" t="str">
        <f t="shared" si="34"/>
        <v>2153Vigilancia de la salud ambiental</v>
      </c>
      <c r="E704" s="8" t="s">
        <v>244</v>
      </c>
      <c r="F704" s="8" t="s">
        <v>260</v>
      </c>
      <c r="G704" s="8" t="s">
        <v>408</v>
      </c>
      <c r="H704" s="8" t="s">
        <v>247</v>
      </c>
      <c r="I704" s="8" t="s">
        <v>248</v>
      </c>
      <c r="J704" s="8" t="s">
        <v>248</v>
      </c>
      <c r="K704" s="82" t="s">
        <v>250</v>
      </c>
      <c r="L704" s="82" t="s">
        <v>29</v>
      </c>
      <c r="M704" s="8" t="str">
        <f t="shared" si="33"/>
        <v>2153Vigilancia de la salud ambientalPuente ArandaC. FEBRERO 2025</v>
      </c>
      <c r="N704" s="115">
        <f t="shared" si="35"/>
        <v>0</v>
      </c>
      <c r="O704" s="115">
        <f t="shared" si="36"/>
        <v>180336</v>
      </c>
      <c r="P704" s="89">
        <v>0</v>
      </c>
      <c r="Q704" s="96">
        <v>4</v>
      </c>
      <c r="R704" s="89">
        <v>0</v>
      </c>
      <c r="S704" s="115">
        <v>721344</v>
      </c>
      <c r="T704" s="115">
        <v>0</v>
      </c>
      <c r="U704" s="96">
        <v>4</v>
      </c>
      <c r="V704" s="129">
        <v>0</v>
      </c>
      <c r="W704" s="115">
        <v>721344</v>
      </c>
    </row>
    <row r="705" spans="2:23" ht="60" hidden="1">
      <c r="B705" s="75">
        <v>2154</v>
      </c>
      <c r="C705" s="82" t="s">
        <v>243</v>
      </c>
      <c r="D705" s="8" t="str">
        <f t="shared" si="34"/>
        <v>2154Vigilancia de la salud ambiental</v>
      </c>
      <c r="E705" s="8" t="s">
        <v>244</v>
      </c>
      <c r="F705" s="8" t="s">
        <v>260</v>
      </c>
      <c r="G705" s="8" t="s">
        <v>409</v>
      </c>
      <c r="H705" s="8" t="s">
        <v>247</v>
      </c>
      <c r="I705" s="8" t="s">
        <v>248</v>
      </c>
      <c r="J705" s="8" t="s">
        <v>248</v>
      </c>
      <c r="K705" s="72" t="s">
        <v>249</v>
      </c>
      <c r="L705" s="82" t="s">
        <v>29</v>
      </c>
      <c r="M705" s="8" t="str">
        <f t="shared" si="33"/>
        <v>2154Vigilancia de la salud ambientalBosaC. FEBRERO 2025</v>
      </c>
      <c r="N705" s="115">
        <f t="shared" si="35"/>
        <v>0</v>
      </c>
      <c r="O705" s="115">
        <f t="shared" si="36"/>
        <v>120224</v>
      </c>
      <c r="P705" s="89">
        <v>0</v>
      </c>
      <c r="Q705" s="96">
        <v>3</v>
      </c>
      <c r="R705" s="89">
        <v>0</v>
      </c>
      <c r="S705" s="115">
        <v>360672</v>
      </c>
      <c r="T705" s="115">
        <v>0</v>
      </c>
      <c r="U705" s="96">
        <v>3</v>
      </c>
      <c r="V705" s="129">
        <v>0</v>
      </c>
      <c r="W705" s="115">
        <v>360672</v>
      </c>
    </row>
    <row r="706" spans="2:23" ht="72" hidden="1">
      <c r="B706" s="75">
        <v>2154</v>
      </c>
      <c r="C706" s="82" t="s">
        <v>243</v>
      </c>
      <c r="D706" s="8" t="str">
        <f t="shared" si="34"/>
        <v>2154Vigilancia de la salud ambiental</v>
      </c>
      <c r="E706" s="8" t="s">
        <v>244</v>
      </c>
      <c r="F706" s="8" t="s">
        <v>260</v>
      </c>
      <c r="G706" s="8" t="s">
        <v>409</v>
      </c>
      <c r="H706" s="8" t="s">
        <v>247</v>
      </c>
      <c r="I706" s="8" t="s">
        <v>248</v>
      </c>
      <c r="J706" s="8" t="s">
        <v>248</v>
      </c>
      <c r="K706" s="82" t="s">
        <v>252</v>
      </c>
      <c r="L706" s="82" t="s">
        <v>29</v>
      </c>
      <c r="M706" s="8" t="str">
        <f t="shared" si="33"/>
        <v>2154Vigilancia de la salud ambientalKennedyC. FEBRERO 2025</v>
      </c>
      <c r="N706" s="115">
        <f t="shared" si="35"/>
        <v>0</v>
      </c>
      <c r="O706" s="115">
        <f t="shared" si="36"/>
        <v>120224</v>
      </c>
      <c r="P706" s="89">
        <v>0</v>
      </c>
      <c r="Q706" s="96">
        <v>7</v>
      </c>
      <c r="R706" s="89">
        <v>0</v>
      </c>
      <c r="S706" s="115">
        <v>841568</v>
      </c>
      <c r="T706" s="115">
        <v>0</v>
      </c>
      <c r="U706" s="115">
        <v>6</v>
      </c>
      <c r="V706" s="129">
        <v>0</v>
      </c>
      <c r="W706" s="115">
        <v>721344</v>
      </c>
    </row>
    <row r="707" spans="2:23" ht="72">
      <c r="B707" s="75">
        <v>2154</v>
      </c>
      <c r="C707" s="82" t="s">
        <v>243</v>
      </c>
      <c r="D707" s="8" t="str">
        <f t="shared" si="34"/>
        <v>2154Vigilancia de la salud ambiental</v>
      </c>
      <c r="E707" s="8" t="s">
        <v>244</v>
      </c>
      <c r="F707" s="8" t="s">
        <v>260</v>
      </c>
      <c r="G707" s="8" t="s">
        <v>409</v>
      </c>
      <c r="H707" s="8" t="s">
        <v>247</v>
      </c>
      <c r="I707" s="8" t="s">
        <v>248</v>
      </c>
      <c r="J707" s="8" t="s">
        <v>248</v>
      </c>
      <c r="K707" s="72" t="s">
        <v>28</v>
      </c>
      <c r="L707" s="82" t="s">
        <v>29</v>
      </c>
      <c r="M707" s="8" t="str">
        <f t="shared" ref="M707:M770" si="37">+D707&amp;K707&amp;L707</f>
        <v>2154Vigilancia de la salud ambientalFONTIBONC. FEBRERO 2025</v>
      </c>
      <c r="N707" s="115">
        <f t="shared" si="35"/>
        <v>0</v>
      </c>
      <c r="O707" s="115">
        <f t="shared" si="36"/>
        <v>120224</v>
      </c>
      <c r="P707" s="89">
        <v>0</v>
      </c>
      <c r="Q707" s="96">
        <v>7</v>
      </c>
      <c r="R707" s="89">
        <v>0</v>
      </c>
      <c r="S707" s="115">
        <v>841568</v>
      </c>
      <c r="T707" s="115">
        <v>0</v>
      </c>
      <c r="U707" s="115">
        <v>7</v>
      </c>
      <c r="V707" s="129">
        <v>0</v>
      </c>
      <c r="W707" s="115">
        <v>841568</v>
      </c>
    </row>
    <row r="708" spans="2:23" ht="84" hidden="1">
      <c r="B708" s="75">
        <v>2154</v>
      </c>
      <c r="C708" s="82" t="s">
        <v>243</v>
      </c>
      <c r="D708" s="8" t="str">
        <f t="shared" ref="D708:D771" si="38">+B708&amp;C708</f>
        <v>2154Vigilancia de la salud ambiental</v>
      </c>
      <c r="E708" s="8" t="s">
        <v>244</v>
      </c>
      <c r="F708" s="8" t="s">
        <v>260</v>
      </c>
      <c r="G708" s="8" t="s">
        <v>409</v>
      </c>
      <c r="H708" s="8" t="s">
        <v>247</v>
      </c>
      <c r="I708" s="8" t="s">
        <v>248</v>
      </c>
      <c r="J708" s="8" t="s">
        <v>248</v>
      </c>
      <c r="K708" s="82" t="s">
        <v>250</v>
      </c>
      <c r="L708" s="82" t="s">
        <v>29</v>
      </c>
      <c r="M708" s="8" t="str">
        <f t="shared" si="37"/>
        <v>2154Vigilancia de la salud ambientalPuente ArandaC. FEBRERO 2025</v>
      </c>
      <c r="N708" s="115">
        <f t="shared" si="35"/>
        <v>0</v>
      </c>
      <c r="O708" s="115">
        <f t="shared" si="36"/>
        <v>120224</v>
      </c>
      <c r="P708" s="89">
        <v>0</v>
      </c>
      <c r="Q708" s="96">
        <v>2</v>
      </c>
      <c r="R708" s="89">
        <v>0</v>
      </c>
      <c r="S708" s="115">
        <v>240448</v>
      </c>
      <c r="T708" s="115">
        <v>0</v>
      </c>
      <c r="U708" s="96">
        <v>2</v>
      </c>
      <c r="V708" s="129">
        <v>0</v>
      </c>
      <c r="W708" s="115">
        <v>240448</v>
      </c>
    </row>
    <row r="709" spans="2:23" ht="72" hidden="1">
      <c r="B709" s="75">
        <v>2157</v>
      </c>
      <c r="C709" s="82" t="s">
        <v>243</v>
      </c>
      <c r="D709" s="8" t="str">
        <f t="shared" si="38"/>
        <v>2157Vigilancia de la salud ambiental</v>
      </c>
      <c r="E709" s="8" t="s">
        <v>244</v>
      </c>
      <c r="F709" s="8" t="s">
        <v>300</v>
      </c>
      <c r="G709" s="8" t="s">
        <v>410</v>
      </c>
      <c r="H709" s="8" t="s">
        <v>247</v>
      </c>
      <c r="I709" s="8" t="s">
        <v>248</v>
      </c>
      <c r="J709" s="8" t="s">
        <v>248</v>
      </c>
      <c r="K709" s="72" t="s">
        <v>249</v>
      </c>
      <c r="L709" s="82" t="s">
        <v>29</v>
      </c>
      <c r="M709" s="8" t="str">
        <f t="shared" si="37"/>
        <v>2157Vigilancia de la salud ambientalBosaC. FEBRERO 2025</v>
      </c>
      <c r="N709" s="115">
        <f t="shared" si="35"/>
        <v>0</v>
      </c>
      <c r="O709" s="115">
        <f t="shared" si="36"/>
        <v>0</v>
      </c>
      <c r="P709" s="89">
        <v>0</v>
      </c>
      <c r="Q709" s="96">
        <v>0</v>
      </c>
      <c r="R709" s="89">
        <v>0</v>
      </c>
      <c r="S709" s="115">
        <v>0</v>
      </c>
      <c r="T709" s="115">
        <v>0</v>
      </c>
      <c r="U709" s="96">
        <v>0</v>
      </c>
      <c r="V709" s="129">
        <v>0</v>
      </c>
      <c r="W709" s="115">
        <v>0</v>
      </c>
    </row>
    <row r="710" spans="2:23" ht="72" hidden="1">
      <c r="B710" s="75">
        <v>2157</v>
      </c>
      <c r="C710" s="82" t="s">
        <v>243</v>
      </c>
      <c r="D710" s="8" t="str">
        <f t="shared" si="38"/>
        <v>2157Vigilancia de la salud ambiental</v>
      </c>
      <c r="E710" s="8" t="s">
        <v>244</v>
      </c>
      <c r="F710" s="8" t="s">
        <v>300</v>
      </c>
      <c r="G710" s="8" t="s">
        <v>410</v>
      </c>
      <c r="H710" s="8" t="s">
        <v>247</v>
      </c>
      <c r="I710" s="8" t="s">
        <v>248</v>
      </c>
      <c r="J710" s="8" t="s">
        <v>248</v>
      </c>
      <c r="K710" s="82" t="s">
        <v>252</v>
      </c>
      <c r="L710" s="82" t="s">
        <v>29</v>
      </c>
      <c r="M710" s="8" t="str">
        <f t="shared" si="37"/>
        <v>2157Vigilancia de la salud ambientalKennedyC. FEBRERO 2025</v>
      </c>
      <c r="N710" s="115">
        <f t="shared" si="35"/>
        <v>0</v>
      </c>
      <c r="O710" s="115">
        <f t="shared" si="36"/>
        <v>90168</v>
      </c>
      <c r="P710" s="89">
        <v>0</v>
      </c>
      <c r="Q710" s="96">
        <v>2</v>
      </c>
      <c r="R710" s="89">
        <v>0</v>
      </c>
      <c r="S710" s="115">
        <v>180336</v>
      </c>
      <c r="T710" s="115">
        <v>0</v>
      </c>
      <c r="U710" s="96">
        <v>1</v>
      </c>
      <c r="V710" s="129">
        <v>0</v>
      </c>
      <c r="W710" s="115">
        <v>90168</v>
      </c>
    </row>
    <row r="711" spans="2:23" ht="72">
      <c r="B711" s="75">
        <v>2157</v>
      </c>
      <c r="C711" s="82" t="s">
        <v>243</v>
      </c>
      <c r="D711" s="8" t="str">
        <f t="shared" si="38"/>
        <v>2157Vigilancia de la salud ambiental</v>
      </c>
      <c r="E711" s="8" t="s">
        <v>244</v>
      </c>
      <c r="F711" s="8" t="s">
        <v>300</v>
      </c>
      <c r="G711" s="8" t="s">
        <v>410</v>
      </c>
      <c r="H711" s="8" t="s">
        <v>247</v>
      </c>
      <c r="I711" s="8" t="s">
        <v>248</v>
      </c>
      <c r="J711" s="8" t="s">
        <v>248</v>
      </c>
      <c r="K711" s="72" t="s">
        <v>28</v>
      </c>
      <c r="L711" s="82" t="s">
        <v>29</v>
      </c>
      <c r="M711" s="8" t="str">
        <f t="shared" si="37"/>
        <v>2157Vigilancia de la salud ambientalFONTIBONC. FEBRERO 2025</v>
      </c>
      <c r="N711" s="115">
        <f t="shared" si="35"/>
        <v>0</v>
      </c>
      <c r="O711" s="115">
        <f t="shared" si="36"/>
        <v>0</v>
      </c>
      <c r="P711" s="89">
        <v>0</v>
      </c>
      <c r="Q711" s="96">
        <v>0</v>
      </c>
      <c r="R711" s="89">
        <v>0</v>
      </c>
      <c r="S711" s="115">
        <v>0</v>
      </c>
      <c r="T711" s="115">
        <v>0</v>
      </c>
      <c r="U711" s="96">
        <v>0</v>
      </c>
      <c r="V711" s="129">
        <v>0</v>
      </c>
      <c r="W711" s="115">
        <v>0</v>
      </c>
    </row>
    <row r="712" spans="2:23" ht="84" hidden="1">
      <c r="B712" s="75">
        <v>2157</v>
      </c>
      <c r="C712" s="82" t="s">
        <v>243</v>
      </c>
      <c r="D712" s="8" t="str">
        <f t="shared" si="38"/>
        <v>2157Vigilancia de la salud ambiental</v>
      </c>
      <c r="E712" s="8" t="s">
        <v>244</v>
      </c>
      <c r="F712" s="8" t="s">
        <v>300</v>
      </c>
      <c r="G712" s="8" t="s">
        <v>410</v>
      </c>
      <c r="H712" s="8" t="s">
        <v>247</v>
      </c>
      <c r="I712" s="8" t="s">
        <v>248</v>
      </c>
      <c r="J712" s="8" t="s">
        <v>248</v>
      </c>
      <c r="K712" s="72" t="s">
        <v>250</v>
      </c>
      <c r="L712" s="82" t="s">
        <v>29</v>
      </c>
      <c r="M712" s="8" t="str">
        <f t="shared" si="37"/>
        <v>2157Vigilancia de la salud ambientalPuente ArandaC. FEBRERO 2025</v>
      </c>
      <c r="N712" s="115">
        <f t="shared" si="35"/>
        <v>0</v>
      </c>
      <c r="O712" s="115">
        <f t="shared" si="36"/>
        <v>0</v>
      </c>
      <c r="P712" s="89">
        <v>0</v>
      </c>
      <c r="Q712" s="96">
        <v>0</v>
      </c>
      <c r="R712" s="89">
        <v>0</v>
      </c>
      <c r="S712" s="115">
        <v>0</v>
      </c>
      <c r="T712" s="115">
        <v>0</v>
      </c>
      <c r="U712" s="96">
        <v>0</v>
      </c>
      <c r="V712" s="129">
        <v>0</v>
      </c>
      <c r="W712" s="115">
        <v>0</v>
      </c>
    </row>
    <row r="713" spans="2:23" ht="84" hidden="1">
      <c r="B713" s="75">
        <v>2193</v>
      </c>
      <c r="C713" s="82" t="s">
        <v>243</v>
      </c>
      <c r="D713" s="8" t="str">
        <f t="shared" si="38"/>
        <v>2193Vigilancia de la salud ambiental</v>
      </c>
      <c r="E713" s="8" t="s">
        <v>244</v>
      </c>
      <c r="F713" s="8" t="s">
        <v>260</v>
      </c>
      <c r="G713" s="8" t="s">
        <v>411</v>
      </c>
      <c r="H713" s="8" t="s">
        <v>247</v>
      </c>
      <c r="I713" s="8" t="s">
        <v>248</v>
      </c>
      <c r="J713" s="8" t="s">
        <v>248</v>
      </c>
      <c r="K713" s="82" t="s">
        <v>250</v>
      </c>
      <c r="L713" s="82" t="s">
        <v>29</v>
      </c>
      <c r="M713" s="8" t="str">
        <f t="shared" si="37"/>
        <v>2193Vigilancia de la salud ambientalPuente ArandaC. FEBRERO 2025</v>
      </c>
      <c r="N713" s="115">
        <f t="shared" si="35"/>
        <v>0</v>
      </c>
      <c r="O713" s="115">
        <f t="shared" si="36"/>
        <v>0</v>
      </c>
      <c r="P713" s="89">
        <v>0</v>
      </c>
      <c r="Q713" s="96">
        <v>0</v>
      </c>
      <c r="R713" s="89">
        <v>0</v>
      </c>
      <c r="S713" s="115">
        <v>0</v>
      </c>
      <c r="T713" s="115">
        <v>0</v>
      </c>
      <c r="U713" s="96">
        <v>0</v>
      </c>
      <c r="V713" s="129">
        <v>0</v>
      </c>
      <c r="W713" s="115">
        <v>0</v>
      </c>
    </row>
    <row r="714" spans="2:23" ht="96" hidden="1">
      <c r="B714" s="75">
        <v>2210</v>
      </c>
      <c r="C714" s="82" t="s">
        <v>243</v>
      </c>
      <c r="D714" s="8" t="str">
        <f t="shared" si="38"/>
        <v>2210Vigilancia de la salud ambiental</v>
      </c>
      <c r="E714" s="8" t="s">
        <v>244</v>
      </c>
      <c r="F714" s="8" t="s">
        <v>245</v>
      </c>
      <c r="G714" s="8" t="s">
        <v>412</v>
      </c>
      <c r="H714" s="8" t="s">
        <v>247</v>
      </c>
      <c r="I714" s="8" t="s">
        <v>248</v>
      </c>
      <c r="J714" s="8" t="s">
        <v>248</v>
      </c>
      <c r="K714" s="72" t="s">
        <v>249</v>
      </c>
      <c r="L714" s="82" t="s">
        <v>29</v>
      </c>
      <c r="M714" s="8" t="str">
        <f t="shared" si="37"/>
        <v>2210Vigilancia de la salud ambientalBosaC. FEBRERO 2025</v>
      </c>
      <c r="N714" s="115">
        <f t="shared" si="35"/>
        <v>0</v>
      </c>
      <c r="O714" s="115">
        <f t="shared" si="36"/>
        <v>90169</v>
      </c>
      <c r="P714" s="89">
        <v>0</v>
      </c>
      <c r="Q714" s="96">
        <v>2</v>
      </c>
      <c r="R714" s="89">
        <v>0</v>
      </c>
      <c r="S714" s="115">
        <v>180338</v>
      </c>
      <c r="T714" s="115">
        <v>0</v>
      </c>
      <c r="U714" s="96">
        <v>2</v>
      </c>
      <c r="V714" s="129">
        <v>0</v>
      </c>
      <c r="W714" s="115">
        <v>180338</v>
      </c>
    </row>
    <row r="715" spans="2:23" ht="96" hidden="1">
      <c r="B715" s="75">
        <v>2210</v>
      </c>
      <c r="C715" s="82" t="s">
        <v>243</v>
      </c>
      <c r="D715" s="8" t="str">
        <f t="shared" si="38"/>
        <v>2210Vigilancia de la salud ambiental</v>
      </c>
      <c r="E715" s="8" t="s">
        <v>244</v>
      </c>
      <c r="F715" s="8" t="s">
        <v>245</v>
      </c>
      <c r="G715" s="8" t="s">
        <v>412</v>
      </c>
      <c r="H715" s="8" t="s">
        <v>247</v>
      </c>
      <c r="I715" s="8" t="s">
        <v>248</v>
      </c>
      <c r="J715" s="8" t="s">
        <v>248</v>
      </c>
      <c r="K715" s="82" t="s">
        <v>252</v>
      </c>
      <c r="L715" s="82" t="s">
        <v>29</v>
      </c>
      <c r="M715" s="8" t="str">
        <f t="shared" si="37"/>
        <v>2210Vigilancia de la salud ambientalKennedyC. FEBRERO 2025</v>
      </c>
      <c r="N715" s="115">
        <f t="shared" si="35"/>
        <v>0</v>
      </c>
      <c r="O715" s="115">
        <f t="shared" si="36"/>
        <v>90169</v>
      </c>
      <c r="P715" s="89">
        <v>0</v>
      </c>
      <c r="Q715" s="96">
        <v>1</v>
      </c>
      <c r="R715" s="89">
        <v>0</v>
      </c>
      <c r="S715" s="115">
        <v>90169</v>
      </c>
      <c r="T715" s="115">
        <v>0</v>
      </c>
      <c r="U715" s="96">
        <v>1</v>
      </c>
      <c r="V715" s="129">
        <v>0</v>
      </c>
      <c r="W715" s="115">
        <v>90169</v>
      </c>
    </row>
    <row r="716" spans="2:23" ht="96" hidden="1">
      <c r="B716" s="75">
        <v>2233</v>
      </c>
      <c r="C716" s="82" t="s">
        <v>243</v>
      </c>
      <c r="D716" s="8" t="str">
        <f t="shared" si="38"/>
        <v>2233Vigilancia de la salud ambiental</v>
      </c>
      <c r="E716" s="8" t="s">
        <v>244</v>
      </c>
      <c r="F716" s="8" t="s">
        <v>245</v>
      </c>
      <c r="G716" s="8" t="s">
        <v>329</v>
      </c>
      <c r="H716" s="8" t="s">
        <v>312</v>
      </c>
      <c r="I716" s="8" t="s">
        <v>248</v>
      </c>
      <c r="J716" s="8" t="s">
        <v>248</v>
      </c>
      <c r="K716" s="72" t="s">
        <v>250</v>
      </c>
      <c r="L716" s="82" t="s">
        <v>29</v>
      </c>
      <c r="M716" s="8" t="str">
        <f t="shared" si="37"/>
        <v>2233Vigilancia de la salud ambientalPuente ArandaC. FEBRERO 2025</v>
      </c>
      <c r="N716" s="115">
        <f t="shared" si="35"/>
        <v>0</v>
      </c>
      <c r="O716" s="115">
        <f t="shared" si="36"/>
        <v>0</v>
      </c>
      <c r="P716" s="89">
        <v>0</v>
      </c>
      <c r="Q716" s="96">
        <v>0</v>
      </c>
      <c r="R716" s="89">
        <v>0</v>
      </c>
      <c r="S716" s="115">
        <v>0</v>
      </c>
      <c r="T716" s="115">
        <v>0</v>
      </c>
      <c r="U716" s="118">
        <v>0</v>
      </c>
      <c r="V716" s="129">
        <v>0</v>
      </c>
      <c r="W716" s="115">
        <v>0</v>
      </c>
    </row>
    <row r="717" spans="2:23" ht="96">
      <c r="B717" s="75">
        <v>2268</v>
      </c>
      <c r="C717" s="82" t="s">
        <v>243</v>
      </c>
      <c r="D717" s="8" t="str">
        <f t="shared" si="38"/>
        <v>2268Vigilancia de la salud ambiental</v>
      </c>
      <c r="E717" s="8" t="s">
        <v>244</v>
      </c>
      <c r="F717" s="8" t="s">
        <v>272</v>
      </c>
      <c r="G717" s="8" t="s">
        <v>413</v>
      </c>
      <c r="H717" s="8" t="s">
        <v>269</v>
      </c>
      <c r="I717" s="8" t="s">
        <v>248</v>
      </c>
      <c r="J717" s="8" t="s">
        <v>248</v>
      </c>
      <c r="K717" s="72" t="s">
        <v>28</v>
      </c>
      <c r="L717" s="82" t="s">
        <v>29</v>
      </c>
      <c r="M717" s="8" t="str">
        <f t="shared" si="37"/>
        <v>2268Vigilancia de la salud ambientalFONTIBONC. FEBRERO 2025</v>
      </c>
      <c r="N717" s="115">
        <f t="shared" si="35"/>
        <v>0</v>
      </c>
      <c r="O717" s="115">
        <f t="shared" si="36"/>
        <v>30946686</v>
      </c>
      <c r="P717" s="89">
        <v>0</v>
      </c>
      <c r="Q717" s="96">
        <v>1</v>
      </c>
      <c r="R717" s="89">
        <v>0</v>
      </c>
      <c r="S717" s="115">
        <v>30946686</v>
      </c>
      <c r="T717" s="115">
        <v>0</v>
      </c>
      <c r="U717" s="96">
        <v>1</v>
      </c>
      <c r="V717" s="129">
        <v>0</v>
      </c>
      <c r="W717" s="115">
        <v>30946686</v>
      </c>
    </row>
    <row r="718" spans="2:23" ht="96">
      <c r="B718" s="75">
        <v>2308</v>
      </c>
      <c r="C718" s="82" t="s">
        <v>243</v>
      </c>
      <c r="D718" s="8" t="str">
        <f t="shared" si="38"/>
        <v>2308Vigilancia de la salud ambiental</v>
      </c>
      <c r="E718" s="8" t="s">
        <v>244</v>
      </c>
      <c r="F718" s="8" t="s">
        <v>272</v>
      </c>
      <c r="G718" s="8" t="s">
        <v>413</v>
      </c>
      <c r="H718" s="8" t="s">
        <v>269</v>
      </c>
      <c r="I718" s="8" t="s">
        <v>248</v>
      </c>
      <c r="J718" s="8" t="s">
        <v>248</v>
      </c>
      <c r="K718" s="72" t="s">
        <v>28</v>
      </c>
      <c r="L718" s="82" t="s">
        <v>29</v>
      </c>
      <c r="M718" s="8" t="str">
        <f t="shared" si="37"/>
        <v>2308Vigilancia de la salud ambientalFONTIBONC. FEBRERO 2025</v>
      </c>
      <c r="N718" s="115">
        <f t="shared" si="35"/>
        <v>0</v>
      </c>
      <c r="O718" s="115">
        <f t="shared" si="36"/>
        <v>0</v>
      </c>
      <c r="P718" s="89">
        <v>0</v>
      </c>
      <c r="Q718" s="96">
        <v>0</v>
      </c>
      <c r="R718" s="89">
        <v>0</v>
      </c>
      <c r="S718" s="115">
        <v>0</v>
      </c>
      <c r="T718" s="115">
        <v>0</v>
      </c>
      <c r="U718" s="96">
        <v>0</v>
      </c>
      <c r="V718" s="129">
        <v>0</v>
      </c>
      <c r="W718" s="115">
        <v>0</v>
      </c>
    </row>
    <row r="719" spans="2:23" ht="144" hidden="1">
      <c r="B719" s="75">
        <v>2378</v>
      </c>
      <c r="C719" s="82" t="s">
        <v>243</v>
      </c>
      <c r="D719" s="8" t="str">
        <f t="shared" si="38"/>
        <v>2378Vigilancia de la salud ambiental</v>
      </c>
      <c r="E719" s="8" t="s">
        <v>244</v>
      </c>
      <c r="F719" s="8" t="s">
        <v>310</v>
      </c>
      <c r="G719" s="8" t="s">
        <v>414</v>
      </c>
      <c r="H719" s="8" t="s">
        <v>312</v>
      </c>
      <c r="I719" s="8" t="s">
        <v>248</v>
      </c>
      <c r="J719" s="8" t="s">
        <v>248</v>
      </c>
      <c r="K719" s="82" t="s">
        <v>249</v>
      </c>
      <c r="L719" s="82" t="s">
        <v>29</v>
      </c>
      <c r="M719" s="8" t="str">
        <f t="shared" si="37"/>
        <v>2378Vigilancia de la salud ambientalBosaC. FEBRERO 2025</v>
      </c>
      <c r="N719" s="115">
        <f t="shared" si="35"/>
        <v>0</v>
      </c>
      <c r="O719" s="115">
        <f t="shared" si="36"/>
        <v>49132</v>
      </c>
      <c r="P719" s="89">
        <v>0</v>
      </c>
      <c r="Q719" s="96">
        <v>124</v>
      </c>
      <c r="R719" s="89">
        <v>0</v>
      </c>
      <c r="S719" s="115">
        <v>6092368</v>
      </c>
      <c r="T719" s="115">
        <v>0</v>
      </c>
      <c r="U719" s="118">
        <v>0</v>
      </c>
      <c r="V719" s="129">
        <v>0</v>
      </c>
      <c r="W719" s="115">
        <v>0</v>
      </c>
    </row>
    <row r="720" spans="2:23" ht="144" hidden="1">
      <c r="B720" s="75">
        <v>2378</v>
      </c>
      <c r="C720" s="82" t="s">
        <v>243</v>
      </c>
      <c r="D720" s="8" t="str">
        <f t="shared" si="38"/>
        <v>2378Vigilancia de la salud ambiental</v>
      </c>
      <c r="E720" s="8" t="s">
        <v>244</v>
      </c>
      <c r="F720" s="8" t="s">
        <v>310</v>
      </c>
      <c r="G720" s="8" t="s">
        <v>414</v>
      </c>
      <c r="H720" s="8" t="s">
        <v>312</v>
      </c>
      <c r="I720" s="8" t="s">
        <v>248</v>
      </c>
      <c r="J720" s="8" t="s">
        <v>248</v>
      </c>
      <c r="K720" s="72" t="s">
        <v>252</v>
      </c>
      <c r="L720" s="82" t="s">
        <v>29</v>
      </c>
      <c r="M720" s="8" t="str">
        <f t="shared" si="37"/>
        <v>2378Vigilancia de la salud ambientalKennedyC. FEBRERO 2025</v>
      </c>
      <c r="N720" s="115">
        <f t="shared" si="35"/>
        <v>0</v>
      </c>
      <c r="O720" s="115">
        <f t="shared" si="36"/>
        <v>49132</v>
      </c>
      <c r="P720" s="89">
        <v>0</v>
      </c>
      <c r="Q720" s="96">
        <v>155</v>
      </c>
      <c r="R720" s="89">
        <v>0</v>
      </c>
      <c r="S720" s="115">
        <v>7615460</v>
      </c>
      <c r="T720" s="115">
        <v>0</v>
      </c>
      <c r="U720" s="96">
        <v>34</v>
      </c>
      <c r="V720" s="129">
        <v>0</v>
      </c>
      <c r="W720" s="115">
        <v>1670488</v>
      </c>
    </row>
    <row r="721" spans="2:23" ht="144">
      <c r="B721" s="75">
        <v>2378</v>
      </c>
      <c r="C721" s="82" t="s">
        <v>243</v>
      </c>
      <c r="D721" s="8" t="str">
        <f t="shared" si="38"/>
        <v>2378Vigilancia de la salud ambiental</v>
      </c>
      <c r="E721" s="8" t="s">
        <v>244</v>
      </c>
      <c r="F721" s="8" t="s">
        <v>310</v>
      </c>
      <c r="G721" s="8" t="s">
        <v>414</v>
      </c>
      <c r="H721" s="8" t="s">
        <v>312</v>
      </c>
      <c r="I721" s="8" t="s">
        <v>248</v>
      </c>
      <c r="J721" s="8" t="s">
        <v>248</v>
      </c>
      <c r="K721" s="72" t="s">
        <v>28</v>
      </c>
      <c r="L721" s="82" t="s">
        <v>29</v>
      </c>
      <c r="M721" s="8" t="str">
        <f t="shared" si="37"/>
        <v>2378Vigilancia de la salud ambientalFONTIBONC. FEBRERO 2025</v>
      </c>
      <c r="N721" s="115">
        <f t="shared" si="35"/>
        <v>0</v>
      </c>
      <c r="O721" s="115">
        <f t="shared" si="36"/>
        <v>49132</v>
      </c>
      <c r="P721" s="89">
        <v>0</v>
      </c>
      <c r="Q721" s="96">
        <v>72</v>
      </c>
      <c r="R721" s="89">
        <v>0</v>
      </c>
      <c r="S721" s="115">
        <v>3537504</v>
      </c>
      <c r="T721" s="115">
        <v>0</v>
      </c>
      <c r="U721" s="96">
        <v>72</v>
      </c>
      <c r="V721" s="129">
        <v>0</v>
      </c>
      <c r="W721" s="115">
        <v>3537504</v>
      </c>
    </row>
    <row r="722" spans="2:23" ht="144" hidden="1">
      <c r="B722" s="75">
        <v>2378</v>
      </c>
      <c r="C722" s="82" t="s">
        <v>243</v>
      </c>
      <c r="D722" s="8" t="str">
        <f t="shared" si="38"/>
        <v>2378Vigilancia de la salud ambiental</v>
      </c>
      <c r="E722" s="8" t="s">
        <v>244</v>
      </c>
      <c r="F722" s="8" t="s">
        <v>310</v>
      </c>
      <c r="G722" s="8" t="s">
        <v>414</v>
      </c>
      <c r="H722" s="8" t="s">
        <v>312</v>
      </c>
      <c r="I722" s="8" t="s">
        <v>248</v>
      </c>
      <c r="J722" s="8" t="s">
        <v>248</v>
      </c>
      <c r="K722" s="72" t="s">
        <v>250</v>
      </c>
      <c r="L722" s="82" t="s">
        <v>29</v>
      </c>
      <c r="M722" s="8" t="str">
        <f t="shared" si="37"/>
        <v>2378Vigilancia de la salud ambientalPuente ArandaC. FEBRERO 2025</v>
      </c>
      <c r="N722" s="115">
        <f t="shared" ref="N722:N785" si="39">IFERROR(R722/O722,0)</f>
        <v>0</v>
      </c>
      <c r="O722" s="115">
        <f t="shared" ref="O722:O785" si="40">IFERROR(S722/Q722,0)</f>
        <v>49132</v>
      </c>
      <c r="P722" s="89">
        <v>0</v>
      </c>
      <c r="Q722" s="96">
        <v>57</v>
      </c>
      <c r="R722" s="89">
        <v>0</v>
      </c>
      <c r="S722" s="115">
        <v>2800524</v>
      </c>
      <c r="T722" s="115">
        <v>0</v>
      </c>
      <c r="U722" s="96">
        <v>0</v>
      </c>
      <c r="V722" s="129">
        <v>0</v>
      </c>
      <c r="W722" s="115">
        <v>0</v>
      </c>
    </row>
    <row r="723" spans="2:23" ht="156" hidden="1">
      <c r="B723" s="75">
        <v>2381</v>
      </c>
      <c r="C723" s="82" t="s">
        <v>243</v>
      </c>
      <c r="D723" s="8" t="str">
        <f t="shared" si="38"/>
        <v>2381Vigilancia de la salud ambiental</v>
      </c>
      <c r="E723" s="8" t="s">
        <v>244</v>
      </c>
      <c r="F723" s="8" t="s">
        <v>310</v>
      </c>
      <c r="G723" s="8" t="s">
        <v>415</v>
      </c>
      <c r="H723" s="8" t="s">
        <v>312</v>
      </c>
      <c r="I723" s="8" t="s">
        <v>248</v>
      </c>
      <c r="J723" s="8" t="s">
        <v>248</v>
      </c>
      <c r="K723" s="82" t="s">
        <v>250</v>
      </c>
      <c r="L723" s="82" t="s">
        <v>29</v>
      </c>
      <c r="M723" s="8" t="str">
        <f t="shared" si="37"/>
        <v>2381Vigilancia de la salud ambientalPuente ArandaC. FEBRERO 2025</v>
      </c>
      <c r="N723" s="115">
        <f t="shared" si="39"/>
        <v>0</v>
      </c>
      <c r="O723" s="115">
        <f t="shared" si="40"/>
        <v>2765193</v>
      </c>
      <c r="P723" s="89">
        <v>0</v>
      </c>
      <c r="Q723" s="96">
        <v>2</v>
      </c>
      <c r="R723" s="89">
        <v>0</v>
      </c>
      <c r="S723" s="115">
        <v>5530386</v>
      </c>
      <c r="T723" s="115">
        <v>0</v>
      </c>
      <c r="U723" s="96">
        <v>2</v>
      </c>
      <c r="V723" s="129">
        <v>0</v>
      </c>
      <c r="W723" s="115">
        <v>5530386</v>
      </c>
    </row>
    <row r="724" spans="2:23" ht="156">
      <c r="B724" s="75">
        <v>2382</v>
      </c>
      <c r="C724" s="82" t="s">
        <v>243</v>
      </c>
      <c r="D724" s="8" t="str">
        <f t="shared" si="38"/>
        <v>2382Vigilancia de la salud ambiental</v>
      </c>
      <c r="E724" s="8" t="s">
        <v>244</v>
      </c>
      <c r="F724" s="8" t="s">
        <v>310</v>
      </c>
      <c r="G724" s="8" t="s">
        <v>416</v>
      </c>
      <c r="H724" s="8" t="s">
        <v>312</v>
      </c>
      <c r="I724" s="8" t="s">
        <v>248</v>
      </c>
      <c r="J724" s="8" t="s">
        <v>248</v>
      </c>
      <c r="K724" s="72" t="s">
        <v>28</v>
      </c>
      <c r="L724" s="82" t="s">
        <v>29</v>
      </c>
      <c r="M724" s="8" t="str">
        <f t="shared" si="37"/>
        <v>2382Vigilancia de la salud ambientalFONTIBONC. FEBRERO 2025</v>
      </c>
      <c r="N724" s="115">
        <f t="shared" si="39"/>
        <v>0</v>
      </c>
      <c r="O724" s="115">
        <f t="shared" si="40"/>
        <v>5530386</v>
      </c>
      <c r="P724" s="89">
        <v>0</v>
      </c>
      <c r="Q724" s="96">
        <v>2</v>
      </c>
      <c r="R724" s="89">
        <v>0</v>
      </c>
      <c r="S724" s="115">
        <v>11060772</v>
      </c>
      <c r="T724" s="115">
        <v>0</v>
      </c>
      <c r="U724" s="96">
        <v>2</v>
      </c>
      <c r="V724" s="129">
        <v>0</v>
      </c>
      <c r="W724" s="115">
        <v>11060772</v>
      </c>
    </row>
    <row r="725" spans="2:23" ht="72" hidden="1">
      <c r="B725" s="75">
        <v>2386</v>
      </c>
      <c r="C725" s="82" t="s">
        <v>243</v>
      </c>
      <c r="D725" s="8" t="str">
        <f t="shared" si="38"/>
        <v>2386Vigilancia de la salud ambiental</v>
      </c>
      <c r="E725" s="8" t="s">
        <v>244</v>
      </c>
      <c r="F725" s="8" t="s">
        <v>260</v>
      </c>
      <c r="G725" s="8" t="s">
        <v>417</v>
      </c>
      <c r="H725" s="8" t="s">
        <v>321</v>
      </c>
      <c r="I725" s="8" t="s">
        <v>248</v>
      </c>
      <c r="J725" s="8" t="s">
        <v>248</v>
      </c>
      <c r="K725" s="72" t="s">
        <v>252</v>
      </c>
      <c r="L725" s="82" t="s">
        <v>29</v>
      </c>
      <c r="M725" s="8" t="str">
        <f t="shared" si="37"/>
        <v>2386Vigilancia de la salud ambientalKennedyC. FEBRERO 2025</v>
      </c>
      <c r="N725" s="115">
        <f t="shared" si="39"/>
        <v>0</v>
      </c>
      <c r="O725" s="115">
        <f t="shared" si="40"/>
        <v>5530386</v>
      </c>
      <c r="P725" s="89">
        <v>0</v>
      </c>
      <c r="Q725" s="96">
        <v>2</v>
      </c>
      <c r="R725" s="89">
        <v>0</v>
      </c>
      <c r="S725" s="115">
        <v>11060772</v>
      </c>
      <c r="T725" s="115">
        <v>0</v>
      </c>
      <c r="U725" s="119">
        <v>2</v>
      </c>
      <c r="V725" s="129">
        <v>0</v>
      </c>
      <c r="W725" s="115">
        <v>11060772</v>
      </c>
    </row>
    <row r="726" spans="2:23" ht="60" hidden="1">
      <c r="B726" s="75">
        <v>2387</v>
      </c>
      <c r="C726" s="82" t="s">
        <v>243</v>
      </c>
      <c r="D726" s="8" t="str">
        <f t="shared" si="38"/>
        <v>2387Vigilancia de la salud ambiental</v>
      </c>
      <c r="E726" s="8" t="s">
        <v>244</v>
      </c>
      <c r="F726" s="8" t="s">
        <v>300</v>
      </c>
      <c r="G726" s="8" t="s">
        <v>418</v>
      </c>
      <c r="H726" s="8" t="s">
        <v>247</v>
      </c>
      <c r="I726" s="8" t="s">
        <v>248</v>
      </c>
      <c r="J726" s="8" t="s">
        <v>248</v>
      </c>
      <c r="K726" s="82" t="s">
        <v>249</v>
      </c>
      <c r="L726" s="82" t="s">
        <v>29</v>
      </c>
      <c r="M726" s="8" t="str">
        <f t="shared" si="37"/>
        <v>2387Vigilancia de la salud ambientalBosaC. FEBRERO 2025</v>
      </c>
      <c r="N726" s="115">
        <f t="shared" si="39"/>
        <v>0</v>
      </c>
      <c r="O726" s="115">
        <f t="shared" si="40"/>
        <v>90168</v>
      </c>
      <c r="P726" s="89">
        <v>0</v>
      </c>
      <c r="Q726" s="96">
        <v>8</v>
      </c>
      <c r="R726" s="89">
        <v>0</v>
      </c>
      <c r="S726" s="115">
        <v>721344</v>
      </c>
      <c r="T726" s="115">
        <v>0</v>
      </c>
      <c r="U726" s="96">
        <v>0</v>
      </c>
      <c r="V726" s="129">
        <v>0</v>
      </c>
      <c r="W726" s="115">
        <v>0</v>
      </c>
    </row>
    <row r="727" spans="2:23" ht="72" hidden="1">
      <c r="B727" s="75">
        <v>2387</v>
      </c>
      <c r="C727" s="82" t="s">
        <v>243</v>
      </c>
      <c r="D727" s="8" t="str">
        <f t="shared" si="38"/>
        <v>2387Vigilancia de la salud ambiental</v>
      </c>
      <c r="E727" s="8" t="s">
        <v>244</v>
      </c>
      <c r="F727" s="8" t="s">
        <v>300</v>
      </c>
      <c r="G727" s="8" t="s">
        <v>418</v>
      </c>
      <c r="H727" s="8" t="s">
        <v>247</v>
      </c>
      <c r="I727" s="8" t="s">
        <v>248</v>
      </c>
      <c r="J727" s="8" t="s">
        <v>248</v>
      </c>
      <c r="K727" s="72" t="s">
        <v>252</v>
      </c>
      <c r="L727" s="82" t="s">
        <v>29</v>
      </c>
      <c r="M727" s="8" t="str">
        <f t="shared" si="37"/>
        <v>2387Vigilancia de la salud ambientalKennedyC. FEBRERO 2025</v>
      </c>
      <c r="N727" s="115">
        <f t="shared" si="39"/>
        <v>0</v>
      </c>
      <c r="O727" s="115">
        <f t="shared" si="40"/>
        <v>90168</v>
      </c>
      <c r="P727" s="89">
        <v>0</v>
      </c>
      <c r="Q727" s="96">
        <v>28</v>
      </c>
      <c r="R727" s="89">
        <v>0</v>
      </c>
      <c r="S727" s="115">
        <v>2524704</v>
      </c>
      <c r="T727" s="115">
        <v>0</v>
      </c>
      <c r="U727" s="96">
        <v>2</v>
      </c>
      <c r="V727" s="129">
        <v>0</v>
      </c>
      <c r="W727" s="115">
        <v>180336</v>
      </c>
    </row>
    <row r="728" spans="2:23" ht="72">
      <c r="B728" s="75">
        <v>2387</v>
      </c>
      <c r="C728" s="82" t="s">
        <v>243</v>
      </c>
      <c r="D728" s="8" t="str">
        <f t="shared" si="38"/>
        <v>2387Vigilancia de la salud ambiental</v>
      </c>
      <c r="E728" s="8" t="s">
        <v>244</v>
      </c>
      <c r="F728" s="8" t="s">
        <v>300</v>
      </c>
      <c r="G728" s="8" t="s">
        <v>418</v>
      </c>
      <c r="H728" s="8" t="s">
        <v>247</v>
      </c>
      <c r="I728" s="8" t="s">
        <v>248</v>
      </c>
      <c r="J728" s="8" t="s">
        <v>248</v>
      </c>
      <c r="K728" s="72" t="s">
        <v>28</v>
      </c>
      <c r="L728" s="82" t="s">
        <v>29</v>
      </c>
      <c r="M728" s="8" t="str">
        <f t="shared" si="37"/>
        <v>2387Vigilancia de la salud ambientalFONTIBONC. FEBRERO 2025</v>
      </c>
      <c r="N728" s="115">
        <f t="shared" si="39"/>
        <v>0</v>
      </c>
      <c r="O728" s="115">
        <f t="shared" si="40"/>
        <v>90168</v>
      </c>
      <c r="P728" s="89">
        <v>0</v>
      </c>
      <c r="Q728" s="96">
        <v>9</v>
      </c>
      <c r="R728" s="89">
        <v>0</v>
      </c>
      <c r="S728" s="115">
        <v>811512</v>
      </c>
      <c r="T728" s="115">
        <v>0</v>
      </c>
      <c r="U728" s="96">
        <v>1</v>
      </c>
      <c r="V728" s="129">
        <v>0</v>
      </c>
      <c r="W728" s="115">
        <v>90168</v>
      </c>
    </row>
    <row r="729" spans="2:23" ht="84" hidden="1">
      <c r="B729" s="75">
        <v>2387</v>
      </c>
      <c r="C729" s="82" t="s">
        <v>243</v>
      </c>
      <c r="D729" s="8" t="str">
        <f t="shared" si="38"/>
        <v>2387Vigilancia de la salud ambiental</v>
      </c>
      <c r="E729" s="8" t="s">
        <v>244</v>
      </c>
      <c r="F729" s="8" t="s">
        <v>300</v>
      </c>
      <c r="G729" s="8" t="s">
        <v>418</v>
      </c>
      <c r="H729" s="8" t="s">
        <v>247</v>
      </c>
      <c r="I729" s="8" t="s">
        <v>248</v>
      </c>
      <c r="J729" s="8" t="s">
        <v>248</v>
      </c>
      <c r="K729" s="72" t="s">
        <v>250</v>
      </c>
      <c r="L729" s="82" t="s">
        <v>29</v>
      </c>
      <c r="M729" s="8" t="str">
        <f t="shared" si="37"/>
        <v>2387Vigilancia de la salud ambientalPuente ArandaC. FEBRERO 2025</v>
      </c>
      <c r="N729" s="115">
        <f t="shared" si="39"/>
        <v>0</v>
      </c>
      <c r="O729" s="115">
        <f t="shared" si="40"/>
        <v>90168</v>
      </c>
      <c r="P729" s="89">
        <v>0</v>
      </c>
      <c r="Q729" s="96">
        <v>9</v>
      </c>
      <c r="R729" s="89">
        <v>0</v>
      </c>
      <c r="S729" s="115">
        <v>811512</v>
      </c>
      <c r="T729" s="115">
        <v>0</v>
      </c>
      <c r="U729" s="96">
        <v>0</v>
      </c>
      <c r="V729" s="129">
        <v>0</v>
      </c>
      <c r="W729" s="115">
        <v>0</v>
      </c>
    </row>
    <row r="730" spans="2:23" ht="72" hidden="1">
      <c r="B730" s="75">
        <v>2388</v>
      </c>
      <c r="C730" s="82" t="s">
        <v>243</v>
      </c>
      <c r="D730" s="8" t="str">
        <f t="shared" si="38"/>
        <v>2388Vigilancia de la salud ambiental</v>
      </c>
      <c r="E730" s="8" t="s">
        <v>244</v>
      </c>
      <c r="F730" s="8" t="s">
        <v>300</v>
      </c>
      <c r="G730" s="8" t="s">
        <v>419</v>
      </c>
      <c r="H730" s="8" t="s">
        <v>247</v>
      </c>
      <c r="I730" s="8" t="s">
        <v>248</v>
      </c>
      <c r="J730" s="8" t="s">
        <v>248</v>
      </c>
      <c r="K730" s="82" t="s">
        <v>249</v>
      </c>
      <c r="L730" s="82" t="s">
        <v>29</v>
      </c>
      <c r="M730" s="8" t="str">
        <f t="shared" si="37"/>
        <v>2388Vigilancia de la salud ambientalBosaC. FEBRERO 2025</v>
      </c>
      <c r="N730" s="115">
        <f t="shared" si="39"/>
        <v>0</v>
      </c>
      <c r="O730" s="115">
        <f t="shared" si="40"/>
        <v>90168</v>
      </c>
      <c r="P730" s="89">
        <v>0</v>
      </c>
      <c r="Q730" s="96">
        <v>6</v>
      </c>
      <c r="R730" s="89">
        <v>0</v>
      </c>
      <c r="S730" s="115">
        <v>541008</v>
      </c>
      <c r="T730" s="115">
        <v>0</v>
      </c>
      <c r="U730" s="96">
        <v>6</v>
      </c>
      <c r="V730" s="129">
        <v>0</v>
      </c>
      <c r="W730" s="115">
        <v>541008</v>
      </c>
    </row>
    <row r="731" spans="2:23" ht="72" hidden="1">
      <c r="B731" s="75">
        <v>2388</v>
      </c>
      <c r="C731" s="82" t="s">
        <v>243</v>
      </c>
      <c r="D731" s="8" t="str">
        <f t="shared" si="38"/>
        <v>2388Vigilancia de la salud ambiental</v>
      </c>
      <c r="E731" s="8" t="s">
        <v>244</v>
      </c>
      <c r="F731" s="8" t="s">
        <v>300</v>
      </c>
      <c r="G731" s="8" t="s">
        <v>419</v>
      </c>
      <c r="H731" s="8" t="s">
        <v>247</v>
      </c>
      <c r="I731" s="8" t="s">
        <v>248</v>
      </c>
      <c r="J731" s="8" t="s">
        <v>248</v>
      </c>
      <c r="K731" s="72" t="s">
        <v>252</v>
      </c>
      <c r="L731" s="82" t="s">
        <v>29</v>
      </c>
      <c r="M731" s="8" t="str">
        <f t="shared" si="37"/>
        <v>2388Vigilancia de la salud ambientalKennedyC. FEBRERO 2025</v>
      </c>
      <c r="N731" s="115">
        <f t="shared" si="39"/>
        <v>0</v>
      </c>
      <c r="O731" s="115">
        <f t="shared" si="40"/>
        <v>90168</v>
      </c>
      <c r="P731" s="89">
        <v>0</v>
      </c>
      <c r="Q731" s="96">
        <v>21</v>
      </c>
      <c r="R731" s="89">
        <v>0</v>
      </c>
      <c r="S731" s="115">
        <v>1893528</v>
      </c>
      <c r="T731" s="115">
        <v>0</v>
      </c>
      <c r="U731" s="96">
        <v>21</v>
      </c>
      <c r="V731" s="129">
        <v>0</v>
      </c>
      <c r="W731" s="115">
        <v>1893528</v>
      </c>
    </row>
    <row r="732" spans="2:23" ht="72">
      <c r="B732" s="75">
        <v>2388</v>
      </c>
      <c r="C732" s="82" t="s">
        <v>243</v>
      </c>
      <c r="D732" s="8" t="str">
        <f t="shared" si="38"/>
        <v>2388Vigilancia de la salud ambiental</v>
      </c>
      <c r="E732" s="8" t="s">
        <v>244</v>
      </c>
      <c r="F732" s="8" t="s">
        <v>300</v>
      </c>
      <c r="G732" s="8" t="s">
        <v>419</v>
      </c>
      <c r="H732" s="8" t="s">
        <v>247</v>
      </c>
      <c r="I732" s="8" t="s">
        <v>248</v>
      </c>
      <c r="J732" s="8" t="s">
        <v>248</v>
      </c>
      <c r="K732" s="72" t="s">
        <v>28</v>
      </c>
      <c r="L732" s="82" t="s">
        <v>29</v>
      </c>
      <c r="M732" s="8" t="str">
        <f t="shared" si="37"/>
        <v>2388Vigilancia de la salud ambientalFONTIBONC. FEBRERO 2025</v>
      </c>
      <c r="N732" s="115">
        <f t="shared" si="39"/>
        <v>0</v>
      </c>
      <c r="O732" s="115">
        <f t="shared" si="40"/>
        <v>90168</v>
      </c>
      <c r="P732" s="89">
        <v>0</v>
      </c>
      <c r="Q732" s="96">
        <v>6</v>
      </c>
      <c r="R732" s="89">
        <v>0</v>
      </c>
      <c r="S732" s="115">
        <v>541008</v>
      </c>
      <c r="T732" s="115">
        <v>0</v>
      </c>
      <c r="U732" s="96">
        <v>6</v>
      </c>
      <c r="V732" s="129">
        <v>0</v>
      </c>
      <c r="W732" s="115">
        <v>541008</v>
      </c>
    </row>
    <row r="733" spans="2:23" ht="84" hidden="1">
      <c r="B733" s="75">
        <v>2388</v>
      </c>
      <c r="C733" s="82" t="s">
        <v>243</v>
      </c>
      <c r="D733" s="8" t="str">
        <f t="shared" si="38"/>
        <v>2388Vigilancia de la salud ambiental</v>
      </c>
      <c r="E733" s="8" t="s">
        <v>244</v>
      </c>
      <c r="F733" s="8" t="s">
        <v>300</v>
      </c>
      <c r="G733" s="8" t="s">
        <v>419</v>
      </c>
      <c r="H733" s="8" t="s">
        <v>247</v>
      </c>
      <c r="I733" s="8" t="s">
        <v>248</v>
      </c>
      <c r="J733" s="8" t="s">
        <v>248</v>
      </c>
      <c r="K733" s="72" t="s">
        <v>250</v>
      </c>
      <c r="L733" s="82" t="s">
        <v>29</v>
      </c>
      <c r="M733" s="8" t="str">
        <f t="shared" si="37"/>
        <v>2388Vigilancia de la salud ambientalPuente ArandaC. FEBRERO 2025</v>
      </c>
      <c r="N733" s="115">
        <f t="shared" si="39"/>
        <v>0</v>
      </c>
      <c r="O733" s="115">
        <f t="shared" si="40"/>
        <v>90168</v>
      </c>
      <c r="P733" s="89">
        <v>0</v>
      </c>
      <c r="Q733" s="96">
        <v>6</v>
      </c>
      <c r="R733" s="89">
        <v>0</v>
      </c>
      <c r="S733" s="115">
        <v>541008</v>
      </c>
      <c r="T733" s="115">
        <v>0</v>
      </c>
      <c r="U733" s="96">
        <v>2</v>
      </c>
      <c r="V733" s="129">
        <v>0</v>
      </c>
      <c r="W733" s="115">
        <v>180336</v>
      </c>
    </row>
    <row r="734" spans="2:23" ht="84" hidden="1">
      <c r="B734" s="75">
        <v>2389</v>
      </c>
      <c r="C734" s="82" t="s">
        <v>243</v>
      </c>
      <c r="D734" s="8" t="str">
        <f t="shared" si="38"/>
        <v>2389Vigilancia de la salud ambiental</v>
      </c>
      <c r="E734" s="8" t="s">
        <v>244</v>
      </c>
      <c r="F734" s="8" t="s">
        <v>300</v>
      </c>
      <c r="G734" s="8" t="s">
        <v>420</v>
      </c>
      <c r="H734" s="8" t="s">
        <v>271</v>
      </c>
      <c r="I734" s="8" t="s">
        <v>248</v>
      </c>
      <c r="J734" s="8" t="s">
        <v>248</v>
      </c>
      <c r="K734" s="82" t="s">
        <v>250</v>
      </c>
      <c r="L734" s="82" t="s">
        <v>29</v>
      </c>
      <c r="M734" s="8" t="str">
        <f t="shared" si="37"/>
        <v>2389Vigilancia de la salud ambientalPuente ArandaC. FEBRERO 2025</v>
      </c>
      <c r="N734" s="115">
        <f t="shared" si="39"/>
        <v>0</v>
      </c>
      <c r="O734" s="115">
        <f t="shared" si="40"/>
        <v>60113</v>
      </c>
      <c r="P734" s="89">
        <v>0</v>
      </c>
      <c r="Q734" s="96">
        <v>1</v>
      </c>
      <c r="R734" s="89">
        <v>0</v>
      </c>
      <c r="S734" s="115">
        <v>60113</v>
      </c>
      <c r="T734" s="115">
        <v>0</v>
      </c>
      <c r="U734" s="96">
        <v>1</v>
      </c>
      <c r="V734" s="129">
        <v>0</v>
      </c>
      <c r="W734" s="115">
        <v>60113</v>
      </c>
    </row>
    <row r="735" spans="2:23" ht="84" hidden="1">
      <c r="B735" s="75">
        <v>2390</v>
      </c>
      <c r="C735" s="82" t="s">
        <v>243</v>
      </c>
      <c r="D735" s="8" t="str">
        <f t="shared" si="38"/>
        <v>2390Vigilancia de la salud ambiental</v>
      </c>
      <c r="E735" s="8" t="s">
        <v>244</v>
      </c>
      <c r="F735" s="8" t="s">
        <v>300</v>
      </c>
      <c r="G735" s="8" t="s">
        <v>421</v>
      </c>
      <c r="H735" s="8" t="s">
        <v>271</v>
      </c>
      <c r="I735" s="8" t="s">
        <v>248</v>
      </c>
      <c r="J735" s="8" t="s">
        <v>248</v>
      </c>
      <c r="K735" s="72" t="s">
        <v>250</v>
      </c>
      <c r="L735" s="82" t="s">
        <v>29</v>
      </c>
      <c r="M735" s="8" t="str">
        <f t="shared" si="37"/>
        <v>2390Vigilancia de la salud ambientalPuente ArandaC. FEBRERO 2025</v>
      </c>
      <c r="N735" s="115">
        <f t="shared" si="39"/>
        <v>0</v>
      </c>
      <c r="O735" s="115">
        <f t="shared" si="40"/>
        <v>60113</v>
      </c>
      <c r="P735" s="89">
        <v>0</v>
      </c>
      <c r="Q735" s="96">
        <v>1</v>
      </c>
      <c r="R735" s="89">
        <v>0</v>
      </c>
      <c r="S735" s="115">
        <v>60113</v>
      </c>
      <c r="T735" s="115">
        <v>0</v>
      </c>
      <c r="U735" s="115">
        <v>1</v>
      </c>
      <c r="V735" s="129">
        <v>0</v>
      </c>
      <c r="W735" s="115">
        <v>60113</v>
      </c>
    </row>
    <row r="736" spans="2:23" ht="84" hidden="1">
      <c r="B736" s="75">
        <v>2391</v>
      </c>
      <c r="C736" s="82" t="s">
        <v>243</v>
      </c>
      <c r="D736" s="8" t="str">
        <f t="shared" si="38"/>
        <v>2391Vigilancia de la salud ambiental</v>
      </c>
      <c r="E736" s="8" t="s">
        <v>244</v>
      </c>
      <c r="F736" s="8" t="s">
        <v>300</v>
      </c>
      <c r="G736" s="8" t="s">
        <v>422</v>
      </c>
      <c r="H736" s="8" t="s">
        <v>374</v>
      </c>
      <c r="I736" s="8" t="s">
        <v>248</v>
      </c>
      <c r="J736" s="8" t="s">
        <v>248</v>
      </c>
      <c r="K736" s="82" t="s">
        <v>250</v>
      </c>
      <c r="L736" s="82" t="s">
        <v>29</v>
      </c>
      <c r="M736" s="8" t="str">
        <f t="shared" si="37"/>
        <v>2391Vigilancia de la salud ambientalPuente ArandaC. FEBRERO 2025</v>
      </c>
      <c r="N736" s="115">
        <f t="shared" si="39"/>
        <v>0</v>
      </c>
      <c r="O736" s="115">
        <f t="shared" si="40"/>
        <v>0</v>
      </c>
      <c r="P736" s="89">
        <v>0</v>
      </c>
      <c r="Q736" s="96">
        <v>0</v>
      </c>
      <c r="R736" s="89">
        <v>0</v>
      </c>
      <c r="S736" s="115">
        <v>0</v>
      </c>
      <c r="T736" s="115">
        <v>0</v>
      </c>
      <c r="U736" s="96">
        <v>0</v>
      </c>
      <c r="V736" s="129">
        <v>0</v>
      </c>
      <c r="W736" s="115">
        <v>0</v>
      </c>
    </row>
    <row r="737" spans="2:23" ht="84" hidden="1">
      <c r="B737" s="75">
        <v>2392</v>
      </c>
      <c r="C737" s="82" t="s">
        <v>243</v>
      </c>
      <c r="D737" s="8" t="str">
        <f t="shared" si="38"/>
        <v>2392Vigilancia de la salud ambiental</v>
      </c>
      <c r="E737" s="8" t="s">
        <v>244</v>
      </c>
      <c r="F737" s="8" t="s">
        <v>300</v>
      </c>
      <c r="G737" s="8" t="s">
        <v>423</v>
      </c>
      <c r="H737" s="8" t="s">
        <v>271</v>
      </c>
      <c r="I737" s="8" t="s">
        <v>248</v>
      </c>
      <c r="J737" s="8" t="s">
        <v>248</v>
      </c>
      <c r="K737" s="72" t="s">
        <v>250</v>
      </c>
      <c r="L737" s="82" t="s">
        <v>29</v>
      </c>
      <c r="M737" s="8" t="str">
        <f t="shared" si="37"/>
        <v>2392Vigilancia de la salud ambientalPuente ArandaC. FEBRERO 2025</v>
      </c>
      <c r="N737" s="115">
        <f t="shared" si="39"/>
        <v>0</v>
      </c>
      <c r="O737" s="115">
        <f t="shared" si="40"/>
        <v>60113</v>
      </c>
      <c r="P737" s="89">
        <v>0</v>
      </c>
      <c r="Q737" s="96">
        <v>2</v>
      </c>
      <c r="R737" s="89">
        <v>0</v>
      </c>
      <c r="S737" s="115">
        <v>120226</v>
      </c>
      <c r="T737" s="115">
        <v>0</v>
      </c>
      <c r="U737" s="96">
        <v>2</v>
      </c>
      <c r="V737" s="129">
        <v>0</v>
      </c>
      <c r="W737" s="115">
        <v>120226</v>
      </c>
    </row>
    <row r="738" spans="2:23" ht="72" hidden="1">
      <c r="B738" s="75">
        <v>2393</v>
      </c>
      <c r="C738" s="82" t="s">
        <v>243</v>
      </c>
      <c r="D738" s="8" t="str">
        <f t="shared" si="38"/>
        <v>2393Vigilancia de la salud ambiental</v>
      </c>
      <c r="E738" s="8" t="s">
        <v>244</v>
      </c>
      <c r="F738" s="8" t="s">
        <v>300</v>
      </c>
      <c r="G738" s="8" t="s">
        <v>424</v>
      </c>
      <c r="H738" s="8" t="s">
        <v>247</v>
      </c>
      <c r="I738" s="8" t="s">
        <v>248</v>
      </c>
      <c r="J738" s="8" t="s">
        <v>248</v>
      </c>
      <c r="K738" s="82" t="s">
        <v>252</v>
      </c>
      <c r="L738" s="82" t="s">
        <v>29</v>
      </c>
      <c r="M738" s="8" t="str">
        <f t="shared" si="37"/>
        <v>2393Vigilancia de la salud ambientalKennedyC. FEBRERO 2025</v>
      </c>
      <c r="N738" s="115">
        <f t="shared" si="39"/>
        <v>0</v>
      </c>
      <c r="O738" s="115">
        <f t="shared" si="40"/>
        <v>90168</v>
      </c>
      <c r="P738" s="89">
        <v>0</v>
      </c>
      <c r="Q738" s="96">
        <v>1</v>
      </c>
      <c r="R738" s="89">
        <v>0</v>
      </c>
      <c r="S738" s="115">
        <v>90168</v>
      </c>
      <c r="T738" s="115">
        <v>0</v>
      </c>
      <c r="U738" s="96">
        <v>1</v>
      </c>
      <c r="V738" s="129">
        <v>0</v>
      </c>
      <c r="W738" s="115">
        <v>90168</v>
      </c>
    </row>
    <row r="739" spans="2:23" ht="72">
      <c r="B739" s="75">
        <v>2393</v>
      </c>
      <c r="C739" s="82" t="s">
        <v>243</v>
      </c>
      <c r="D739" s="8" t="str">
        <f t="shared" si="38"/>
        <v>2393Vigilancia de la salud ambiental</v>
      </c>
      <c r="E739" s="8" t="s">
        <v>244</v>
      </c>
      <c r="F739" s="8" t="s">
        <v>300</v>
      </c>
      <c r="G739" s="8" t="s">
        <v>424</v>
      </c>
      <c r="H739" s="8" t="s">
        <v>247</v>
      </c>
      <c r="I739" s="8" t="s">
        <v>248</v>
      </c>
      <c r="J739" s="8" t="s">
        <v>248</v>
      </c>
      <c r="K739" s="72" t="s">
        <v>28</v>
      </c>
      <c r="L739" s="82" t="s">
        <v>29</v>
      </c>
      <c r="M739" s="8" t="str">
        <f t="shared" si="37"/>
        <v>2393Vigilancia de la salud ambientalFONTIBONC. FEBRERO 2025</v>
      </c>
      <c r="N739" s="115">
        <f t="shared" si="39"/>
        <v>0</v>
      </c>
      <c r="O739" s="115">
        <f t="shared" si="40"/>
        <v>0</v>
      </c>
      <c r="P739" s="89">
        <v>0</v>
      </c>
      <c r="Q739" s="96">
        <v>0</v>
      </c>
      <c r="R739" s="89">
        <v>0</v>
      </c>
      <c r="S739" s="115">
        <v>0</v>
      </c>
      <c r="T739" s="115">
        <v>0</v>
      </c>
      <c r="U739" s="96">
        <v>0</v>
      </c>
      <c r="V739" s="129">
        <v>0</v>
      </c>
      <c r="W739" s="115">
        <v>0</v>
      </c>
    </row>
    <row r="740" spans="2:23" ht="60" hidden="1">
      <c r="B740" s="75">
        <v>2394</v>
      </c>
      <c r="C740" s="82" t="s">
        <v>243</v>
      </c>
      <c r="D740" s="8" t="str">
        <f t="shared" si="38"/>
        <v>2394Vigilancia de la salud ambiental</v>
      </c>
      <c r="E740" s="8" t="s">
        <v>244</v>
      </c>
      <c r="F740" s="8" t="s">
        <v>260</v>
      </c>
      <c r="G740" s="8" t="s">
        <v>425</v>
      </c>
      <c r="H740" s="8" t="s">
        <v>247</v>
      </c>
      <c r="I740" s="8" t="s">
        <v>248</v>
      </c>
      <c r="J740" s="8" t="s">
        <v>248</v>
      </c>
      <c r="K740" s="82" t="s">
        <v>249</v>
      </c>
      <c r="L740" s="82" t="s">
        <v>29</v>
      </c>
      <c r="M740" s="8" t="str">
        <f t="shared" si="37"/>
        <v>2394Vigilancia de la salud ambientalBosaC. FEBRERO 2025</v>
      </c>
      <c r="N740" s="115">
        <f t="shared" si="39"/>
        <v>0</v>
      </c>
      <c r="O740" s="115">
        <f t="shared" si="40"/>
        <v>0</v>
      </c>
      <c r="P740" s="89">
        <v>0</v>
      </c>
      <c r="Q740" s="96">
        <v>0</v>
      </c>
      <c r="R740" s="89">
        <v>0</v>
      </c>
      <c r="S740" s="115">
        <v>0</v>
      </c>
      <c r="T740" s="115">
        <v>0</v>
      </c>
      <c r="U740" s="96">
        <v>0</v>
      </c>
      <c r="V740" s="129">
        <v>0</v>
      </c>
      <c r="W740" s="115">
        <v>0</v>
      </c>
    </row>
    <row r="741" spans="2:23" ht="72" hidden="1">
      <c r="B741" s="75">
        <v>2394</v>
      </c>
      <c r="C741" s="82" t="s">
        <v>243</v>
      </c>
      <c r="D741" s="8" t="str">
        <f t="shared" si="38"/>
        <v>2394Vigilancia de la salud ambiental</v>
      </c>
      <c r="E741" s="8" t="s">
        <v>244</v>
      </c>
      <c r="F741" s="8" t="s">
        <v>260</v>
      </c>
      <c r="G741" s="8" t="s">
        <v>425</v>
      </c>
      <c r="H741" s="8" t="s">
        <v>247</v>
      </c>
      <c r="I741" s="8" t="s">
        <v>248</v>
      </c>
      <c r="J741" s="8" t="s">
        <v>248</v>
      </c>
      <c r="K741" s="72" t="s">
        <v>252</v>
      </c>
      <c r="L741" s="82" t="s">
        <v>29</v>
      </c>
      <c r="M741" s="8" t="str">
        <f t="shared" si="37"/>
        <v>2394Vigilancia de la salud ambientalKennedyC. FEBRERO 2025</v>
      </c>
      <c r="N741" s="115">
        <f t="shared" si="39"/>
        <v>0</v>
      </c>
      <c r="O741" s="115">
        <f t="shared" si="40"/>
        <v>0</v>
      </c>
      <c r="P741" s="89">
        <v>0</v>
      </c>
      <c r="Q741" s="96">
        <v>0</v>
      </c>
      <c r="R741" s="89">
        <v>0</v>
      </c>
      <c r="S741" s="115">
        <v>0</v>
      </c>
      <c r="T741" s="115">
        <v>0</v>
      </c>
      <c r="U741" s="96">
        <v>0</v>
      </c>
      <c r="V741" s="129">
        <v>0</v>
      </c>
      <c r="W741" s="115">
        <v>0</v>
      </c>
    </row>
    <row r="742" spans="2:23" ht="72">
      <c r="B742" s="75">
        <v>2394</v>
      </c>
      <c r="C742" s="82" t="s">
        <v>243</v>
      </c>
      <c r="D742" s="8" t="str">
        <f t="shared" si="38"/>
        <v>2394Vigilancia de la salud ambiental</v>
      </c>
      <c r="E742" s="8" t="s">
        <v>244</v>
      </c>
      <c r="F742" s="8" t="s">
        <v>260</v>
      </c>
      <c r="G742" s="8" t="s">
        <v>425</v>
      </c>
      <c r="H742" s="8" t="s">
        <v>247</v>
      </c>
      <c r="I742" s="8" t="s">
        <v>248</v>
      </c>
      <c r="J742" s="8" t="s">
        <v>248</v>
      </c>
      <c r="K742" s="72" t="s">
        <v>28</v>
      </c>
      <c r="L742" s="82" t="s">
        <v>29</v>
      </c>
      <c r="M742" s="8" t="str">
        <f t="shared" si="37"/>
        <v>2394Vigilancia de la salud ambientalFONTIBONC. FEBRERO 2025</v>
      </c>
      <c r="N742" s="115">
        <f t="shared" si="39"/>
        <v>0</v>
      </c>
      <c r="O742" s="115">
        <f t="shared" si="40"/>
        <v>0</v>
      </c>
      <c r="P742" s="89">
        <v>0</v>
      </c>
      <c r="Q742" s="96">
        <v>0</v>
      </c>
      <c r="R742" s="89">
        <v>0</v>
      </c>
      <c r="S742" s="115">
        <v>0</v>
      </c>
      <c r="T742" s="115">
        <v>0</v>
      </c>
      <c r="U742" s="96">
        <v>0</v>
      </c>
      <c r="V742" s="129">
        <v>0</v>
      </c>
      <c r="W742" s="115">
        <v>0</v>
      </c>
    </row>
    <row r="743" spans="2:23" ht="84" hidden="1">
      <c r="B743" s="75">
        <v>2394</v>
      </c>
      <c r="C743" s="82" t="s">
        <v>243</v>
      </c>
      <c r="D743" s="8" t="str">
        <f t="shared" si="38"/>
        <v>2394Vigilancia de la salud ambiental</v>
      </c>
      <c r="E743" s="8" t="s">
        <v>244</v>
      </c>
      <c r="F743" s="8" t="s">
        <v>260</v>
      </c>
      <c r="G743" s="8" t="s">
        <v>425</v>
      </c>
      <c r="H743" s="8" t="s">
        <v>247</v>
      </c>
      <c r="I743" s="8" t="s">
        <v>248</v>
      </c>
      <c r="J743" s="8" t="s">
        <v>248</v>
      </c>
      <c r="K743" s="72" t="s">
        <v>250</v>
      </c>
      <c r="L743" s="82" t="s">
        <v>29</v>
      </c>
      <c r="M743" s="8" t="str">
        <f t="shared" si="37"/>
        <v>2394Vigilancia de la salud ambientalPuente ArandaC. FEBRERO 2025</v>
      </c>
      <c r="N743" s="115">
        <f t="shared" si="39"/>
        <v>0</v>
      </c>
      <c r="O743" s="115">
        <f t="shared" si="40"/>
        <v>0</v>
      </c>
      <c r="P743" s="89">
        <v>0</v>
      </c>
      <c r="Q743" s="96">
        <v>0</v>
      </c>
      <c r="R743" s="89">
        <v>0</v>
      </c>
      <c r="S743" s="115">
        <v>0</v>
      </c>
      <c r="T743" s="115">
        <v>0</v>
      </c>
      <c r="U743" s="96">
        <v>0</v>
      </c>
      <c r="V743" s="129">
        <v>0</v>
      </c>
      <c r="W743" s="115">
        <v>0</v>
      </c>
    </row>
    <row r="744" spans="2:23" ht="84" hidden="1">
      <c r="B744" s="75">
        <v>2395</v>
      </c>
      <c r="C744" s="82" t="s">
        <v>243</v>
      </c>
      <c r="D744" s="8" t="str">
        <f t="shared" si="38"/>
        <v>2395Vigilancia de la salud ambiental</v>
      </c>
      <c r="E744" s="8" t="s">
        <v>244</v>
      </c>
      <c r="F744" s="8" t="s">
        <v>300</v>
      </c>
      <c r="G744" s="8" t="s">
        <v>426</v>
      </c>
      <c r="H744" s="8" t="s">
        <v>319</v>
      </c>
      <c r="I744" s="8" t="s">
        <v>248</v>
      </c>
      <c r="J744" s="8" t="s">
        <v>248</v>
      </c>
      <c r="K744" s="82" t="s">
        <v>250</v>
      </c>
      <c r="L744" s="82" t="s">
        <v>29</v>
      </c>
      <c r="M744" s="8" t="str">
        <f t="shared" si="37"/>
        <v>2395Vigilancia de la salud ambientalPuente ArandaC. FEBRERO 2025</v>
      </c>
      <c r="N744" s="115">
        <f t="shared" si="39"/>
        <v>0</v>
      </c>
      <c r="O744" s="115">
        <f t="shared" si="40"/>
        <v>180339</v>
      </c>
      <c r="P744" s="89">
        <v>0</v>
      </c>
      <c r="Q744" s="96">
        <v>130</v>
      </c>
      <c r="R744" s="89">
        <v>0</v>
      </c>
      <c r="S744" s="115">
        <v>23444070</v>
      </c>
      <c r="T744" s="115">
        <v>0</v>
      </c>
      <c r="U744" s="96">
        <v>130</v>
      </c>
      <c r="V744" s="129">
        <v>0</v>
      </c>
      <c r="W744" s="115">
        <v>23444070</v>
      </c>
    </row>
    <row r="745" spans="2:23" ht="60" hidden="1">
      <c r="B745" s="75">
        <v>2397</v>
      </c>
      <c r="C745" s="82" t="s">
        <v>243</v>
      </c>
      <c r="D745" s="8" t="str">
        <f t="shared" si="38"/>
        <v>2397Vigilancia de la salud ambiental</v>
      </c>
      <c r="E745" s="8" t="s">
        <v>244</v>
      </c>
      <c r="F745" s="8" t="s">
        <v>300</v>
      </c>
      <c r="G745" s="8" t="s">
        <v>427</v>
      </c>
      <c r="H745" s="8" t="s">
        <v>269</v>
      </c>
      <c r="I745" s="8" t="s">
        <v>248</v>
      </c>
      <c r="J745" s="8" t="s">
        <v>248</v>
      </c>
      <c r="K745" s="72" t="s">
        <v>249</v>
      </c>
      <c r="L745" s="82" t="s">
        <v>29</v>
      </c>
      <c r="M745" s="8" t="str">
        <f t="shared" si="37"/>
        <v>2397Vigilancia de la salud ambientalBosaC. FEBRERO 2025</v>
      </c>
      <c r="N745" s="115">
        <f t="shared" si="39"/>
        <v>0</v>
      </c>
      <c r="O745" s="115">
        <f t="shared" si="40"/>
        <v>0</v>
      </c>
      <c r="P745" s="89">
        <v>0</v>
      </c>
      <c r="Q745" s="96">
        <v>0</v>
      </c>
      <c r="R745" s="89">
        <v>0</v>
      </c>
      <c r="S745" s="115">
        <v>0</v>
      </c>
      <c r="T745" s="115">
        <v>0</v>
      </c>
      <c r="U745" s="96">
        <v>0</v>
      </c>
      <c r="V745" s="129">
        <v>0</v>
      </c>
      <c r="W745" s="115">
        <v>0</v>
      </c>
    </row>
    <row r="746" spans="2:23" ht="60" hidden="1">
      <c r="B746" s="75">
        <v>2399</v>
      </c>
      <c r="C746" s="82" t="s">
        <v>243</v>
      </c>
      <c r="D746" s="8" t="str">
        <f t="shared" si="38"/>
        <v>2399Vigilancia de la salud ambiental</v>
      </c>
      <c r="E746" s="8" t="s">
        <v>244</v>
      </c>
      <c r="F746" s="8" t="s">
        <v>310</v>
      </c>
      <c r="G746" s="8" t="s">
        <v>428</v>
      </c>
      <c r="H746" s="8" t="s">
        <v>247</v>
      </c>
      <c r="I746" s="8" t="s">
        <v>248</v>
      </c>
      <c r="J746" s="8" t="s">
        <v>248</v>
      </c>
      <c r="K746" s="82" t="s">
        <v>249</v>
      </c>
      <c r="L746" s="82" t="s">
        <v>29</v>
      </c>
      <c r="M746" s="8" t="str">
        <f t="shared" si="37"/>
        <v>2399Vigilancia de la salud ambientalBosaC. FEBRERO 2025</v>
      </c>
      <c r="N746" s="115">
        <f t="shared" si="39"/>
        <v>0</v>
      </c>
      <c r="O746" s="115">
        <f t="shared" si="40"/>
        <v>29479</v>
      </c>
      <c r="P746" s="89">
        <v>0</v>
      </c>
      <c r="Q746" s="96">
        <v>132</v>
      </c>
      <c r="R746" s="89">
        <v>0</v>
      </c>
      <c r="S746" s="115">
        <v>3891228</v>
      </c>
      <c r="T746" s="115">
        <v>0</v>
      </c>
      <c r="U746" s="96">
        <v>129</v>
      </c>
      <c r="V746" s="129">
        <v>0</v>
      </c>
      <c r="W746" s="115">
        <v>3802791</v>
      </c>
    </row>
    <row r="747" spans="2:23" ht="72" hidden="1">
      <c r="B747" s="75">
        <v>2399</v>
      </c>
      <c r="C747" s="82" t="s">
        <v>243</v>
      </c>
      <c r="D747" s="8" t="str">
        <f t="shared" si="38"/>
        <v>2399Vigilancia de la salud ambiental</v>
      </c>
      <c r="E747" s="8" t="s">
        <v>244</v>
      </c>
      <c r="F747" s="8" t="s">
        <v>310</v>
      </c>
      <c r="G747" s="8" t="s">
        <v>428</v>
      </c>
      <c r="H747" s="8" t="s">
        <v>247</v>
      </c>
      <c r="I747" s="8" t="s">
        <v>248</v>
      </c>
      <c r="J747" s="8" t="s">
        <v>248</v>
      </c>
      <c r="K747" s="72" t="s">
        <v>252</v>
      </c>
      <c r="L747" s="82" t="s">
        <v>29</v>
      </c>
      <c r="M747" s="8" t="str">
        <f t="shared" si="37"/>
        <v>2399Vigilancia de la salud ambientalKennedyC. FEBRERO 2025</v>
      </c>
      <c r="N747" s="115">
        <f t="shared" si="39"/>
        <v>0</v>
      </c>
      <c r="O747" s="115">
        <f t="shared" si="40"/>
        <v>29479</v>
      </c>
      <c r="P747" s="89">
        <v>0</v>
      </c>
      <c r="Q747" s="96">
        <v>264</v>
      </c>
      <c r="R747" s="89">
        <v>0</v>
      </c>
      <c r="S747" s="115">
        <v>7782456</v>
      </c>
      <c r="T747" s="115">
        <v>0</v>
      </c>
      <c r="U747" s="96">
        <v>245</v>
      </c>
      <c r="V747" s="129">
        <v>0</v>
      </c>
      <c r="W747" s="115">
        <v>7222355</v>
      </c>
    </row>
    <row r="748" spans="2:23" ht="72">
      <c r="B748" s="75">
        <v>2399</v>
      </c>
      <c r="C748" s="82" t="s">
        <v>243</v>
      </c>
      <c r="D748" s="8" t="str">
        <f t="shared" si="38"/>
        <v>2399Vigilancia de la salud ambiental</v>
      </c>
      <c r="E748" s="8" t="s">
        <v>244</v>
      </c>
      <c r="F748" s="8" t="s">
        <v>310</v>
      </c>
      <c r="G748" s="8" t="s">
        <v>428</v>
      </c>
      <c r="H748" s="8" t="s">
        <v>247</v>
      </c>
      <c r="I748" s="8" t="s">
        <v>248</v>
      </c>
      <c r="J748" s="8" t="s">
        <v>248</v>
      </c>
      <c r="K748" s="72" t="s">
        <v>28</v>
      </c>
      <c r="L748" s="82" t="s">
        <v>29</v>
      </c>
      <c r="M748" s="8" t="str">
        <f t="shared" si="37"/>
        <v>2399Vigilancia de la salud ambientalFONTIBONC. FEBRERO 2025</v>
      </c>
      <c r="N748" s="115">
        <f t="shared" si="39"/>
        <v>0</v>
      </c>
      <c r="O748" s="115">
        <f t="shared" si="40"/>
        <v>29479</v>
      </c>
      <c r="P748" s="89">
        <v>0</v>
      </c>
      <c r="Q748" s="96">
        <v>214</v>
      </c>
      <c r="R748" s="89">
        <v>0</v>
      </c>
      <c r="S748" s="115">
        <v>6308506</v>
      </c>
      <c r="T748" s="115">
        <v>0</v>
      </c>
      <c r="U748" s="96">
        <v>112</v>
      </c>
      <c r="V748" s="129">
        <v>0</v>
      </c>
      <c r="W748" s="115">
        <v>3301648</v>
      </c>
    </row>
    <row r="749" spans="2:23" ht="84" hidden="1">
      <c r="B749" s="75">
        <v>2399</v>
      </c>
      <c r="C749" s="82" t="s">
        <v>243</v>
      </c>
      <c r="D749" s="8" t="str">
        <f t="shared" si="38"/>
        <v>2399Vigilancia de la salud ambiental</v>
      </c>
      <c r="E749" s="8" t="s">
        <v>244</v>
      </c>
      <c r="F749" s="8" t="s">
        <v>310</v>
      </c>
      <c r="G749" s="8" t="s">
        <v>428</v>
      </c>
      <c r="H749" s="8" t="s">
        <v>247</v>
      </c>
      <c r="I749" s="8" t="s">
        <v>248</v>
      </c>
      <c r="J749" s="8" t="s">
        <v>248</v>
      </c>
      <c r="K749" s="72" t="s">
        <v>250</v>
      </c>
      <c r="L749" s="82" t="s">
        <v>29</v>
      </c>
      <c r="M749" s="8" t="str">
        <f t="shared" si="37"/>
        <v>2399Vigilancia de la salud ambientalPuente ArandaC. FEBRERO 2025</v>
      </c>
      <c r="N749" s="115">
        <f t="shared" si="39"/>
        <v>0</v>
      </c>
      <c r="O749" s="115">
        <f t="shared" si="40"/>
        <v>29479</v>
      </c>
      <c r="P749" s="89">
        <v>0</v>
      </c>
      <c r="Q749" s="96">
        <v>126</v>
      </c>
      <c r="R749" s="89">
        <v>0</v>
      </c>
      <c r="S749" s="115">
        <v>3714354</v>
      </c>
      <c r="T749" s="115">
        <v>0</v>
      </c>
      <c r="U749" s="96">
        <v>126</v>
      </c>
      <c r="V749" s="129">
        <v>0</v>
      </c>
      <c r="W749" s="115">
        <v>3714354</v>
      </c>
    </row>
    <row r="750" spans="2:23" ht="108" hidden="1">
      <c r="B750" s="75">
        <v>2400</v>
      </c>
      <c r="C750" s="82" t="s">
        <v>243</v>
      </c>
      <c r="D750" s="8" t="str">
        <f t="shared" si="38"/>
        <v>2400Vigilancia de la salud ambiental</v>
      </c>
      <c r="E750" s="8" t="s">
        <v>244</v>
      </c>
      <c r="F750" s="8" t="s">
        <v>310</v>
      </c>
      <c r="G750" s="8" t="s">
        <v>429</v>
      </c>
      <c r="H750" s="8" t="s">
        <v>312</v>
      </c>
      <c r="I750" s="8" t="s">
        <v>248</v>
      </c>
      <c r="J750" s="8" t="s">
        <v>248</v>
      </c>
      <c r="K750" s="82" t="s">
        <v>249</v>
      </c>
      <c r="L750" s="82" t="s">
        <v>29</v>
      </c>
      <c r="M750" s="8" t="str">
        <f t="shared" si="37"/>
        <v>2400Vigilancia de la salud ambientalBosaC. FEBRERO 2025</v>
      </c>
      <c r="N750" s="115">
        <f t="shared" si="39"/>
        <v>0</v>
      </c>
      <c r="O750" s="115">
        <f t="shared" si="40"/>
        <v>0</v>
      </c>
      <c r="P750" s="89">
        <v>0</v>
      </c>
      <c r="Q750" s="96">
        <v>0</v>
      </c>
      <c r="R750" s="89">
        <v>0</v>
      </c>
      <c r="S750" s="115">
        <v>0</v>
      </c>
      <c r="T750" s="115">
        <v>0</v>
      </c>
      <c r="U750" s="96">
        <v>0</v>
      </c>
      <c r="V750" s="129">
        <v>0</v>
      </c>
      <c r="W750" s="115">
        <v>0</v>
      </c>
    </row>
    <row r="751" spans="2:23" ht="108" hidden="1">
      <c r="B751" s="75">
        <v>2400</v>
      </c>
      <c r="C751" s="82" t="s">
        <v>243</v>
      </c>
      <c r="D751" s="8" t="str">
        <f t="shared" si="38"/>
        <v>2400Vigilancia de la salud ambiental</v>
      </c>
      <c r="E751" s="8" t="s">
        <v>244</v>
      </c>
      <c r="F751" s="8" t="s">
        <v>310</v>
      </c>
      <c r="G751" s="8" t="s">
        <v>429</v>
      </c>
      <c r="H751" s="8" t="s">
        <v>312</v>
      </c>
      <c r="I751" s="8" t="s">
        <v>248</v>
      </c>
      <c r="J751" s="8" t="s">
        <v>248</v>
      </c>
      <c r="K751" s="82" t="s">
        <v>252</v>
      </c>
      <c r="L751" s="82" t="s">
        <v>29</v>
      </c>
      <c r="M751" s="8" t="str">
        <f t="shared" si="37"/>
        <v>2400Vigilancia de la salud ambientalKennedyC. FEBRERO 2025</v>
      </c>
      <c r="N751" s="115">
        <f t="shared" si="39"/>
        <v>0</v>
      </c>
      <c r="O751" s="115">
        <f t="shared" si="40"/>
        <v>0</v>
      </c>
      <c r="P751" s="89">
        <v>0</v>
      </c>
      <c r="Q751" s="96">
        <v>0</v>
      </c>
      <c r="R751" s="89">
        <v>0</v>
      </c>
      <c r="S751" s="115">
        <v>0</v>
      </c>
      <c r="T751" s="115">
        <v>0</v>
      </c>
      <c r="U751" s="96">
        <v>0</v>
      </c>
      <c r="V751" s="129">
        <v>0</v>
      </c>
      <c r="W751" s="115">
        <v>0</v>
      </c>
    </row>
    <row r="752" spans="2:23" ht="108">
      <c r="B752" s="75">
        <v>2400</v>
      </c>
      <c r="C752" s="82" t="s">
        <v>243</v>
      </c>
      <c r="D752" s="8" t="str">
        <f t="shared" si="38"/>
        <v>2400Vigilancia de la salud ambiental</v>
      </c>
      <c r="E752" s="8" t="s">
        <v>244</v>
      </c>
      <c r="F752" s="8" t="s">
        <v>310</v>
      </c>
      <c r="G752" s="8" t="s">
        <v>429</v>
      </c>
      <c r="H752" s="8" t="s">
        <v>312</v>
      </c>
      <c r="I752" s="8" t="s">
        <v>248</v>
      </c>
      <c r="J752" s="8" t="s">
        <v>248</v>
      </c>
      <c r="K752" s="72" t="s">
        <v>28</v>
      </c>
      <c r="L752" s="82" t="s">
        <v>29</v>
      </c>
      <c r="M752" s="8" t="str">
        <f t="shared" si="37"/>
        <v>2400Vigilancia de la salud ambientalFONTIBONC. FEBRERO 2025</v>
      </c>
      <c r="N752" s="115">
        <f t="shared" si="39"/>
        <v>0</v>
      </c>
      <c r="O752" s="115">
        <f t="shared" si="40"/>
        <v>0</v>
      </c>
      <c r="P752" s="89">
        <v>0</v>
      </c>
      <c r="Q752" s="96">
        <v>0</v>
      </c>
      <c r="R752" s="89">
        <v>0</v>
      </c>
      <c r="S752" s="115">
        <v>0</v>
      </c>
      <c r="T752" s="115">
        <v>0</v>
      </c>
      <c r="U752" s="96">
        <v>0</v>
      </c>
      <c r="V752" s="129">
        <v>0</v>
      </c>
      <c r="W752" s="115">
        <v>0</v>
      </c>
    </row>
    <row r="753" spans="2:23" ht="108" hidden="1">
      <c r="B753" s="75">
        <v>2400</v>
      </c>
      <c r="C753" s="82" t="s">
        <v>243</v>
      </c>
      <c r="D753" s="8" t="str">
        <f t="shared" si="38"/>
        <v>2400Vigilancia de la salud ambiental</v>
      </c>
      <c r="E753" s="8" t="s">
        <v>244</v>
      </c>
      <c r="F753" s="8" t="s">
        <v>310</v>
      </c>
      <c r="G753" s="8" t="s">
        <v>429</v>
      </c>
      <c r="H753" s="8" t="s">
        <v>312</v>
      </c>
      <c r="I753" s="8" t="s">
        <v>248</v>
      </c>
      <c r="J753" s="8" t="s">
        <v>248</v>
      </c>
      <c r="K753" s="82" t="s">
        <v>250</v>
      </c>
      <c r="L753" s="82" t="s">
        <v>29</v>
      </c>
      <c r="M753" s="8" t="str">
        <f t="shared" si="37"/>
        <v>2400Vigilancia de la salud ambientalPuente ArandaC. FEBRERO 2025</v>
      </c>
      <c r="N753" s="115">
        <f t="shared" si="39"/>
        <v>0</v>
      </c>
      <c r="O753" s="115">
        <f t="shared" si="40"/>
        <v>0</v>
      </c>
      <c r="P753" s="89">
        <v>0</v>
      </c>
      <c r="Q753" s="96">
        <v>0</v>
      </c>
      <c r="R753" s="89">
        <v>0</v>
      </c>
      <c r="S753" s="115">
        <v>0</v>
      </c>
      <c r="T753" s="115">
        <v>0</v>
      </c>
      <c r="U753" s="96">
        <v>0</v>
      </c>
      <c r="V753" s="129">
        <v>0</v>
      </c>
      <c r="W753" s="115">
        <v>0</v>
      </c>
    </row>
    <row r="754" spans="2:23" ht="120" hidden="1">
      <c r="B754" s="75">
        <v>2401</v>
      </c>
      <c r="C754" s="82" t="s">
        <v>243</v>
      </c>
      <c r="D754" s="8" t="str">
        <f t="shared" si="38"/>
        <v>2401Vigilancia de la salud ambiental</v>
      </c>
      <c r="E754" s="8" t="s">
        <v>244</v>
      </c>
      <c r="F754" s="8" t="s">
        <v>310</v>
      </c>
      <c r="G754" s="8" t="s">
        <v>430</v>
      </c>
      <c r="H754" s="8" t="s">
        <v>312</v>
      </c>
      <c r="I754" s="8" t="s">
        <v>248</v>
      </c>
      <c r="J754" s="8" t="s">
        <v>248</v>
      </c>
      <c r="K754" s="72" t="s">
        <v>249</v>
      </c>
      <c r="L754" s="82" t="s">
        <v>29</v>
      </c>
      <c r="M754" s="8" t="str">
        <f t="shared" si="37"/>
        <v>2401Vigilancia de la salud ambientalBosaC. FEBRERO 2025</v>
      </c>
      <c r="N754" s="115">
        <f t="shared" si="39"/>
        <v>0</v>
      </c>
      <c r="O754" s="115">
        <f t="shared" si="40"/>
        <v>3615949</v>
      </c>
      <c r="P754" s="89">
        <v>0</v>
      </c>
      <c r="Q754" s="96">
        <v>2</v>
      </c>
      <c r="R754" s="89">
        <v>0</v>
      </c>
      <c r="S754" s="115">
        <v>7231898</v>
      </c>
      <c r="T754" s="115">
        <v>0</v>
      </c>
      <c r="U754" s="96">
        <v>2</v>
      </c>
      <c r="V754" s="129">
        <v>0</v>
      </c>
      <c r="W754" s="115">
        <v>7231898</v>
      </c>
    </row>
    <row r="755" spans="2:23" ht="144">
      <c r="B755" s="75">
        <v>2402</v>
      </c>
      <c r="C755" s="82" t="s">
        <v>243</v>
      </c>
      <c r="D755" s="8" t="str">
        <f t="shared" si="38"/>
        <v>2402Vigilancia de la salud ambiental</v>
      </c>
      <c r="E755" s="8" t="s">
        <v>244</v>
      </c>
      <c r="F755" s="8" t="s">
        <v>310</v>
      </c>
      <c r="G755" s="8" t="s">
        <v>431</v>
      </c>
      <c r="H755" s="8" t="s">
        <v>312</v>
      </c>
      <c r="I755" s="8" t="s">
        <v>248</v>
      </c>
      <c r="J755" s="8" t="s">
        <v>248</v>
      </c>
      <c r="K755" s="72" t="s">
        <v>28</v>
      </c>
      <c r="L755" s="82" t="s">
        <v>29</v>
      </c>
      <c r="M755" s="8" t="str">
        <f t="shared" si="37"/>
        <v>2402Vigilancia de la salud ambientalFONTIBONC. FEBRERO 2025</v>
      </c>
      <c r="N755" s="115">
        <f t="shared" si="39"/>
        <v>0</v>
      </c>
      <c r="O755" s="115">
        <f t="shared" si="40"/>
        <v>1382597</v>
      </c>
      <c r="P755" s="89">
        <v>0</v>
      </c>
      <c r="Q755" s="96">
        <v>1</v>
      </c>
      <c r="R755" s="89">
        <v>0</v>
      </c>
      <c r="S755" s="115">
        <v>1382597</v>
      </c>
      <c r="T755" s="115">
        <v>0</v>
      </c>
      <c r="U755" s="96">
        <v>1</v>
      </c>
      <c r="V755" s="129">
        <v>0</v>
      </c>
      <c r="W755" s="115">
        <v>1382597</v>
      </c>
    </row>
    <row r="756" spans="2:23" ht="144" hidden="1">
      <c r="B756" s="75">
        <v>2402</v>
      </c>
      <c r="C756" s="82" t="s">
        <v>243</v>
      </c>
      <c r="D756" s="8" t="str">
        <f t="shared" si="38"/>
        <v>2402Vigilancia de la salud ambiental</v>
      </c>
      <c r="E756" s="8" t="s">
        <v>244</v>
      </c>
      <c r="F756" s="8" t="s">
        <v>310</v>
      </c>
      <c r="G756" s="8" t="s">
        <v>431</v>
      </c>
      <c r="H756" s="8" t="s">
        <v>312</v>
      </c>
      <c r="I756" s="8" t="s">
        <v>248</v>
      </c>
      <c r="J756" s="8" t="s">
        <v>248</v>
      </c>
      <c r="K756" s="72" t="s">
        <v>250</v>
      </c>
      <c r="L756" s="82" t="s">
        <v>29</v>
      </c>
      <c r="M756" s="8" t="str">
        <f t="shared" si="37"/>
        <v>2402Vigilancia de la salud ambientalPuente ArandaC. FEBRERO 2025</v>
      </c>
      <c r="N756" s="115">
        <f t="shared" si="39"/>
        <v>0</v>
      </c>
      <c r="O756" s="115">
        <f t="shared" si="40"/>
        <v>1382597</v>
      </c>
      <c r="P756" s="89">
        <v>0</v>
      </c>
      <c r="Q756" s="96">
        <v>2</v>
      </c>
      <c r="R756" s="89">
        <v>0</v>
      </c>
      <c r="S756" s="115">
        <v>2765194</v>
      </c>
      <c r="T756" s="115">
        <v>0</v>
      </c>
      <c r="U756" s="96">
        <v>2</v>
      </c>
      <c r="V756" s="129">
        <v>0</v>
      </c>
      <c r="W756" s="115">
        <v>2765194</v>
      </c>
    </row>
    <row r="757" spans="2:23" ht="72" hidden="1">
      <c r="B757" s="75">
        <v>2403</v>
      </c>
      <c r="C757" s="82" t="s">
        <v>243</v>
      </c>
      <c r="D757" s="8" t="str">
        <f t="shared" si="38"/>
        <v>2403Vigilancia de la salud ambiental</v>
      </c>
      <c r="E757" s="8" t="s">
        <v>244</v>
      </c>
      <c r="F757" s="8" t="s">
        <v>310</v>
      </c>
      <c r="G757" s="8" t="s">
        <v>432</v>
      </c>
      <c r="H757" s="8" t="s">
        <v>247</v>
      </c>
      <c r="I757" s="8" t="s">
        <v>248</v>
      </c>
      <c r="J757" s="8" t="s">
        <v>248</v>
      </c>
      <c r="K757" s="82" t="s">
        <v>249</v>
      </c>
      <c r="L757" s="82" t="s">
        <v>29</v>
      </c>
      <c r="M757" s="8" t="str">
        <f t="shared" si="37"/>
        <v>2403Vigilancia de la salud ambientalBosaC. FEBRERO 2025</v>
      </c>
      <c r="N757" s="115">
        <f t="shared" si="39"/>
        <v>0</v>
      </c>
      <c r="O757" s="115">
        <f t="shared" si="40"/>
        <v>0</v>
      </c>
      <c r="P757" s="89">
        <v>0</v>
      </c>
      <c r="Q757" s="96">
        <v>0</v>
      </c>
      <c r="R757" s="89">
        <v>0</v>
      </c>
      <c r="S757" s="115">
        <v>0</v>
      </c>
      <c r="T757" s="115">
        <v>0</v>
      </c>
      <c r="U757" s="96">
        <v>0</v>
      </c>
      <c r="V757" s="129">
        <v>0</v>
      </c>
      <c r="W757" s="115">
        <v>0</v>
      </c>
    </row>
    <row r="758" spans="2:23" ht="72" hidden="1">
      <c r="B758" s="75">
        <v>2403</v>
      </c>
      <c r="C758" s="82" t="s">
        <v>243</v>
      </c>
      <c r="D758" s="8" t="str">
        <f t="shared" si="38"/>
        <v>2403Vigilancia de la salud ambiental</v>
      </c>
      <c r="E758" s="8" t="s">
        <v>244</v>
      </c>
      <c r="F758" s="8" t="s">
        <v>310</v>
      </c>
      <c r="G758" s="8" t="s">
        <v>432</v>
      </c>
      <c r="H758" s="8" t="s">
        <v>247</v>
      </c>
      <c r="I758" s="8" t="s">
        <v>248</v>
      </c>
      <c r="J758" s="8" t="s">
        <v>248</v>
      </c>
      <c r="K758" s="72" t="s">
        <v>252</v>
      </c>
      <c r="L758" s="82" t="s">
        <v>29</v>
      </c>
      <c r="M758" s="8" t="str">
        <f t="shared" si="37"/>
        <v>2403Vigilancia de la salud ambientalKennedyC. FEBRERO 2025</v>
      </c>
      <c r="N758" s="115">
        <f t="shared" si="39"/>
        <v>0</v>
      </c>
      <c r="O758" s="115">
        <f t="shared" si="40"/>
        <v>0</v>
      </c>
      <c r="P758" s="89">
        <v>0</v>
      </c>
      <c r="Q758" s="96">
        <v>0</v>
      </c>
      <c r="R758" s="89">
        <v>0</v>
      </c>
      <c r="S758" s="115">
        <v>0</v>
      </c>
      <c r="T758" s="115">
        <v>0</v>
      </c>
      <c r="U758" s="96">
        <v>0</v>
      </c>
      <c r="V758" s="129">
        <v>0</v>
      </c>
      <c r="W758" s="115">
        <v>0</v>
      </c>
    </row>
    <row r="759" spans="2:23" ht="72">
      <c r="B759" s="75">
        <v>2403</v>
      </c>
      <c r="C759" s="82" t="s">
        <v>243</v>
      </c>
      <c r="D759" s="8" t="str">
        <f t="shared" si="38"/>
        <v>2403Vigilancia de la salud ambiental</v>
      </c>
      <c r="E759" s="8" t="s">
        <v>244</v>
      </c>
      <c r="F759" s="8" t="s">
        <v>310</v>
      </c>
      <c r="G759" s="8" t="s">
        <v>432</v>
      </c>
      <c r="H759" s="8" t="s">
        <v>247</v>
      </c>
      <c r="I759" s="8" t="s">
        <v>248</v>
      </c>
      <c r="J759" s="8" t="s">
        <v>248</v>
      </c>
      <c r="K759" s="72" t="s">
        <v>28</v>
      </c>
      <c r="L759" s="82" t="s">
        <v>29</v>
      </c>
      <c r="M759" s="8" t="str">
        <f t="shared" si="37"/>
        <v>2403Vigilancia de la salud ambientalFONTIBONC. FEBRERO 2025</v>
      </c>
      <c r="N759" s="115">
        <f t="shared" si="39"/>
        <v>0</v>
      </c>
      <c r="O759" s="115">
        <f t="shared" si="40"/>
        <v>240452</v>
      </c>
      <c r="P759" s="89">
        <v>0</v>
      </c>
      <c r="Q759" s="96">
        <v>3</v>
      </c>
      <c r="R759" s="89">
        <v>0</v>
      </c>
      <c r="S759" s="115">
        <v>721356</v>
      </c>
      <c r="T759" s="115">
        <v>0</v>
      </c>
      <c r="U759" s="96">
        <v>3</v>
      </c>
      <c r="V759" s="129">
        <v>0</v>
      </c>
      <c r="W759" s="115">
        <v>721356</v>
      </c>
    </row>
    <row r="760" spans="2:23" ht="84" hidden="1">
      <c r="B760" s="75">
        <v>2403</v>
      </c>
      <c r="C760" s="82" t="s">
        <v>243</v>
      </c>
      <c r="D760" s="8" t="str">
        <f t="shared" si="38"/>
        <v>2403Vigilancia de la salud ambiental</v>
      </c>
      <c r="E760" s="8" t="s">
        <v>244</v>
      </c>
      <c r="F760" s="8" t="s">
        <v>310</v>
      </c>
      <c r="G760" s="8" t="s">
        <v>432</v>
      </c>
      <c r="H760" s="8" t="s">
        <v>247</v>
      </c>
      <c r="I760" s="8" t="s">
        <v>248</v>
      </c>
      <c r="J760" s="8" t="s">
        <v>248</v>
      </c>
      <c r="K760" s="72" t="s">
        <v>250</v>
      </c>
      <c r="L760" s="82" t="s">
        <v>29</v>
      </c>
      <c r="M760" s="8" t="str">
        <f t="shared" si="37"/>
        <v>2403Vigilancia de la salud ambientalPuente ArandaC. FEBRERO 2025</v>
      </c>
      <c r="N760" s="115">
        <f t="shared" si="39"/>
        <v>0</v>
      </c>
      <c r="O760" s="115">
        <f t="shared" si="40"/>
        <v>0</v>
      </c>
      <c r="P760" s="89">
        <v>0</v>
      </c>
      <c r="Q760" s="96">
        <v>0</v>
      </c>
      <c r="R760" s="89">
        <v>0</v>
      </c>
      <c r="S760" s="115">
        <v>0</v>
      </c>
      <c r="T760" s="115">
        <v>0</v>
      </c>
      <c r="U760" s="96">
        <v>0</v>
      </c>
      <c r="V760" s="129">
        <v>0</v>
      </c>
      <c r="W760" s="115">
        <v>0</v>
      </c>
    </row>
    <row r="761" spans="2:23" ht="108" hidden="1">
      <c r="B761" s="75">
        <v>2406</v>
      </c>
      <c r="C761" s="82" t="s">
        <v>243</v>
      </c>
      <c r="D761" s="8" t="str">
        <f t="shared" si="38"/>
        <v>2406Vigilancia de la salud ambiental</v>
      </c>
      <c r="E761" s="8" t="s">
        <v>244</v>
      </c>
      <c r="F761" s="8" t="s">
        <v>310</v>
      </c>
      <c r="G761" s="8" t="s">
        <v>433</v>
      </c>
      <c r="H761" s="8" t="s">
        <v>312</v>
      </c>
      <c r="I761" s="8" t="s">
        <v>248</v>
      </c>
      <c r="J761" s="8" t="s">
        <v>248</v>
      </c>
      <c r="K761" s="82" t="s">
        <v>249</v>
      </c>
      <c r="L761" s="82" t="s">
        <v>29</v>
      </c>
      <c r="M761" s="8" t="str">
        <f t="shared" si="37"/>
        <v>2406Vigilancia de la salud ambientalBosaC. FEBRERO 2025</v>
      </c>
      <c r="N761" s="115">
        <f t="shared" si="39"/>
        <v>0</v>
      </c>
      <c r="O761" s="115">
        <f t="shared" si="40"/>
        <v>198837</v>
      </c>
      <c r="P761" s="89">
        <v>0</v>
      </c>
      <c r="Q761" s="96">
        <v>7</v>
      </c>
      <c r="R761" s="89">
        <v>0</v>
      </c>
      <c r="S761" s="115">
        <v>1391859</v>
      </c>
      <c r="T761" s="115">
        <v>0</v>
      </c>
      <c r="U761" s="96">
        <v>7</v>
      </c>
      <c r="V761" s="129">
        <v>0</v>
      </c>
      <c r="W761" s="115">
        <v>1391859</v>
      </c>
    </row>
    <row r="762" spans="2:23" ht="108" hidden="1">
      <c r="B762" s="75">
        <v>2406</v>
      </c>
      <c r="C762" s="82" t="s">
        <v>243</v>
      </c>
      <c r="D762" s="8" t="str">
        <f t="shared" si="38"/>
        <v>2406Vigilancia de la salud ambiental</v>
      </c>
      <c r="E762" s="8" t="s">
        <v>244</v>
      </c>
      <c r="F762" s="8" t="s">
        <v>310</v>
      </c>
      <c r="G762" s="8" t="s">
        <v>433</v>
      </c>
      <c r="H762" s="8" t="s">
        <v>312</v>
      </c>
      <c r="I762" s="8" t="s">
        <v>248</v>
      </c>
      <c r="J762" s="8" t="s">
        <v>248</v>
      </c>
      <c r="K762" s="72" t="s">
        <v>252</v>
      </c>
      <c r="L762" s="82" t="s">
        <v>29</v>
      </c>
      <c r="M762" s="8" t="str">
        <f t="shared" si="37"/>
        <v>2406Vigilancia de la salud ambientalKennedyC. FEBRERO 2025</v>
      </c>
      <c r="N762" s="115">
        <f t="shared" si="39"/>
        <v>0</v>
      </c>
      <c r="O762" s="115">
        <f t="shared" si="40"/>
        <v>198837</v>
      </c>
      <c r="P762" s="89">
        <v>0</v>
      </c>
      <c r="Q762" s="96">
        <v>8</v>
      </c>
      <c r="R762" s="89">
        <v>0</v>
      </c>
      <c r="S762" s="115">
        <v>1590696</v>
      </c>
      <c r="T762" s="115">
        <v>0</v>
      </c>
      <c r="U762" s="96">
        <v>8</v>
      </c>
      <c r="V762" s="129">
        <v>0</v>
      </c>
      <c r="W762" s="115">
        <v>1590696</v>
      </c>
    </row>
    <row r="763" spans="2:23" ht="108">
      <c r="B763" s="75">
        <v>2406</v>
      </c>
      <c r="C763" s="82" t="s">
        <v>243</v>
      </c>
      <c r="D763" s="8" t="str">
        <f t="shared" si="38"/>
        <v>2406Vigilancia de la salud ambiental</v>
      </c>
      <c r="E763" s="8" t="s">
        <v>244</v>
      </c>
      <c r="F763" s="8" t="s">
        <v>310</v>
      </c>
      <c r="G763" s="8" t="s">
        <v>433</v>
      </c>
      <c r="H763" s="8" t="s">
        <v>312</v>
      </c>
      <c r="I763" s="8" t="s">
        <v>248</v>
      </c>
      <c r="J763" s="8" t="s">
        <v>248</v>
      </c>
      <c r="K763" s="72" t="s">
        <v>28</v>
      </c>
      <c r="L763" s="82" t="s">
        <v>29</v>
      </c>
      <c r="M763" s="8" t="str">
        <f t="shared" si="37"/>
        <v>2406Vigilancia de la salud ambientalFONTIBONC. FEBRERO 2025</v>
      </c>
      <c r="N763" s="115">
        <f t="shared" si="39"/>
        <v>0</v>
      </c>
      <c r="O763" s="115">
        <f t="shared" si="40"/>
        <v>198837</v>
      </c>
      <c r="P763" s="89">
        <v>0</v>
      </c>
      <c r="Q763" s="96">
        <v>6</v>
      </c>
      <c r="R763" s="89">
        <v>0</v>
      </c>
      <c r="S763" s="115">
        <v>1193022</v>
      </c>
      <c r="T763" s="115">
        <v>0</v>
      </c>
      <c r="U763" s="96">
        <v>6</v>
      </c>
      <c r="V763" s="129">
        <v>0</v>
      </c>
      <c r="W763" s="115">
        <v>1193022</v>
      </c>
    </row>
    <row r="764" spans="2:23" ht="108" hidden="1">
      <c r="B764" s="75">
        <v>2406</v>
      </c>
      <c r="C764" s="82" t="s">
        <v>243</v>
      </c>
      <c r="D764" s="8" t="str">
        <f t="shared" si="38"/>
        <v>2406Vigilancia de la salud ambiental</v>
      </c>
      <c r="E764" s="8" t="s">
        <v>244</v>
      </c>
      <c r="F764" s="8" t="s">
        <v>310</v>
      </c>
      <c r="G764" s="8" t="s">
        <v>433</v>
      </c>
      <c r="H764" s="8" t="s">
        <v>312</v>
      </c>
      <c r="I764" s="8" t="s">
        <v>248</v>
      </c>
      <c r="J764" s="8" t="s">
        <v>248</v>
      </c>
      <c r="K764" s="72" t="s">
        <v>250</v>
      </c>
      <c r="L764" s="82" t="s">
        <v>29</v>
      </c>
      <c r="M764" s="8" t="str">
        <f t="shared" si="37"/>
        <v>2406Vigilancia de la salud ambientalPuente ArandaC. FEBRERO 2025</v>
      </c>
      <c r="N764" s="115">
        <f t="shared" si="39"/>
        <v>0</v>
      </c>
      <c r="O764" s="115">
        <f t="shared" si="40"/>
        <v>198837</v>
      </c>
      <c r="P764" s="89">
        <v>0</v>
      </c>
      <c r="Q764" s="96">
        <v>4</v>
      </c>
      <c r="R764" s="89">
        <v>0</v>
      </c>
      <c r="S764" s="115">
        <v>795348</v>
      </c>
      <c r="T764" s="115">
        <v>0</v>
      </c>
      <c r="U764" s="96">
        <v>4</v>
      </c>
      <c r="V764" s="129">
        <v>0</v>
      </c>
      <c r="W764" s="115">
        <v>795348</v>
      </c>
    </row>
    <row r="765" spans="2:23" ht="156" hidden="1">
      <c r="B765" s="75">
        <v>2419</v>
      </c>
      <c r="C765" s="82" t="s">
        <v>243</v>
      </c>
      <c r="D765" s="8" t="str">
        <f t="shared" si="38"/>
        <v>2419Vigilancia de la salud ambiental</v>
      </c>
      <c r="E765" s="8" t="s">
        <v>244</v>
      </c>
      <c r="F765" s="8" t="s">
        <v>310</v>
      </c>
      <c r="G765" s="8" t="s">
        <v>415</v>
      </c>
      <c r="H765" s="8" t="s">
        <v>312</v>
      </c>
      <c r="I765" s="8" t="s">
        <v>248</v>
      </c>
      <c r="J765" s="8" t="s">
        <v>248</v>
      </c>
      <c r="K765" s="82" t="s">
        <v>250</v>
      </c>
      <c r="L765" s="82" t="s">
        <v>29</v>
      </c>
      <c r="M765" s="8" t="str">
        <f t="shared" si="37"/>
        <v>2419Vigilancia de la salud ambientalPuente ArandaC. FEBRERO 2025</v>
      </c>
      <c r="N765" s="115">
        <f t="shared" si="39"/>
        <v>0</v>
      </c>
      <c r="O765" s="115">
        <f t="shared" si="40"/>
        <v>0</v>
      </c>
      <c r="P765" s="89">
        <v>0</v>
      </c>
      <c r="Q765" s="96">
        <v>0</v>
      </c>
      <c r="R765" s="89">
        <v>0</v>
      </c>
      <c r="S765" s="115">
        <v>0</v>
      </c>
      <c r="T765" s="115">
        <v>0</v>
      </c>
      <c r="U765" s="96">
        <v>0</v>
      </c>
      <c r="V765" s="129">
        <v>0</v>
      </c>
      <c r="W765" s="115">
        <v>0</v>
      </c>
    </row>
    <row r="766" spans="2:23" ht="156">
      <c r="B766" s="75">
        <v>2420</v>
      </c>
      <c r="C766" s="82" t="s">
        <v>243</v>
      </c>
      <c r="D766" s="8" t="str">
        <f t="shared" si="38"/>
        <v>2420Vigilancia de la salud ambiental</v>
      </c>
      <c r="E766" s="8" t="s">
        <v>244</v>
      </c>
      <c r="F766" s="8" t="s">
        <v>310</v>
      </c>
      <c r="G766" s="8" t="s">
        <v>416</v>
      </c>
      <c r="H766" s="8" t="s">
        <v>312</v>
      </c>
      <c r="I766" s="8" t="s">
        <v>248</v>
      </c>
      <c r="J766" s="8" t="s">
        <v>248</v>
      </c>
      <c r="K766" s="72" t="s">
        <v>28</v>
      </c>
      <c r="L766" s="82" t="s">
        <v>29</v>
      </c>
      <c r="M766" s="8" t="str">
        <f t="shared" si="37"/>
        <v>2420Vigilancia de la salud ambientalFONTIBONC. FEBRERO 2025</v>
      </c>
      <c r="N766" s="115">
        <f t="shared" si="39"/>
        <v>0</v>
      </c>
      <c r="O766" s="115">
        <f t="shared" si="40"/>
        <v>0</v>
      </c>
      <c r="P766" s="89">
        <v>0</v>
      </c>
      <c r="Q766" s="96">
        <v>0</v>
      </c>
      <c r="R766" s="89">
        <v>0</v>
      </c>
      <c r="S766" s="115">
        <v>0</v>
      </c>
      <c r="T766" s="115">
        <v>0</v>
      </c>
      <c r="U766" s="96">
        <v>0</v>
      </c>
      <c r="V766" s="129">
        <v>0</v>
      </c>
      <c r="W766" s="115">
        <v>0</v>
      </c>
    </row>
    <row r="767" spans="2:23" ht="72" hidden="1">
      <c r="B767" s="75">
        <v>2428</v>
      </c>
      <c r="C767" s="82" t="s">
        <v>243</v>
      </c>
      <c r="D767" s="8" t="str">
        <f t="shared" si="38"/>
        <v>2428Vigilancia de la salud ambiental</v>
      </c>
      <c r="E767" s="8" t="s">
        <v>244</v>
      </c>
      <c r="F767" s="8" t="s">
        <v>310</v>
      </c>
      <c r="G767" s="8" t="s">
        <v>378</v>
      </c>
      <c r="H767" s="8" t="s">
        <v>312</v>
      </c>
      <c r="I767" s="8" t="s">
        <v>248</v>
      </c>
      <c r="J767" s="8" t="s">
        <v>248</v>
      </c>
      <c r="K767" s="82" t="s">
        <v>249</v>
      </c>
      <c r="L767" s="82" t="s">
        <v>29</v>
      </c>
      <c r="M767" s="8" t="str">
        <f t="shared" si="37"/>
        <v>2428Vigilancia de la salud ambientalBosaC. FEBRERO 2025</v>
      </c>
      <c r="N767" s="115">
        <f t="shared" si="39"/>
        <v>0</v>
      </c>
      <c r="O767" s="115">
        <f t="shared" si="40"/>
        <v>0</v>
      </c>
      <c r="P767" s="89">
        <v>0</v>
      </c>
      <c r="Q767" s="96">
        <v>0</v>
      </c>
      <c r="R767" s="89">
        <v>0</v>
      </c>
      <c r="S767" s="115">
        <v>0</v>
      </c>
      <c r="T767" s="115">
        <v>0</v>
      </c>
      <c r="U767" s="96">
        <v>0</v>
      </c>
      <c r="V767" s="129">
        <v>0</v>
      </c>
      <c r="W767" s="115">
        <v>0</v>
      </c>
    </row>
    <row r="768" spans="2:23" ht="72">
      <c r="B768" s="75">
        <v>2428</v>
      </c>
      <c r="C768" s="82" t="s">
        <v>243</v>
      </c>
      <c r="D768" s="8" t="str">
        <f t="shared" si="38"/>
        <v>2428Vigilancia de la salud ambiental</v>
      </c>
      <c r="E768" s="8" t="s">
        <v>244</v>
      </c>
      <c r="F768" s="8" t="s">
        <v>310</v>
      </c>
      <c r="G768" s="8" t="s">
        <v>378</v>
      </c>
      <c r="H768" s="8" t="s">
        <v>312</v>
      </c>
      <c r="I768" s="8" t="s">
        <v>248</v>
      </c>
      <c r="J768" s="8" t="s">
        <v>248</v>
      </c>
      <c r="K768" s="72" t="s">
        <v>28</v>
      </c>
      <c r="L768" s="82" t="s">
        <v>29</v>
      </c>
      <c r="M768" s="8" t="str">
        <f t="shared" si="37"/>
        <v>2428Vigilancia de la salud ambientalFONTIBONC. FEBRERO 2025</v>
      </c>
      <c r="N768" s="115">
        <f t="shared" si="39"/>
        <v>0</v>
      </c>
      <c r="O768" s="115">
        <f t="shared" si="40"/>
        <v>0</v>
      </c>
      <c r="P768" s="89">
        <v>0</v>
      </c>
      <c r="Q768" s="96">
        <v>0</v>
      </c>
      <c r="R768" s="89">
        <v>0</v>
      </c>
      <c r="S768" s="115">
        <v>0</v>
      </c>
      <c r="T768" s="115">
        <v>0</v>
      </c>
      <c r="U768" s="96">
        <v>0</v>
      </c>
      <c r="V768" s="129">
        <v>0</v>
      </c>
      <c r="W768" s="115">
        <v>0</v>
      </c>
    </row>
    <row r="769" spans="2:23" ht="120" hidden="1">
      <c r="B769" s="75">
        <v>2429</v>
      </c>
      <c r="C769" s="82" t="s">
        <v>243</v>
      </c>
      <c r="D769" s="8" t="str">
        <f t="shared" si="38"/>
        <v>2429Vigilancia de la salud ambiental</v>
      </c>
      <c r="E769" s="8" t="s">
        <v>244</v>
      </c>
      <c r="F769" s="8" t="s">
        <v>310</v>
      </c>
      <c r="G769" s="8" t="s">
        <v>430</v>
      </c>
      <c r="H769" s="8" t="s">
        <v>312</v>
      </c>
      <c r="I769" s="8" t="s">
        <v>248</v>
      </c>
      <c r="J769" s="8" t="s">
        <v>248</v>
      </c>
      <c r="K769" s="82" t="s">
        <v>249</v>
      </c>
      <c r="L769" s="82" t="s">
        <v>29</v>
      </c>
      <c r="M769" s="8" t="str">
        <f t="shared" si="37"/>
        <v>2429Vigilancia de la salud ambientalBosaC. FEBRERO 2025</v>
      </c>
      <c r="N769" s="115">
        <f t="shared" si="39"/>
        <v>0</v>
      </c>
      <c r="O769" s="115">
        <f t="shared" si="40"/>
        <v>0</v>
      </c>
      <c r="P769" s="89">
        <v>0</v>
      </c>
      <c r="Q769" s="96">
        <v>0</v>
      </c>
      <c r="R769" s="89">
        <v>0</v>
      </c>
      <c r="S769" s="115">
        <v>0</v>
      </c>
      <c r="T769" s="115">
        <v>0</v>
      </c>
      <c r="U769" s="96">
        <v>0</v>
      </c>
      <c r="V769" s="129">
        <v>0</v>
      </c>
      <c r="W769" s="115">
        <v>0</v>
      </c>
    </row>
    <row r="770" spans="2:23" ht="72" hidden="1">
      <c r="B770" s="75">
        <v>2432</v>
      </c>
      <c r="C770" s="82" t="s">
        <v>243</v>
      </c>
      <c r="D770" s="8" t="str">
        <f t="shared" si="38"/>
        <v>2432Vigilancia de la salud ambiental</v>
      </c>
      <c r="E770" s="8" t="s">
        <v>244</v>
      </c>
      <c r="F770" s="8" t="s">
        <v>260</v>
      </c>
      <c r="G770" s="8" t="s">
        <v>417</v>
      </c>
      <c r="H770" s="8" t="s">
        <v>321</v>
      </c>
      <c r="I770" s="8" t="s">
        <v>248</v>
      </c>
      <c r="J770" s="8" t="s">
        <v>248</v>
      </c>
      <c r="K770" s="72" t="s">
        <v>252</v>
      </c>
      <c r="L770" s="82" t="s">
        <v>29</v>
      </c>
      <c r="M770" s="8" t="str">
        <f t="shared" si="37"/>
        <v>2432Vigilancia de la salud ambientalKennedyC. FEBRERO 2025</v>
      </c>
      <c r="N770" s="115">
        <f t="shared" si="39"/>
        <v>0</v>
      </c>
      <c r="O770" s="115">
        <f t="shared" si="40"/>
        <v>0</v>
      </c>
      <c r="P770" s="89">
        <v>0</v>
      </c>
      <c r="Q770" s="96">
        <v>0</v>
      </c>
      <c r="R770" s="89">
        <v>0</v>
      </c>
      <c r="S770" s="115">
        <v>0</v>
      </c>
      <c r="T770" s="115">
        <v>0</v>
      </c>
      <c r="U770" s="96">
        <v>0</v>
      </c>
      <c r="V770" s="129">
        <v>0</v>
      </c>
      <c r="W770" s="115">
        <v>0</v>
      </c>
    </row>
    <row r="771" spans="2:23" ht="60" hidden="1">
      <c r="B771" s="75">
        <v>2</v>
      </c>
      <c r="C771" s="82" t="s">
        <v>243</v>
      </c>
      <c r="D771" s="8" t="str">
        <f t="shared" si="38"/>
        <v>2Vigilancia de la salud ambiental</v>
      </c>
      <c r="E771" s="8" t="s">
        <v>244</v>
      </c>
      <c r="F771" s="8" t="s">
        <v>245</v>
      </c>
      <c r="G771" s="8" t="s">
        <v>246</v>
      </c>
      <c r="H771" s="8" t="s">
        <v>247</v>
      </c>
      <c r="I771" s="8" t="s">
        <v>248</v>
      </c>
      <c r="J771" s="8" t="s">
        <v>248</v>
      </c>
      <c r="K771" s="72" t="s">
        <v>249</v>
      </c>
      <c r="L771" s="82" t="s">
        <v>242</v>
      </c>
      <c r="M771" s="8" t="str">
        <f t="shared" ref="M771:M834" si="41">+D771&amp;K771&amp;L771</f>
        <v>2Vigilancia de la salud ambientalBosaD. MARZO 2025</v>
      </c>
      <c r="N771" s="115">
        <f t="shared" si="39"/>
        <v>0</v>
      </c>
      <c r="O771" s="115">
        <f t="shared" si="40"/>
        <v>0</v>
      </c>
      <c r="P771" s="89">
        <v>0</v>
      </c>
      <c r="Q771" s="96">
        <v>0</v>
      </c>
      <c r="R771" s="89">
        <v>0</v>
      </c>
      <c r="S771" s="115">
        <v>0</v>
      </c>
      <c r="T771" s="115">
        <v>0</v>
      </c>
      <c r="U771" s="96">
        <v>0</v>
      </c>
      <c r="V771" s="129">
        <v>0</v>
      </c>
      <c r="W771" s="115">
        <v>0</v>
      </c>
    </row>
    <row r="772" spans="2:23" ht="60">
      <c r="B772" s="75">
        <v>2</v>
      </c>
      <c r="C772" s="82" t="s">
        <v>243</v>
      </c>
      <c r="D772" s="8" t="str">
        <f t="shared" ref="D772:D835" si="42">+B772&amp;C772</f>
        <v>2Vigilancia de la salud ambiental</v>
      </c>
      <c r="E772" s="8" t="s">
        <v>244</v>
      </c>
      <c r="F772" s="8" t="s">
        <v>245</v>
      </c>
      <c r="G772" s="8" t="s">
        <v>246</v>
      </c>
      <c r="H772" s="8" t="s">
        <v>247</v>
      </c>
      <c r="I772" s="8" t="s">
        <v>248</v>
      </c>
      <c r="J772" s="8" t="s">
        <v>248</v>
      </c>
      <c r="K772" s="72" t="s">
        <v>28</v>
      </c>
      <c r="L772" s="82" t="s">
        <v>242</v>
      </c>
      <c r="M772" s="8" t="str">
        <f t="shared" si="41"/>
        <v>2Vigilancia de la salud ambientalFONTIBOND. MARZO 2025</v>
      </c>
      <c r="N772" s="115">
        <f t="shared" si="39"/>
        <v>0</v>
      </c>
      <c r="O772" s="115">
        <f t="shared" si="40"/>
        <v>0</v>
      </c>
      <c r="P772" s="89">
        <v>0</v>
      </c>
      <c r="Q772" s="96">
        <v>0</v>
      </c>
      <c r="R772" s="89">
        <v>0</v>
      </c>
      <c r="S772" s="115">
        <v>0</v>
      </c>
      <c r="T772" s="115">
        <v>0</v>
      </c>
      <c r="U772" s="96">
        <v>0</v>
      </c>
      <c r="V772" s="129">
        <v>0</v>
      </c>
      <c r="W772" s="115">
        <v>0</v>
      </c>
    </row>
    <row r="773" spans="2:23" ht="72" hidden="1">
      <c r="B773" s="75">
        <v>2</v>
      </c>
      <c r="C773" s="82" t="s">
        <v>243</v>
      </c>
      <c r="D773" s="8" t="str">
        <f t="shared" si="42"/>
        <v>2Vigilancia de la salud ambiental</v>
      </c>
      <c r="E773" s="8" t="s">
        <v>244</v>
      </c>
      <c r="F773" s="8" t="s">
        <v>245</v>
      </c>
      <c r="G773" s="8" t="s">
        <v>246</v>
      </c>
      <c r="H773" s="8" t="s">
        <v>247</v>
      </c>
      <c r="I773" s="8" t="s">
        <v>248</v>
      </c>
      <c r="J773" s="8" t="s">
        <v>248</v>
      </c>
      <c r="K773" s="72" t="s">
        <v>250</v>
      </c>
      <c r="L773" s="82" t="s">
        <v>242</v>
      </c>
      <c r="M773" s="8" t="str">
        <f t="shared" si="41"/>
        <v>2Vigilancia de la salud ambientalPuente ArandaD. MARZO 2025</v>
      </c>
      <c r="N773" s="115">
        <f t="shared" si="39"/>
        <v>0</v>
      </c>
      <c r="O773" s="115">
        <f t="shared" si="40"/>
        <v>0</v>
      </c>
      <c r="P773" s="89">
        <v>0</v>
      </c>
      <c r="Q773" s="96">
        <v>0</v>
      </c>
      <c r="R773" s="89">
        <v>0</v>
      </c>
      <c r="S773" s="115">
        <v>0</v>
      </c>
      <c r="T773" s="115">
        <v>0</v>
      </c>
      <c r="U773" s="96">
        <v>0</v>
      </c>
      <c r="V773" s="129">
        <v>0</v>
      </c>
      <c r="W773" s="115">
        <v>0</v>
      </c>
    </row>
    <row r="774" spans="2:23" ht="60" hidden="1">
      <c r="B774" s="75">
        <v>3</v>
      </c>
      <c r="C774" s="82" t="s">
        <v>243</v>
      </c>
      <c r="D774" s="8" t="str">
        <f t="shared" si="42"/>
        <v>3Vigilancia de la salud ambiental</v>
      </c>
      <c r="E774" s="8" t="s">
        <v>244</v>
      </c>
      <c r="F774" s="8" t="s">
        <v>245</v>
      </c>
      <c r="G774" s="8" t="s">
        <v>251</v>
      </c>
      <c r="H774" s="8" t="s">
        <v>247</v>
      </c>
      <c r="I774" s="8" t="s">
        <v>248</v>
      </c>
      <c r="J774" s="8" t="s">
        <v>248</v>
      </c>
      <c r="K774" s="82" t="s">
        <v>252</v>
      </c>
      <c r="L774" s="82" t="s">
        <v>242</v>
      </c>
      <c r="M774" s="8" t="str">
        <f t="shared" si="41"/>
        <v>3Vigilancia de la salud ambientalKennedyD. MARZO 2025</v>
      </c>
      <c r="N774" s="115">
        <f t="shared" si="39"/>
        <v>0</v>
      </c>
      <c r="O774" s="115">
        <f t="shared" si="40"/>
        <v>120224</v>
      </c>
      <c r="P774" s="89">
        <v>0</v>
      </c>
      <c r="Q774" s="96">
        <v>4</v>
      </c>
      <c r="R774" s="89">
        <v>0</v>
      </c>
      <c r="S774" s="115">
        <v>480896</v>
      </c>
      <c r="T774" s="115">
        <v>0</v>
      </c>
      <c r="U774" s="96">
        <v>4</v>
      </c>
      <c r="V774" s="129">
        <v>0</v>
      </c>
      <c r="W774" s="115">
        <v>480896</v>
      </c>
    </row>
    <row r="775" spans="2:23" ht="60">
      <c r="B775" s="75">
        <v>3</v>
      </c>
      <c r="C775" s="82" t="s">
        <v>243</v>
      </c>
      <c r="D775" s="8" t="str">
        <f t="shared" si="42"/>
        <v>3Vigilancia de la salud ambiental</v>
      </c>
      <c r="E775" s="8" t="s">
        <v>244</v>
      </c>
      <c r="F775" s="8" t="s">
        <v>245</v>
      </c>
      <c r="G775" s="8" t="s">
        <v>251</v>
      </c>
      <c r="H775" s="8" t="s">
        <v>247</v>
      </c>
      <c r="I775" s="8" t="s">
        <v>248</v>
      </c>
      <c r="J775" s="8" t="s">
        <v>248</v>
      </c>
      <c r="K775" s="72" t="s">
        <v>28</v>
      </c>
      <c r="L775" s="82" t="s">
        <v>242</v>
      </c>
      <c r="M775" s="8" t="str">
        <f t="shared" si="41"/>
        <v>3Vigilancia de la salud ambientalFONTIBOND. MARZO 2025</v>
      </c>
      <c r="N775" s="115">
        <f t="shared" si="39"/>
        <v>0</v>
      </c>
      <c r="O775" s="115">
        <f t="shared" si="40"/>
        <v>120224</v>
      </c>
      <c r="P775" s="89">
        <v>0</v>
      </c>
      <c r="Q775" s="96">
        <v>2</v>
      </c>
      <c r="R775" s="89">
        <v>0</v>
      </c>
      <c r="S775" s="115">
        <v>240448</v>
      </c>
      <c r="T775" s="115">
        <v>0</v>
      </c>
      <c r="U775" s="96">
        <v>2</v>
      </c>
      <c r="V775" s="129">
        <v>0</v>
      </c>
      <c r="W775" s="115">
        <v>240448</v>
      </c>
    </row>
    <row r="776" spans="2:23" ht="72" hidden="1">
      <c r="B776" s="75">
        <v>3</v>
      </c>
      <c r="C776" s="82" t="s">
        <v>243</v>
      </c>
      <c r="D776" s="8" t="str">
        <f t="shared" si="42"/>
        <v>3Vigilancia de la salud ambiental</v>
      </c>
      <c r="E776" s="8" t="s">
        <v>244</v>
      </c>
      <c r="F776" s="8" t="s">
        <v>245</v>
      </c>
      <c r="G776" s="8" t="s">
        <v>251</v>
      </c>
      <c r="H776" s="8" t="s">
        <v>247</v>
      </c>
      <c r="I776" s="8" t="s">
        <v>248</v>
      </c>
      <c r="J776" s="8" t="s">
        <v>248</v>
      </c>
      <c r="K776" s="82" t="s">
        <v>250</v>
      </c>
      <c r="L776" s="82" t="s">
        <v>242</v>
      </c>
      <c r="M776" s="8" t="str">
        <f t="shared" si="41"/>
        <v>3Vigilancia de la salud ambientalPuente ArandaD. MARZO 2025</v>
      </c>
      <c r="N776" s="115">
        <f t="shared" si="39"/>
        <v>0</v>
      </c>
      <c r="O776" s="115">
        <f t="shared" si="40"/>
        <v>120224</v>
      </c>
      <c r="P776" s="89">
        <v>0</v>
      </c>
      <c r="Q776" s="96">
        <v>3</v>
      </c>
      <c r="R776" s="89">
        <v>0</v>
      </c>
      <c r="S776" s="115">
        <v>360672</v>
      </c>
      <c r="T776" s="115">
        <v>0</v>
      </c>
      <c r="U776" s="96">
        <v>3</v>
      </c>
      <c r="V776" s="129">
        <v>0</v>
      </c>
      <c r="W776" s="115">
        <v>360672</v>
      </c>
    </row>
    <row r="777" spans="2:23" ht="60" hidden="1">
      <c r="B777" s="75">
        <v>4</v>
      </c>
      <c r="C777" s="82" t="s">
        <v>243</v>
      </c>
      <c r="D777" s="8" t="str">
        <f t="shared" si="42"/>
        <v>4Vigilancia de la salud ambiental</v>
      </c>
      <c r="E777" s="8" t="s">
        <v>244</v>
      </c>
      <c r="F777" s="8" t="s">
        <v>245</v>
      </c>
      <c r="G777" s="8" t="s">
        <v>253</v>
      </c>
      <c r="H777" s="8" t="s">
        <v>247</v>
      </c>
      <c r="I777" s="8" t="s">
        <v>248</v>
      </c>
      <c r="J777" s="8" t="s">
        <v>248</v>
      </c>
      <c r="K777" s="72" t="s">
        <v>249</v>
      </c>
      <c r="L777" s="82" t="s">
        <v>242</v>
      </c>
      <c r="M777" s="8" t="str">
        <f t="shared" si="41"/>
        <v>4Vigilancia de la salud ambientalBosaD. MARZO 2025</v>
      </c>
      <c r="N777" s="115">
        <f t="shared" si="39"/>
        <v>0</v>
      </c>
      <c r="O777" s="115">
        <f t="shared" si="40"/>
        <v>90168</v>
      </c>
      <c r="P777" s="89">
        <v>0</v>
      </c>
      <c r="Q777" s="96">
        <v>95</v>
      </c>
      <c r="R777" s="89">
        <v>0</v>
      </c>
      <c r="S777" s="115">
        <v>8565960</v>
      </c>
      <c r="T777" s="115">
        <v>0</v>
      </c>
      <c r="U777" s="96">
        <v>92</v>
      </c>
      <c r="V777" s="129">
        <v>0</v>
      </c>
      <c r="W777" s="115">
        <v>8295456</v>
      </c>
    </row>
    <row r="778" spans="2:23" ht="60" hidden="1">
      <c r="B778" s="75">
        <v>4</v>
      </c>
      <c r="C778" s="82" t="s">
        <v>243</v>
      </c>
      <c r="D778" s="8" t="str">
        <f t="shared" si="42"/>
        <v>4Vigilancia de la salud ambiental</v>
      </c>
      <c r="E778" s="8" t="s">
        <v>244</v>
      </c>
      <c r="F778" s="8" t="s">
        <v>245</v>
      </c>
      <c r="G778" s="8" t="s">
        <v>253</v>
      </c>
      <c r="H778" s="8" t="s">
        <v>247</v>
      </c>
      <c r="I778" s="8" t="s">
        <v>248</v>
      </c>
      <c r="J778" s="8" t="s">
        <v>248</v>
      </c>
      <c r="K778" s="82" t="s">
        <v>252</v>
      </c>
      <c r="L778" s="82" t="s">
        <v>242</v>
      </c>
      <c r="M778" s="8" t="str">
        <f t="shared" si="41"/>
        <v>4Vigilancia de la salud ambientalKennedyD. MARZO 2025</v>
      </c>
      <c r="N778" s="115">
        <f t="shared" si="39"/>
        <v>0</v>
      </c>
      <c r="O778" s="115">
        <f t="shared" si="40"/>
        <v>90168</v>
      </c>
      <c r="P778" s="89">
        <v>0</v>
      </c>
      <c r="Q778" s="96">
        <v>137</v>
      </c>
      <c r="R778" s="89">
        <v>0</v>
      </c>
      <c r="S778" s="115">
        <v>12353016</v>
      </c>
      <c r="T778" s="115">
        <v>0</v>
      </c>
      <c r="U778" s="96">
        <v>136</v>
      </c>
      <c r="V778" s="129">
        <v>0</v>
      </c>
      <c r="W778" s="115">
        <v>12262848</v>
      </c>
    </row>
    <row r="779" spans="2:23" ht="60">
      <c r="B779" s="75">
        <v>4</v>
      </c>
      <c r="C779" s="82" t="s">
        <v>243</v>
      </c>
      <c r="D779" s="8" t="str">
        <f t="shared" si="42"/>
        <v>4Vigilancia de la salud ambiental</v>
      </c>
      <c r="E779" s="8" t="s">
        <v>244</v>
      </c>
      <c r="F779" s="8" t="s">
        <v>245</v>
      </c>
      <c r="G779" s="8" t="s">
        <v>253</v>
      </c>
      <c r="H779" s="8" t="s">
        <v>247</v>
      </c>
      <c r="I779" s="8" t="s">
        <v>248</v>
      </c>
      <c r="J779" s="8" t="s">
        <v>248</v>
      </c>
      <c r="K779" s="72" t="s">
        <v>28</v>
      </c>
      <c r="L779" s="82" t="s">
        <v>242</v>
      </c>
      <c r="M779" s="8" t="str">
        <f t="shared" si="41"/>
        <v>4Vigilancia de la salud ambientalFONTIBOND. MARZO 2025</v>
      </c>
      <c r="N779" s="115">
        <f t="shared" si="39"/>
        <v>0</v>
      </c>
      <c r="O779" s="115">
        <f t="shared" si="40"/>
        <v>90168</v>
      </c>
      <c r="P779" s="89">
        <v>0</v>
      </c>
      <c r="Q779" s="96">
        <v>38</v>
      </c>
      <c r="R779" s="89">
        <v>0</v>
      </c>
      <c r="S779" s="115">
        <v>3426384</v>
      </c>
      <c r="T779" s="115">
        <v>0</v>
      </c>
      <c r="U779" s="96">
        <v>38</v>
      </c>
      <c r="V779" s="129">
        <v>0</v>
      </c>
      <c r="W779" s="115">
        <v>3426384</v>
      </c>
    </row>
    <row r="780" spans="2:23" ht="72" hidden="1">
      <c r="B780" s="75">
        <v>4</v>
      </c>
      <c r="C780" s="82" t="s">
        <v>243</v>
      </c>
      <c r="D780" s="8" t="str">
        <f t="shared" si="42"/>
        <v>4Vigilancia de la salud ambiental</v>
      </c>
      <c r="E780" s="8" t="s">
        <v>244</v>
      </c>
      <c r="F780" s="8" t="s">
        <v>245</v>
      </c>
      <c r="G780" s="8" t="s">
        <v>253</v>
      </c>
      <c r="H780" s="8" t="s">
        <v>247</v>
      </c>
      <c r="I780" s="8" t="s">
        <v>248</v>
      </c>
      <c r="J780" s="8" t="s">
        <v>248</v>
      </c>
      <c r="K780" s="82" t="s">
        <v>250</v>
      </c>
      <c r="L780" s="82" t="s">
        <v>242</v>
      </c>
      <c r="M780" s="8" t="str">
        <f t="shared" si="41"/>
        <v>4Vigilancia de la salud ambientalPuente ArandaD. MARZO 2025</v>
      </c>
      <c r="N780" s="115">
        <f t="shared" si="39"/>
        <v>0</v>
      </c>
      <c r="O780" s="115">
        <f t="shared" si="40"/>
        <v>90168</v>
      </c>
      <c r="P780" s="89">
        <v>0</v>
      </c>
      <c r="Q780" s="96">
        <v>49</v>
      </c>
      <c r="R780" s="89">
        <v>0</v>
      </c>
      <c r="S780" s="115">
        <v>4418232</v>
      </c>
      <c r="T780" s="115">
        <v>0</v>
      </c>
      <c r="U780" s="96">
        <v>49</v>
      </c>
      <c r="V780" s="129">
        <v>0</v>
      </c>
      <c r="W780" s="115">
        <v>4418232</v>
      </c>
    </row>
    <row r="781" spans="2:23" ht="72" hidden="1">
      <c r="B781" s="75">
        <v>6</v>
      </c>
      <c r="C781" s="82" t="s">
        <v>243</v>
      </c>
      <c r="D781" s="8" t="str">
        <f t="shared" si="42"/>
        <v>6Vigilancia de la salud ambiental</v>
      </c>
      <c r="E781" s="8" t="s">
        <v>244</v>
      </c>
      <c r="F781" s="8" t="s">
        <v>245</v>
      </c>
      <c r="G781" s="8" t="s">
        <v>254</v>
      </c>
      <c r="H781" s="8" t="s">
        <v>247</v>
      </c>
      <c r="I781" s="8" t="s">
        <v>248</v>
      </c>
      <c r="J781" s="8" t="s">
        <v>248</v>
      </c>
      <c r="K781" s="72" t="s">
        <v>252</v>
      </c>
      <c r="L781" s="82" t="s">
        <v>242</v>
      </c>
      <c r="M781" s="8" t="str">
        <f t="shared" si="41"/>
        <v>6Vigilancia de la salud ambientalKennedyD. MARZO 2025</v>
      </c>
      <c r="N781" s="115">
        <f t="shared" si="39"/>
        <v>0</v>
      </c>
      <c r="O781" s="115">
        <f t="shared" si="40"/>
        <v>90168</v>
      </c>
      <c r="P781" s="89">
        <v>0</v>
      </c>
      <c r="Q781" s="96">
        <v>1</v>
      </c>
      <c r="R781" s="89">
        <v>0</v>
      </c>
      <c r="S781" s="115">
        <v>90168</v>
      </c>
      <c r="T781" s="115">
        <v>0</v>
      </c>
      <c r="U781" s="96">
        <v>1</v>
      </c>
      <c r="V781" s="129">
        <v>0</v>
      </c>
      <c r="W781" s="115">
        <v>90168</v>
      </c>
    </row>
    <row r="782" spans="2:23" ht="72">
      <c r="B782" s="75">
        <v>6</v>
      </c>
      <c r="C782" s="82" t="s">
        <v>243</v>
      </c>
      <c r="D782" s="8" t="str">
        <f t="shared" si="42"/>
        <v>6Vigilancia de la salud ambiental</v>
      </c>
      <c r="E782" s="8" t="s">
        <v>244</v>
      </c>
      <c r="F782" s="8" t="s">
        <v>245</v>
      </c>
      <c r="G782" s="8" t="s">
        <v>254</v>
      </c>
      <c r="H782" s="8" t="s">
        <v>247</v>
      </c>
      <c r="I782" s="8" t="s">
        <v>248</v>
      </c>
      <c r="J782" s="8" t="s">
        <v>248</v>
      </c>
      <c r="K782" s="72" t="s">
        <v>28</v>
      </c>
      <c r="L782" s="82" t="s">
        <v>242</v>
      </c>
      <c r="M782" s="8" t="str">
        <f t="shared" si="41"/>
        <v>6Vigilancia de la salud ambientalFONTIBOND. MARZO 2025</v>
      </c>
      <c r="N782" s="115">
        <f t="shared" si="39"/>
        <v>0</v>
      </c>
      <c r="O782" s="115">
        <f t="shared" si="40"/>
        <v>90168</v>
      </c>
      <c r="P782" s="89">
        <v>0</v>
      </c>
      <c r="Q782" s="96">
        <v>1</v>
      </c>
      <c r="R782" s="89">
        <v>0</v>
      </c>
      <c r="S782" s="115">
        <v>90168</v>
      </c>
      <c r="T782" s="115">
        <v>0</v>
      </c>
      <c r="U782" s="96">
        <v>1</v>
      </c>
      <c r="V782" s="129">
        <v>0</v>
      </c>
      <c r="W782" s="115">
        <v>90168</v>
      </c>
    </row>
    <row r="783" spans="2:23" ht="72" hidden="1">
      <c r="B783" s="75">
        <v>6</v>
      </c>
      <c r="C783" s="82" t="s">
        <v>243</v>
      </c>
      <c r="D783" s="8" t="str">
        <f t="shared" si="42"/>
        <v>6Vigilancia de la salud ambiental</v>
      </c>
      <c r="E783" s="8" t="s">
        <v>244</v>
      </c>
      <c r="F783" s="8" t="s">
        <v>245</v>
      </c>
      <c r="G783" s="8" t="s">
        <v>254</v>
      </c>
      <c r="H783" s="8" t="s">
        <v>247</v>
      </c>
      <c r="I783" s="8" t="s">
        <v>248</v>
      </c>
      <c r="J783" s="8" t="s">
        <v>248</v>
      </c>
      <c r="K783" s="72" t="s">
        <v>250</v>
      </c>
      <c r="L783" s="82" t="s">
        <v>242</v>
      </c>
      <c r="M783" s="8" t="str">
        <f t="shared" si="41"/>
        <v>6Vigilancia de la salud ambientalPuente ArandaD. MARZO 2025</v>
      </c>
      <c r="N783" s="115">
        <f t="shared" si="39"/>
        <v>0</v>
      </c>
      <c r="O783" s="115">
        <f t="shared" si="40"/>
        <v>0</v>
      </c>
      <c r="P783" s="89">
        <v>0</v>
      </c>
      <c r="Q783" s="96">
        <v>0</v>
      </c>
      <c r="R783" s="89">
        <v>0</v>
      </c>
      <c r="S783" s="115">
        <v>0</v>
      </c>
      <c r="T783" s="115">
        <v>0</v>
      </c>
      <c r="U783" s="96">
        <v>0</v>
      </c>
      <c r="V783" s="129">
        <v>0</v>
      </c>
      <c r="W783" s="115">
        <v>0</v>
      </c>
    </row>
    <row r="784" spans="2:23" ht="60" hidden="1">
      <c r="B784" s="75">
        <v>12</v>
      </c>
      <c r="C784" s="82" t="s">
        <v>243</v>
      </c>
      <c r="D784" s="8" t="str">
        <f t="shared" si="42"/>
        <v>12Vigilancia de la salud ambiental</v>
      </c>
      <c r="E784" s="8" t="s">
        <v>244</v>
      </c>
      <c r="F784" s="8" t="s">
        <v>245</v>
      </c>
      <c r="G784" s="8" t="s">
        <v>255</v>
      </c>
      <c r="H784" s="8" t="s">
        <v>247</v>
      </c>
      <c r="I784" s="8" t="s">
        <v>248</v>
      </c>
      <c r="J784" s="8" t="s">
        <v>248</v>
      </c>
      <c r="K784" s="82" t="s">
        <v>249</v>
      </c>
      <c r="L784" s="82" t="s">
        <v>242</v>
      </c>
      <c r="M784" s="8" t="str">
        <f t="shared" si="41"/>
        <v>12Vigilancia de la salud ambientalBosaD. MARZO 2025</v>
      </c>
      <c r="N784" s="115">
        <f t="shared" si="39"/>
        <v>0</v>
      </c>
      <c r="O784" s="115">
        <f t="shared" si="40"/>
        <v>90168</v>
      </c>
      <c r="P784" s="89">
        <v>0</v>
      </c>
      <c r="Q784" s="96">
        <v>1</v>
      </c>
      <c r="R784" s="89">
        <v>0</v>
      </c>
      <c r="S784" s="115">
        <v>90168</v>
      </c>
      <c r="T784" s="115">
        <v>0</v>
      </c>
      <c r="U784" s="96">
        <v>1</v>
      </c>
      <c r="V784" s="129">
        <v>0</v>
      </c>
      <c r="W784" s="115">
        <v>90168</v>
      </c>
    </row>
    <row r="785" spans="2:23" ht="60" hidden="1">
      <c r="B785" s="75">
        <v>12</v>
      </c>
      <c r="C785" s="82" t="s">
        <v>243</v>
      </c>
      <c r="D785" s="8" t="str">
        <f t="shared" si="42"/>
        <v>12Vigilancia de la salud ambiental</v>
      </c>
      <c r="E785" s="8" t="s">
        <v>244</v>
      </c>
      <c r="F785" s="8" t="s">
        <v>245</v>
      </c>
      <c r="G785" s="8" t="s">
        <v>255</v>
      </c>
      <c r="H785" s="8" t="s">
        <v>247</v>
      </c>
      <c r="I785" s="8" t="s">
        <v>248</v>
      </c>
      <c r="J785" s="8" t="s">
        <v>248</v>
      </c>
      <c r="K785" s="82" t="s">
        <v>252</v>
      </c>
      <c r="L785" s="82" t="s">
        <v>242</v>
      </c>
      <c r="M785" s="8" t="str">
        <f t="shared" si="41"/>
        <v>12Vigilancia de la salud ambientalKennedyD. MARZO 2025</v>
      </c>
      <c r="N785" s="115">
        <f t="shared" si="39"/>
        <v>0</v>
      </c>
      <c r="O785" s="115">
        <f t="shared" si="40"/>
        <v>90168</v>
      </c>
      <c r="P785" s="89">
        <v>0</v>
      </c>
      <c r="Q785" s="96">
        <v>3</v>
      </c>
      <c r="R785" s="89">
        <v>0</v>
      </c>
      <c r="S785" s="115">
        <v>270504</v>
      </c>
      <c r="T785" s="115">
        <v>0</v>
      </c>
      <c r="U785" s="96">
        <v>3</v>
      </c>
      <c r="V785" s="129">
        <v>0</v>
      </c>
      <c r="W785" s="115">
        <v>270504</v>
      </c>
    </row>
    <row r="786" spans="2:23" ht="60">
      <c r="B786" s="75">
        <v>12</v>
      </c>
      <c r="C786" s="82" t="s">
        <v>243</v>
      </c>
      <c r="D786" s="8" t="str">
        <f t="shared" si="42"/>
        <v>12Vigilancia de la salud ambiental</v>
      </c>
      <c r="E786" s="8" t="s">
        <v>244</v>
      </c>
      <c r="F786" s="8" t="s">
        <v>245</v>
      </c>
      <c r="G786" s="8" t="s">
        <v>255</v>
      </c>
      <c r="H786" s="8" t="s">
        <v>247</v>
      </c>
      <c r="I786" s="8" t="s">
        <v>248</v>
      </c>
      <c r="J786" s="8" t="s">
        <v>248</v>
      </c>
      <c r="K786" s="72" t="s">
        <v>28</v>
      </c>
      <c r="L786" s="82" t="s">
        <v>242</v>
      </c>
      <c r="M786" s="8" t="str">
        <f t="shared" si="41"/>
        <v>12Vigilancia de la salud ambientalFONTIBOND. MARZO 2025</v>
      </c>
      <c r="N786" s="115">
        <f t="shared" ref="N786:N849" si="43">IFERROR(R786/O786,0)</f>
        <v>0</v>
      </c>
      <c r="O786" s="115">
        <f t="shared" ref="O786:O849" si="44">IFERROR(S786/Q786,0)</f>
        <v>90168</v>
      </c>
      <c r="P786" s="89">
        <v>0</v>
      </c>
      <c r="Q786" s="96">
        <v>3</v>
      </c>
      <c r="R786" s="89">
        <v>0</v>
      </c>
      <c r="S786" s="115">
        <v>270504</v>
      </c>
      <c r="T786" s="115">
        <v>0</v>
      </c>
      <c r="U786" s="96">
        <v>3</v>
      </c>
      <c r="V786" s="129">
        <v>0</v>
      </c>
      <c r="W786" s="115">
        <v>270504</v>
      </c>
    </row>
    <row r="787" spans="2:23" ht="72" hidden="1">
      <c r="B787" s="75">
        <v>12</v>
      </c>
      <c r="C787" s="82" t="s">
        <v>243</v>
      </c>
      <c r="D787" s="8" t="str">
        <f t="shared" si="42"/>
        <v>12Vigilancia de la salud ambiental</v>
      </c>
      <c r="E787" s="8" t="s">
        <v>244</v>
      </c>
      <c r="F787" s="8" t="s">
        <v>245</v>
      </c>
      <c r="G787" s="8" t="s">
        <v>255</v>
      </c>
      <c r="H787" s="8" t="s">
        <v>247</v>
      </c>
      <c r="I787" s="8" t="s">
        <v>248</v>
      </c>
      <c r="J787" s="8" t="s">
        <v>248</v>
      </c>
      <c r="K787" s="82" t="s">
        <v>250</v>
      </c>
      <c r="L787" s="82" t="s">
        <v>242</v>
      </c>
      <c r="M787" s="8" t="str">
        <f t="shared" si="41"/>
        <v>12Vigilancia de la salud ambientalPuente ArandaD. MARZO 2025</v>
      </c>
      <c r="N787" s="115">
        <f t="shared" si="43"/>
        <v>0</v>
      </c>
      <c r="O787" s="115">
        <f t="shared" si="44"/>
        <v>90168</v>
      </c>
      <c r="P787" s="89">
        <v>0</v>
      </c>
      <c r="Q787" s="96">
        <v>3</v>
      </c>
      <c r="R787" s="89">
        <v>0</v>
      </c>
      <c r="S787" s="115">
        <v>270504</v>
      </c>
      <c r="T787" s="115">
        <v>0</v>
      </c>
      <c r="U787" s="96">
        <v>3</v>
      </c>
      <c r="V787" s="129">
        <v>0</v>
      </c>
      <c r="W787" s="115">
        <v>270504</v>
      </c>
    </row>
    <row r="788" spans="2:23" ht="60" hidden="1">
      <c r="B788" s="75">
        <v>17</v>
      </c>
      <c r="C788" s="82" t="s">
        <v>243</v>
      </c>
      <c r="D788" s="8" t="str">
        <f t="shared" si="42"/>
        <v>17Vigilancia de la salud ambiental</v>
      </c>
      <c r="E788" s="8" t="s">
        <v>244</v>
      </c>
      <c r="F788" s="8" t="s">
        <v>245</v>
      </c>
      <c r="G788" s="8" t="s">
        <v>256</v>
      </c>
      <c r="H788" s="8" t="s">
        <v>247</v>
      </c>
      <c r="I788" s="8" t="s">
        <v>248</v>
      </c>
      <c r="J788" s="8" t="s">
        <v>248</v>
      </c>
      <c r="K788" s="72" t="s">
        <v>249</v>
      </c>
      <c r="L788" s="82" t="s">
        <v>242</v>
      </c>
      <c r="M788" s="8" t="str">
        <f t="shared" si="41"/>
        <v>17Vigilancia de la salud ambientalBosaD. MARZO 2025</v>
      </c>
      <c r="N788" s="115">
        <f t="shared" si="43"/>
        <v>0</v>
      </c>
      <c r="O788" s="115">
        <f t="shared" si="44"/>
        <v>90168</v>
      </c>
      <c r="P788" s="89">
        <v>0</v>
      </c>
      <c r="Q788" s="96">
        <v>1</v>
      </c>
      <c r="R788" s="89">
        <v>0</v>
      </c>
      <c r="S788" s="115">
        <v>90168</v>
      </c>
      <c r="T788" s="115">
        <v>0</v>
      </c>
      <c r="U788" s="96">
        <v>1</v>
      </c>
      <c r="V788" s="129">
        <v>0</v>
      </c>
      <c r="W788" s="115">
        <v>90168</v>
      </c>
    </row>
    <row r="789" spans="2:23" ht="60" hidden="1">
      <c r="B789" s="75">
        <v>17</v>
      </c>
      <c r="C789" s="82" t="s">
        <v>243</v>
      </c>
      <c r="D789" s="8" t="str">
        <f t="shared" si="42"/>
        <v>17Vigilancia de la salud ambiental</v>
      </c>
      <c r="E789" s="8" t="s">
        <v>244</v>
      </c>
      <c r="F789" s="8" t="s">
        <v>245</v>
      </c>
      <c r="G789" s="8" t="s">
        <v>256</v>
      </c>
      <c r="H789" s="8" t="s">
        <v>247</v>
      </c>
      <c r="I789" s="8" t="s">
        <v>248</v>
      </c>
      <c r="J789" s="8" t="s">
        <v>248</v>
      </c>
      <c r="K789" s="72" t="s">
        <v>252</v>
      </c>
      <c r="L789" s="82" t="s">
        <v>242</v>
      </c>
      <c r="M789" s="8" t="str">
        <f t="shared" si="41"/>
        <v>17Vigilancia de la salud ambientalKennedyD. MARZO 2025</v>
      </c>
      <c r="N789" s="115">
        <f t="shared" si="43"/>
        <v>0</v>
      </c>
      <c r="O789" s="115">
        <f t="shared" si="44"/>
        <v>90168</v>
      </c>
      <c r="P789" s="89">
        <v>0</v>
      </c>
      <c r="Q789" s="96">
        <v>2</v>
      </c>
      <c r="R789" s="89">
        <v>0</v>
      </c>
      <c r="S789" s="115">
        <v>180336</v>
      </c>
      <c r="T789" s="115">
        <v>0</v>
      </c>
      <c r="U789" s="96">
        <v>2</v>
      </c>
      <c r="V789" s="129">
        <v>0</v>
      </c>
      <c r="W789" s="115">
        <v>180336</v>
      </c>
    </row>
    <row r="790" spans="2:23" ht="60">
      <c r="B790" s="75">
        <v>17</v>
      </c>
      <c r="C790" s="82" t="s">
        <v>243</v>
      </c>
      <c r="D790" s="8" t="str">
        <f t="shared" si="42"/>
        <v>17Vigilancia de la salud ambiental</v>
      </c>
      <c r="E790" s="8" t="s">
        <v>244</v>
      </c>
      <c r="F790" s="8" t="s">
        <v>245</v>
      </c>
      <c r="G790" s="8" t="s">
        <v>256</v>
      </c>
      <c r="H790" s="8" t="s">
        <v>247</v>
      </c>
      <c r="I790" s="8" t="s">
        <v>248</v>
      </c>
      <c r="J790" s="8" t="s">
        <v>248</v>
      </c>
      <c r="K790" s="72" t="s">
        <v>28</v>
      </c>
      <c r="L790" s="82" t="s">
        <v>242</v>
      </c>
      <c r="M790" s="8" t="str">
        <f t="shared" si="41"/>
        <v>17Vigilancia de la salud ambientalFONTIBOND. MARZO 2025</v>
      </c>
      <c r="N790" s="115">
        <f t="shared" si="43"/>
        <v>0</v>
      </c>
      <c r="O790" s="115">
        <f t="shared" si="44"/>
        <v>90168</v>
      </c>
      <c r="P790" s="89">
        <v>0</v>
      </c>
      <c r="Q790" s="96">
        <v>1</v>
      </c>
      <c r="R790" s="89">
        <v>0</v>
      </c>
      <c r="S790" s="115">
        <v>90168</v>
      </c>
      <c r="T790" s="115">
        <v>0</v>
      </c>
      <c r="U790" s="96">
        <v>1</v>
      </c>
      <c r="V790" s="129">
        <v>0</v>
      </c>
      <c r="W790" s="115">
        <v>90168</v>
      </c>
    </row>
    <row r="791" spans="2:23" ht="72" hidden="1">
      <c r="B791" s="75">
        <v>17</v>
      </c>
      <c r="C791" s="82" t="s">
        <v>243</v>
      </c>
      <c r="D791" s="8" t="str">
        <f t="shared" si="42"/>
        <v>17Vigilancia de la salud ambiental</v>
      </c>
      <c r="E791" s="8" t="s">
        <v>244</v>
      </c>
      <c r="F791" s="8" t="s">
        <v>245</v>
      </c>
      <c r="G791" s="8" t="s">
        <v>256</v>
      </c>
      <c r="H791" s="8" t="s">
        <v>247</v>
      </c>
      <c r="I791" s="8" t="s">
        <v>248</v>
      </c>
      <c r="J791" s="8" t="s">
        <v>248</v>
      </c>
      <c r="K791" s="82" t="s">
        <v>250</v>
      </c>
      <c r="L791" s="82" t="s">
        <v>242</v>
      </c>
      <c r="M791" s="8" t="str">
        <f t="shared" si="41"/>
        <v>17Vigilancia de la salud ambientalPuente ArandaD. MARZO 2025</v>
      </c>
      <c r="N791" s="115">
        <f t="shared" si="43"/>
        <v>0</v>
      </c>
      <c r="O791" s="115">
        <f t="shared" si="44"/>
        <v>90168</v>
      </c>
      <c r="P791" s="89">
        <v>0</v>
      </c>
      <c r="Q791" s="96">
        <v>1</v>
      </c>
      <c r="R791" s="89">
        <v>0</v>
      </c>
      <c r="S791" s="115">
        <v>90168</v>
      </c>
      <c r="T791" s="115">
        <v>0</v>
      </c>
      <c r="U791" s="96">
        <v>1</v>
      </c>
      <c r="V791" s="129">
        <v>0</v>
      </c>
      <c r="W791" s="115">
        <v>90168</v>
      </c>
    </row>
    <row r="792" spans="2:23" ht="60" hidden="1">
      <c r="B792" s="75">
        <v>21</v>
      </c>
      <c r="C792" s="82" t="s">
        <v>243</v>
      </c>
      <c r="D792" s="8" t="str">
        <f t="shared" si="42"/>
        <v>21Vigilancia de la salud ambiental</v>
      </c>
      <c r="E792" s="8" t="s">
        <v>244</v>
      </c>
      <c r="F792" s="8" t="s">
        <v>245</v>
      </c>
      <c r="G792" s="8" t="s">
        <v>257</v>
      </c>
      <c r="H792" s="8" t="s">
        <v>247</v>
      </c>
      <c r="I792" s="8" t="s">
        <v>248</v>
      </c>
      <c r="J792" s="8" t="s">
        <v>248</v>
      </c>
      <c r="K792" s="72" t="s">
        <v>252</v>
      </c>
      <c r="L792" s="82" t="s">
        <v>242</v>
      </c>
      <c r="M792" s="8" t="str">
        <f t="shared" si="41"/>
        <v>21Vigilancia de la salud ambientalKennedyD. MARZO 2025</v>
      </c>
      <c r="N792" s="115">
        <f t="shared" si="43"/>
        <v>0</v>
      </c>
      <c r="O792" s="115">
        <f t="shared" si="44"/>
        <v>120224</v>
      </c>
      <c r="P792" s="89">
        <v>0</v>
      </c>
      <c r="Q792" s="96">
        <v>1</v>
      </c>
      <c r="R792" s="89">
        <v>0</v>
      </c>
      <c r="S792" s="115">
        <v>120224</v>
      </c>
      <c r="T792" s="115">
        <v>0</v>
      </c>
      <c r="U792" s="96">
        <v>1</v>
      </c>
      <c r="V792" s="129">
        <v>0</v>
      </c>
      <c r="W792" s="115">
        <v>120224</v>
      </c>
    </row>
    <row r="793" spans="2:23" ht="60.75" thickBot="1">
      <c r="B793" s="76">
        <v>21</v>
      </c>
      <c r="C793" s="82" t="s">
        <v>243</v>
      </c>
      <c r="D793" s="8" t="str">
        <f t="shared" si="42"/>
        <v>21Vigilancia de la salud ambiental</v>
      </c>
      <c r="E793" s="8" t="s">
        <v>244</v>
      </c>
      <c r="F793" s="8" t="s">
        <v>245</v>
      </c>
      <c r="G793" s="8" t="s">
        <v>257</v>
      </c>
      <c r="H793" s="8" t="s">
        <v>247</v>
      </c>
      <c r="I793" s="8" t="s">
        <v>248</v>
      </c>
      <c r="J793" s="8" t="s">
        <v>248</v>
      </c>
      <c r="K793" s="72" t="s">
        <v>28</v>
      </c>
      <c r="L793" s="82" t="s">
        <v>242</v>
      </c>
      <c r="M793" s="8" t="str">
        <f t="shared" si="41"/>
        <v>21Vigilancia de la salud ambientalFONTIBOND. MARZO 2025</v>
      </c>
      <c r="N793" s="115">
        <f t="shared" si="43"/>
        <v>0</v>
      </c>
      <c r="O793" s="115">
        <f t="shared" si="44"/>
        <v>120224</v>
      </c>
      <c r="P793" s="89">
        <v>0</v>
      </c>
      <c r="Q793" s="99">
        <v>2</v>
      </c>
      <c r="R793" s="89">
        <v>0</v>
      </c>
      <c r="S793" s="120">
        <v>240448</v>
      </c>
      <c r="T793" s="115">
        <v>0</v>
      </c>
      <c r="U793" s="99">
        <v>2</v>
      </c>
      <c r="V793" s="129">
        <v>0</v>
      </c>
      <c r="W793" s="115">
        <v>240448</v>
      </c>
    </row>
    <row r="794" spans="2:23" ht="72.75" hidden="1" thickTop="1">
      <c r="B794" s="121">
        <v>21</v>
      </c>
      <c r="C794" s="82" t="s">
        <v>243</v>
      </c>
      <c r="D794" s="8" t="str">
        <f t="shared" si="42"/>
        <v>21Vigilancia de la salud ambiental</v>
      </c>
      <c r="E794" s="8" t="s">
        <v>244</v>
      </c>
      <c r="F794" s="121" t="s">
        <v>245</v>
      </c>
      <c r="G794" s="121" t="s">
        <v>257</v>
      </c>
      <c r="H794" s="121" t="s">
        <v>247</v>
      </c>
      <c r="I794" s="8" t="s">
        <v>248</v>
      </c>
      <c r="J794" s="8" t="s">
        <v>248</v>
      </c>
      <c r="K794" s="72" t="s">
        <v>250</v>
      </c>
      <c r="L794" s="82" t="s">
        <v>242</v>
      </c>
      <c r="M794" s="8" t="str">
        <f t="shared" si="41"/>
        <v>21Vigilancia de la salud ambientalPuente ArandaD. MARZO 2025</v>
      </c>
      <c r="N794" s="115">
        <f t="shared" si="43"/>
        <v>0</v>
      </c>
      <c r="O794" s="115">
        <f t="shared" si="44"/>
        <v>120224</v>
      </c>
      <c r="P794" s="89">
        <v>0</v>
      </c>
      <c r="Q794" s="115">
        <v>2</v>
      </c>
      <c r="R794" s="89">
        <v>0</v>
      </c>
      <c r="S794" s="115">
        <v>240448</v>
      </c>
      <c r="T794" s="115">
        <v>0</v>
      </c>
      <c r="U794" s="115">
        <v>2</v>
      </c>
      <c r="V794" s="129">
        <v>0</v>
      </c>
      <c r="W794" s="115">
        <v>240448</v>
      </c>
    </row>
    <row r="795" spans="2:23" ht="60.75" hidden="1" thickTop="1">
      <c r="B795" s="121">
        <v>22</v>
      </c>
      <c r="C795" s="82" t="s">
        <v>243</v>
      </c>
      <c r="D795" s="8" t="str">
        <f t="shared" si="42"/>
        <v>22Vigilancia de la salud ambiental</v>
      </c>
      <c r="E795" s="8" t="s">
        <v>244</v>
      </c>
      <c r="F795" s="121" t="s">
        <v>245</v>
      </c>
      <c r="G795" s="121" t="s">
        <v>258</v>
      </c>
      <c r="H795" s="121" t="s">
        <v>247</v>
      </c>
      <c r="I795" s="8" t="s">
        <v>248</v>
      </c>
      <c r="J795" s="8" t="s">
        <v>248</v>
      </c>
      <c r="K795" s="72" t="s">
        <v>249</v>
      </c>
      <c r="L795" s="82" t="s">
        <v>242</v>
      </c>
      <c r="M795" s="8" t="str">
        <f t="shared" si="41"/>
        <v>22Vigilancia de la salud ambientalBosaD. MARZO 2025</v>
      </c>
      <c r="N795" s="115">
        <f t="shared" si="43"/>
        <v>0</v>
      </c>
      <c r="O795" s="115">
        <f t="shared" si="44"/>
        <v>90168</v>
      </c>
      <c r="P795" s="89">
        <v>0</v>
      </c>
      <c r="Q795" s="115">
        <v>18</v>
      </c>
      <c r="R795" s="89">
        <v>0</v>
      </c>
      <c r="S795" s="115">
        <v>1623024</v>
      </c>
      <c r="T795" s="115">
        <v>0</v>
      </c>
      <c r="U795" s="115">
        <v>18</v>
      </c>
      <c r="V795" s="129">
        <v>0</v>
      </c>
      <c r="W795" s="115">
        <v>1623024</v>
      </c>
    </row>
    <row r="796" spans="2:23" ht="60.75" hidden="1" thickTop="1">
      <c r="B796" s="121">
        <v>22</v>
      </c>
      <c r="C796" s="82" t="s">
        <v>243</v>
      </c>
      <c r="D796" s="8" t="str">
        <f t="shared" si="42"/>
        <v>22Vigilancia de la salud ambiental</v>
      </c>
      <c r="E796" s="8" t="s">
        <v>244</v>
      </c>
      <c r="F796" s="121" t="s">
        <v>245</v>
      </c>
      <c r="G796" s="121" t="s">
        <v>258</v>
      </c>
      <c r="H796" s="121" t="s">
        <v>247</v>
      </c>
      <c r="I796" s="8" t="s">
        <v>248</v>
      </c>
      <c r="J796" s="8" t="s">
        <v>248</v>
      </c>
      <c r="K796" s="82" t="s">
        <v>252</v>
      </c>
      <c r="L796" s="82" t="s">
        <v>242</v>
      </c>
      <c r="M796" s="8" t="str">
        <f t="shared" si="41"/>
        <v>22Vigilancia de la salud ambientalKennedyD. MARZO 2025</v>
      </c>
      <c r="N796" s="115">
        <f t="shared" si="43"/>
        <v>0</v>
      </c>
      <c r="O796" s="115">
        <f t="shared" si="44"/>
        <v>90168</v>
      </c>
      <c r="P796" s="89">
        <v>0</v>
      </c>
      <c r="Q796" s="115">
        <v>79</v>
      </c>
      <c r="R796" s="89">
        <v>0</v>
      </c>
      <c r="S796" s="115">
        <v>7123272</v>
      </c>
      <c r="T796" s="115">
        <v>0</v>
      </c>
      <c r="U796" s="115">
        <v>78</v>
      </c>
      <c r="V796" s="129">
        <v>0</v>
      </c>
      <c r="W796" s="115">
        <v>7033104</v>
      </c>
    </row>
    <row r="797" spans="2:23" ht="60.75" thickTop="1">
      <c r="B797" s="121">
        <v>22</v>
      </c>
      <c r="C797" s="82" t="s">
        <v>243</v>
      </c>
      <c r="D797" s="8" t="str">
        <f t="shared" si="42"/>
        <v>22Vigilancia de la salud ambiental</v>
      </c>
      <c r="E797" s="8" t="s">
        <v>244</v>
      </c>
      <c r="F797" s="121" t="s">
        <v>245</v>
      </c>
      <c r="G797" s="121" t="s">
        <v>258</v>
      </c>
      <c r="H797" s="121" t="s">
        <v>247</v>
      </c>
      <c r="I797" s="8" t="s">
        <v>248</v>
      </c>
      <c r="J797" s="8" t="s">
        <v>248</v>
      </c>
      <c r="K797" s="72" t="s">
        <v>28</v>
      </c>
      <c r="L797" s="82" t="s">
        <v>242</v>
      </c>
      <c r="M797" s="8" t="str">
        <f t="shared" si="41"/>
        <v>22Vigilancia de la salud ambientalFONTIBOND. MARZO 2025</v>
      </c>
      <c r="N797" s="115">
        <f t="shared" si="43"/>
        <v>0</v>
      </c>
      <c r="O797" s="115">
        <f t="shared" si="44"/>
        <v>90168</v>
      </c>
      <c r="P797" s="89">
        <v>0</v>
      </c>
      <c r="Q797" s="115">
        <v>35</v>
      </c>
      <c r="R797" s="89">
        <v>0</v>
      </c>
      <c r="S797" s="115">
        <v>3155880</v>
      </c>
      <c r="T797" s="115">
        <v>0</v>
      </c>
      <c r="U797" s="115">
        <v>35</v>
      </c>
      <c r="V797" s="129">
        <v>0</v>
      </c>
      <c r="W797" s="115">
        <v>3155880</v>
      </c>
    </row>
    <row r="798" spans="2:23" ht="72" hidden="1">
      <c r="B798" s="121">
        <v>22</v>
      </c>
      <c r="C798" s="82" t="s">
        <v>243</v>
      </c>
      <c r="D798" s="8" t="str">
        <f t="shared" si="42"/>
        <v>22Vigilancia de la salud ambiental</v>
      </c>
      <c r="E798" s="8" t="s">
        <v>244</v>
      </c>
      <c r="F798" s="121" t="s">
        <v>245</v>
      </c>
      <c r="G798" s="121" t="s">
        <v>258</v>
      </c>
      <c r="H798" s="121" t="s">
        <v>247</v>
      </c>
      <c r="I798" s="8" t="s">
        <v>248</v>
      </c>
      <c r="J798" s="8" t="s">
        <v>248</v>
      </c>
      <c r="K798" s="82" t="s">
        <v>250</v>
      </c>
      <c r="L798" s="82" t="s">
        <v>242</v>
      </c>
      <c r="M798" s="8" t="str">
        <f t="shared" si="41"/>
        <v>22Vigilancia de la salud ambientalPuente ArandaD. MARZO 2025</v>
      </c>
      <c r="N798" s="115">
        <f t="shared" si="43"/>
        <v>0</v>
      </c>
      <c r="O798" s="115">
        <f t="shared" si="44"/>
        <v>90168</v>
      </c>
      <c r="P798" s="89">
        <v>0</v>
      </c>
      <c r="Q798" s="115">
        <v>66</v>
      </c>
      <c r="R798" s="89">
        <v>0</v>
      </c>
      <c r="S798" s="115">
        <v>5951088</v>
      </c>
      <c r="T798" s="115">
        <v>0</v>
      </c>
      <c r="U798" s="115">
        <v>66</v>
      </c>
      <c r="V798" s="129">
        <v>0</v>
      </c>
      <c r="W798" s="115">
        <v>5951088</v>
      </c>
    </row>
    <row r="799" spans="2:23" ht="60" hidden="1">
      <c r="B799" s="121">
        <v>24</v>
      </c>
      <c r="C799" s="82" t="s">
        <v>243</v>
      </c>
      <c r="D799" s="8" t="str">
        <f t="shared" si="42"/>
        <v>24Vigilancia de la salud ambiental</v>
      </c>
      <c r="E799" s="8" t="s">
        <v>244</v>
      </c>
      <c r="F799" s="121" t="s">
        <v>245</v>
      </c>
      <c r="G799" s="121" t="s">
        <v>259</v>
      </c>
      <c r="H799" s="121" t="s">
        <v>247</v>
      </c>
      <c r="I799" s="8" t="s">
        <v>248</v>
      </c>
      <c r="J799" s="8" t="s">
        <v>248</v>
      </c>
      <c r="K799" s="72" t="s">
        <v>249</v>
      </c>
      <c r="L799" s="82" t="s">
        <v>242</v>
      </c>
      <c r="M799" s="8" t="str">
        <f t="shared" si="41"/>
        <v>24Vigilancia de la salud ambientalBosaD. MARZO 2025</v>
      </c>
      <c r="N799" s="115">
        <f t="shared" si="43"/>
        <v>0</v>
      </c>
      <c r="O799" s="115">
        <f t="shared" si="44"/>
        <v>0</v>
      </c>
      <c r="P799" s="89">
        <v>0</v>
      </c>
      <c r="Q799" s="115">
        <v>0</v>
      </c>
      <c r="R799" s="89">
        <v>0</v>
      </c>
      <c r="S799" s="115">
        <v>0</v>
      </c>
      <c r="T799" s="115">
        <v>0</v>
      </c>
      <c r="U799" s="115">
        <v>0</v>
      </c>
      <c r="V799" s="129">
        <v>0</v>
      </c>
      <c r="W799" s="115">
        <v>0</v>
      </c>
    </row>
    <row r="800" spans="2:23" ht="60" hidden="1">
      <c r="B800" s="121">
        <v>24</v>
      </c>
      <c r="C800" s="82" t="s">
        <v>243</v>
      </c>
      <c r="D800" s="8" t="str">
        <f t="shared" si="42"/>
        <v>24Vigilancia de la salud ambiental</v>
      </c>
      <c r="E800" s="8" t="s">
        <v>244</v>
      </c>
      <c r="F800" s="121" t="s">
        <v>245</v>
      </c>
      <c r="G800" s="121" t="s">
        <v>259</v>
      </c>
      <c r="H800" s="121" t="s">
        <v>247</v>
      </c>
      <c r="I800" s="8" t="s">
        <v>248</v>
      </c>
      <c r="J800" s="8" t="s">
        <v>248</v>
      </c>
      <c r="K800" s="82" t="s">
        <v>252</v>
      </c>
      <c r="L800" s="82" t="s">
        <v>242</v>
      </c>
      <c r="M800" s="8" t="str">
        <f t="shared" si="41"/>
        <v>24Vigilancia de la salud ambientalKennedyD. MARZO 2025</v>
      </c>
      <c r="N800" s="115">
        <f t="shared" si="43"/>
        <v>0</v>
      </c>
      <c r="O800" s="115">
        <f t="shared" si="44"/>
        <v>90168</v>
      </c>
      <c r="P800" s="89">
        <v>0</v>
      </c>
      <c r="Q800" s="115">
        <v>2</v>
      </c>
      <c r="R800" s="89">
        <v>0</v>
      </c>
      <c r="S800" s="115">
        <v>180336</v>
      </c>
      <c r="T800" s="115">
        <v>0</v>
      </c>
      <c r="U800" s="115">
        <v>1</v>
      </c>
      <c r="V800" s="129">
        <v>0</v>
      </c>
      <c r="W800" s="115">
        <v>90168</v>
      </c>
    </row>
    <row r="801" spans="2:23" ht="60">
      <c r="B801" s="121">
        <v>24</v>
      </c>
      <c r="C801" s="82" t="s">
        <v>243</v>
      </c>
      <c r="D801" s="8" t="str">
        <f t="shared" si="42"/>
        <v>24Vigilancia de la salud ambiental</v>
      </c>
      <c r="E801" s="8" t="s">
        <v>244</v>
      </c>
      <c r="F801" s="121" t="s">
        <v>245</v>
      </c>
      <c r="G801" s="121" t="s">
        <v>259</v>
      </c>
      <c r="H801" s="121" t="s">
        <v>247</v>
      </c>
      <c r="I801" s="8" t="s">
        <v>248</v>
      </c>
      <c r="J801" s="8" t="s">
        <v>248</v>
      </c>
      <c r="K801" s="72" t="s">
        <v>28</v>
      </c>
      <c r="L801" s="82" t="s">
        <v>242</v>
      </c>
      <c r="M801" s="8" t="str">
        <f t="shared" si="41"/>
        <v>24Vigilancia de la salud ambientalFONTIBOND. MARZO 2025</v>
      </c>
      <c r="N801" s="115">
        <f t="shared" si="43"/>
        <v>0</v>
      </c>
      <c r="O801" s="115">
        <f t="shared" si="44"/>
        <v>0</v>
      </c>
      <c r="P801" s="89">
        <v>0</v>
      </c>
      <c r="Q801" s="115">
        <v>0</v>
      </c>
      <c r="R801" s="89">
        <v>0</v>
      </c>
      <c r="S801" s="115">
        <v>0</v>
      </c>
      <c r="T801" s="115">
        <v>0</v>
      </c>
      <c r="U801" s="115">
        <v>0</v>
      </c>
      <c r="V801" s="129">
        <v>0</v>
      </c>
      <c r="W801" s="115">
        <v>0</v>
      </c>
    </row>
    <row r="802" spans="2:23" ht="72" hidden="1">
      <c r="B802" s="121">
        <v>24</v>
      </c>
      <c r="C802" s="82" t="s">
        <v>243</v>
      </c>
      <c r="D802" s="8" t="str">
        <f t="shared" si="42"/>
        <v>24Vigilancia de la salud ambiental</v>
      </c>
      <c r="E802" s="8" t="s">
        <v>244</v>
      </c>
      <c r="F802" s="121" t="s">
        <v>245</v>
      </c>
      <c r="G802" s="121" t="s">
        <v>259</v>
      </c>
      <c r="H802" s="121" t="s">
        <v>247</v>
      </c>
      <c r="I802" s="8" t="s">
        <v>248</v>
      </c>
      <c r="J802" s="8" t="s">
        <v>248</v>
      </c>
      <c r="K802" s="82" t="s">
        <v>250</v>
      </c>
      <c r="L802" s="82" t="s">
        <v>242</v>
      </c>
      <c r="M802" s="8" t="str">
        <f t="shared" si="41"/>
        <v>24Vigilancia de la salud ambientalPuente ArandaD. MARZO 2025</v>
      </c>
      <c r="N802" s="115">
        <f t="shared" si="43"/>
        <v>0</v>
      </c>
      <c r="O802" s="115">
        <f t="shared" si="44"/>
        <v>90168</v>
      </c>
      <c r="P802" s="89">
        <v>0</v>
      </c>
      <c r="Q802" s="115">
        <v>1</v>
      </c>
      <c r="R802" s="89">
        <v>0</v>
      </c>
      <c r="S802" s="115">
        <v>90168</v>
      </c>
      <c r="T802" s="115">
        <v>0</v>
      </c>
      <c r="U802" s="115">
        <v>1</v>
      </c>
      <c r="V802" s="129">
        <v>0</v>
      </c>
      <c r="W802" s="115">
        <v>90168</v>
      </c>
    </row>
    <row r="803" spans="2:23" ht="60" hidden="1">
      <c r="B803" s="121">
        <v>28</v>
      </c>
      <c r="C803" s="82" t="s">
        <v>243</v>
      </c>
      <c r="D803" s="8" t="str">
        <f t="shared" si="42"/>
        <v>28Vigilancia de la salud ambiental</v>
      </c>
      <c r="E803" s="8" t="s">
        <v>244</v>
      </c>
      <c r="F803" s="121" t="s">
        <v>260</v>
      </c>
      <c r="G803" s="121" t="s">
        <v>261</v>
      </c>
      <c r="H803" s="121" t="s">
        <v>247</v>
      </c>
      <c r="I803" s="8" t="s">
        <v>248</v>
      </c>
      <c r="J803" s="8" t="s">
        <v>248</v>
      </c>
      <c r="K803" s="72" t="s">
        <v>249</v>
      </c>
      <c r="L803" s="82" t="s">
        <v>242</v>
      </c>
      <c r="M803" s="8" t="str">
        <f t="shared" si="41"/>
        <v>28Vigilancia de la salud ambientalBosaD. MARZO 2025</v>
      </c>
      <c r="N803" s="115">
        <f t="shared" si="43"/>
        <v>0</v>
      </c>
      <c r="O803" s="115">
        <f t="shared" si="44"/>
        <v>0</v>
      </c>
      <c r="P803" s="89">
        <v>0</v>
      </c>
      <c r="Q803" s="115">
        <v>0</v>
      </c>
      <c r="R803" s="89">
        <v>0</v>
      </c>
      <c r="S803" s="115">
        <v>0</v>
      </c>
      <c r="T803" s="115">
        <v>0</v>
      </c>
      <c r="U803" s="115">
        <v>0</v>
      </c>
      <c r="V803" s="129">
        <v>0</v>
      </c>
      <c r="W803" s="115">
        <v>0</v>
      </c>
    </row>
    <row r="804" spans="2:23" ht="60" hidden="1">
      <c r="B804" s="121">
        <v>28</v>
      </c>
      <c r="C804" s="82" t="s">
        <v>243</v>
      </c>
      <c r="D804" s="8" t="str">
        <f t="shared" si="42"/>
        <v>28Vigilancia de la salud ambiental</v>
      </c>
      <c r="E804" s="8" t="s">
        <v>244</v>
      </c>
      <c r="F804" s="121" t="s">
        <v>260</v>
      </c>
      <c r="G804" s="121" t="s">
        <v>261</v>
      </c>
      <c r="H804" s="121" t="s">
        <v>247</v>
      </c>
      <c r="I804" s="8" t="s">
        <v>248</v>
      </c>
      <c r="J804" s="8" t="s">
        <v>248</v>
      </c>
      <c r="K804" s="72" t="s">
        <v>252</v>
      </c>
      <c r="L804" s="82" t="s">
        <v>242</v>
      </c>
      <c r="M804" s="8" t="str">
        <f t="shared" si="41"/>
        <v>28Vigilancia de la salud ambientalKennedyD. MARZO 2025</v>
      </c>
      <c r="N804" s="115">
        <f t="shared" si="43"/>
        <v>0</v>
      </c>
      <c r="O804" s="115">
        <f t="shared" si="44"/>
        <v>58956</v>
      </c>
      <c r="P804" s="89">
        <v>0</v>
      </c>
      <c r="Q804" s="115">
        <v>1</v>
      </c>
      <c r="R804" s="89">
        <v>0</v>
      </c>
      <c r="S804" s="115">
        <v>58956</v>
      </c>
      <c r="T804" s="115">
        <v>0</v>
      </c>
      <c r="U804" s="115">
        <v>1</v>
      </c>
      <c r="V804" s="129">
        <v>0</v>
      </c>
      <c r="W804" s="115">
        <v>58956</v>
      </c>
    </row>
    <row r="805" spans="2:23" ht="60">
      <c r="B805" s="121">
        <v>28</v>
      </c>
      <c r="C805" s="82" t="s">
        <v>243</v>
      </c>
      <c r="D805" s="8" t="str">
        <f t="shared" si="42"/>
        <v>28Vigilancia de la salud ambiental</v>
      </c>
      <c r="E805" s="8" t="s">
        <v>244</v>
      </c>
      <c r="F805" s="121" t="s">
        <v>260</v>
      </c>
      <c r="G805" s="121" t="s">
        <v>261</v>
      </c>
      <c r="H805" s="121" t="s">
        <v>247</v>
      </c>
      <c r="I805" s="8" t="s">
        <v>248</v>
      </c>
      <c r="J805" s="8" t="s">
        <v>248</v>
      </c>
      <c r="K805" s="72" t="s">
        <v>28</v>
      </c>
      <c r="L805" s="82" t="s">
        <v>242</v>
      </c>
      <c r="M805" s="8" t="str">
        <f t="shared" si="41"/>
        <v>28Vigilancia de la salud ambientalFONTIBOND. MARZO 2025</v>
      </c>
      <c r="N805" s="115">
        <f t="shared" si="43"/>
        <v>0</v>
      </c>
      <c r="O805" s="115">
        <f t="shared" si="44"/>
        <v>0</v>
      </c>
      <c r="P805" s="89">
        <v>0</v>
      </c>
      <c r="Q805" s="115">
        <v>0</v>
      </c>
      <c r="R805" s="89">
        <v>0</v>
      </c>
      <c r="S805" s="115">
        <v>0</v>
      </c>
      <c r="T805" s="115">
        <v>0</v>
      </c>
      <c r="U805" s="115">
        <v>0</v>
      </c>
      <c r="V805" s="129">
        <v>0</v>
      </c>
      <c r="W805" s="115">
        <v>0</v>
      </c>
    </row>
    <row r="806" spans="2:23" ht="72" hidden="1">
      <c r="B806" s="121">
        <v>28</v>
      </c>
      <c r="C806" s="82" t="s">
        <v>243</v>
      </c>
      <c r="D806" s="8" t="str">
        <f t="shared" si="42"/>
        <v>28Vigilancia de la salud ambiental</v>
      </c>
      <c r="E806" s="8" t="s">
        <v>244</v>
      </c>
      <c r="F806" s="121" t="s">
        <v>260</v>
      </c>
      <c r="G806" s="121" t="s">
        <v>261</v>
      </c>
      <c r="H806" s="121" t="s">
        <v>247</v>
      </c>
      <c r="I806" s="8" t="s">
        <v>248</v>
      </c>
      <c r="J806" s="8" t="s">
        <v>248</v>
      </c>
      <c r="K806" s="72" t="s">
        <v>250</v>
      </c>
      <c r="L806" s="82" t="s">
        <v>242</v>
      </c>
      <c r="M806" s="8" t="str">
        <f t="shared" si="41"/>
        <v>28Vigilancia de la salud ambientalPuente ArandaD. MARZO 2025</v>
      </c>
      <c r="N806" s="115">
        <f t="shared" si="43"/>
        <v>0</v>
      </c>
      <c r="O806" s="115">
        <f t="shared" si="44"/>
        <v>0</v>
      </c>
      <c r="P806" s="89">
        <v>0</v>
      </c>
      <c r="Q806" s="115">
        <v>0</v>
      </c>
      <c r="R806" s="89">
        <v>0</v>
      </c>
      <c r="S806" s="115">
        <v>0</v>
      </c>
      <c r="T806" s="115">
        <v>0</v>
      </c>
      <c r="U806" s="115">
        <v>0</v>
      </c>
      <c r="V806" s="129">
        <v>0</v>
      </c>
      <c r="W806" s="115">
        <v>0</v>
      </c>
    </row>
    <row r="807" spans="2:23" ht="60" hidden="1">
      <c r="B807" s="121">
        <v>31</v>
      </c>
      <c r="C807" s="82" t="s">
        <v>243</v>
      </c>
      <c r="D807" s="8" t="str">
        <f t="shared" si="42"/>
        <v>31Vigilancia de la salud ambiental</v>
      </c>
      <c r="E807" s="8" t="s">
        <v>244</v>
      </c>
      <c r="F807" s="121" t="s">
        <v>260</v>
      </c>
      <c r="G807" s="121" t="s">
        <v>262</v>
      </c>
      <c r="H807" s="121" t="s">
        <v>247</v>
      </c>
      <c r="I807" s="8" t="s">
        <v>248</v>
      </c>
      <c r="J807" s="8" t="s">
        <v>248</v>
      </c>
      <c r="K807" s="82" t="s">
        <v>249</v>
      </c>
      <c r="L807" s="82" t="s">
        <v>242</v>
      </c>
      <c r="M807" s="8" t="str">
        <f t="shared" si="41"/>
        <v>31Vigilancia de la salud ambientalBosaD. MARZO 2025</v>
      </c>
      <c r="N807" s="115">
        <f t="shared" si="43"/>
        <v>0</v>
      </c>
      <c r="O807" s="115">
        <f t="shared" si="44"/>
        <v>90168</v>
      </c>
      <c r="P807" s="89">
        <v>0</v>
      </c>
      <c r="Q807" s="115">
        <v>13</v>
      </c>
      <c r="R807" s="89">
        <v>0</v>
      </c>
      <c r="S807" s="115">
        <v>1172184</v>
      </c>
      <c r="T807" s="115">
        <v>0</v>
      </c>
      <c r="U807" s="115">
        <v>13</v>
      </c>
      <c r="V807" s="129">
        <v>0</v>
      </c>
      <c r="W807" s="115">
        <v>1172184</v>
      </c>
    </row>
    <row r="808" spans="2:23" ht="60" hidden="1">
      <c r="B808" s="121">
        <v>31</v>
      </c>
      <c r="C808" s="82" t="s">
        <v>243</v>
      </c>
      <c r="D808" s="8" t="str">
        <f t="shared" si="42"/>
        <v>31Vigilancia de la salud ambiental</v>
      </c>
      <c r="E808" s="8" t="s">
        <v>244</v>
      </c>
      <c r="F808" s="121" t="s">
        <v>260</v>
      </c>
      <c r="G808" s="121" t="s">
        <v>262</v>
      </c>
      <c r="H808" s="121" t="s">
        <v>247</v>
      </c>
      <c r="I808" s="8" t="s">
        <v>248</v>
      </c>
      <c r="J808" s="8" t="s">
        <v>248</v>
      </c>
      <c r="K808" s="82" t="s">
        <v>252</v>
      </c>
      <c r="L808" s="82" t="s">
        <v>242</v>
      </c>
      <c r="M808" s="8" t="str">
        <f t="shared" si="41"/>
        <v>31Vigilancia de la salud ambientalKennedyD. MARZO 2025</v>
      </c>
      <c r="N808" s="115">
        <f t="shared" si="43"/>
        <v>0</v>
      </c>
      <c r="O808" s="115">
        <f t="shared" si="44"/>
        <v>90168</v>
      </c>
      <c r="P808" s="89">
        <v>0</v>
      </c>
      <c r="Q808" s="115">
        <v>22</v>
      </c>
      <c r="R808" s="89">
        <v>0</v>
      </c>
      <c r="S808" s="115">
        <v>1983696</v>
      </c>
      <c r="T808" s="115">
        <v>0</v>
      </c>
      <c r="U808" s="115">
        <v>22</v>
      </c>
      <c r="V808" s="129">
        <v>0</v>
      </c>
      <c r="W808" s="115">
        <v>1983696</v>
      </c>
    </row>
    <row r="809" spans="2:23" ht="60">
      <c r="B809" s="121">
        <v>31</v>
      </c>
      <c r="C809" s="82" t="s">
        <v>243</v>
      </c>
      <c r="D809" s="8" t="str">
        <f t="shared" si="42"/>
        <v>31Vigilancia de la salud ambiental</v>
      </c>
      <c r="E809" s="8" t="s">
        <v>244</v>
      </c>
      <c r="F809" s="121" t="s">
        <v>260</v>
      </c>
      <c r="G809" s="121" t="s">
        <v>262</v>
      </c>
      <c r="H809" s="121" t="s">
        <v>247</v>
      </c>
      <c r="I809" s="8" t="s">
        <v>248</v>
      </c>
      <c r="J809" s="8" t="s">
        <v>248</v>
      </c>
      <c r="K809" s="72" t="s">
        <v>28</v>
      </c>
      <c r="L809" s="82" t="s">
        <v>242</v>
      </c>
      <c r="M809" s="8" t="str">
        <f t="shared" si="41"/>
        <v>31Vigilancia de la salud ambientalFONTIBOND. MARZO 2025</v>
      </c>
      <c r="N809" s="115">
        <f t="shared" si="43"/>
        <v>0</v>
      </c>
      <c r="O809" s="115">
        <f t="shared" si="44"/>
        <v>90168</v>
      </c>
      <c r="P809" s="89">
        <v>0</v>
      </c>
      <c r="Q809" s="115">
        <v>3</v>
      </c>
      <c r="R809" s="89">
        <v>0</v>
      </c>
      <c r="S809" s="115">
        <v>270504</v>
      </c>
      <c r="T809" s="115">
        <v>0</v>
      </c>
      <c r="U809" s="115">
        <v>3</v>
      </c>
      <c r="V809" s="129">
        <v>0</v>
      </c>
      <c r="W809" s="115">
        <v>270504</v>
      </c>
    </row>
    <row r="810" spans="2:23" ht="72" hidden="1">
      <c r="B810" s="121">
        <v>31</v>
      </c>
      <c r="C810" s="82" t="s">
        <v>243</v>
      </c>
      <c r="D810" s="8" t="str">
        <f t="shared" si="42"/>
        <v>31Vigilancia de la salud ambiental</v>
      </c>
      <c r="E810" s="8" t="s">
        <v>244</v>
      </c>
      <c r="F810" s="121" t="s">
        <v>260</v>
      </c>
      <c r="G810" s="121" t="s">
        <v>262</v>
      </c>
      <c r="H810" s="121" t="s">
        <v>247</v>
      </c>
      <c r="I810" s="8" t="s">
        <v>248</v>
      </c>
      <c r="J810" s="8" t="s">
        <v>248</v>
      </c>
      <c r="K810" s="82" t="s">
        <v>250</v>
      </c>
      <c r="L810" s="82" t="s">
        <v>242</v>
      </c>
      <c r="M810" s="8" t="str">
        <f t="shared" si="41"/>
        <v>31Vigilancia de la salud ambientalPuente ArandaD. MARZO 2025</v>
      </c>
      <c r="N810" s="115">
        <f t="shared" si="43"/>
        <v>0</v>
      </c>
      <c r="O810" s="115">
        <f t="shared" si="44"/>
        <v>90168</v>
      </c>
      <c r="P810" s="89">
        <v>0</v>
      </c>
      <c r="Q810" s="115">
        <v>3</v>
      </c>
      <c r="R810" s="89">
        <v>0</v>
      </c>
      <c r="S810" s="115">
        <v>270504</v>
      </c>
      <c r="T810" s="115">
        <v>0</v>
      </c>
      <c r="U810" s="115">
        <v>3</v>
      </c>
      <c r="V810" s="129">
        <v>0</v>
      </c>
      <c r="W810" s="115">
        <v>270504</v>
      </c>
    </row>
    <row r="811" spans="2:23" ht="60" hidden="1">
      <c r="B811" s="121">
        <v>33</v>
      </c>
      <c r="C811" s="82" t="s">
        <v>243</v>
      </c>
      <c r="D811" s="8" t="str">
        <f t="shared" si="42"/>
        <v>33Vigilancia de la salud ambiental</v>
      </c>
      <c r="E811" s="8" t="s">
        <v>244</v>
      </c>
      <c r="F811" s="121" t="s">
        <v>260</v>
      </c>
      <c r="G811" s="121" t="s">
        <v>263</v>
      </c>
      <c r="H811" s="121" t="s">
        <v>247</v>
      </c>
      <c r="I811" s="8" t="s">
        <v>248</v>
      </c>
      <c r="J811" s="8" t="s">
        <v>248</v>
      </c>
      <c r="K811" s="72" t="s">
        <v>249</v>
      </c>
      <c r="L811" s="82" t="s">
        <v>242</v>
      </c>
      <c r="M811" s="8" t="str">
        <f t="shared" si="41"/>
        <v>33Vigilancia de la salud ambientalBosaD. MARZO 2025</v>
      </c>
      <c r="N811" s="115">
        <f t="shared" si="43"/>
        <v>0</v>
      </c>
      <c r="O811" s="115">
        <f t="shared" si="44"/>
        <v>150280</v>
      </c>
      <c r="P811" s="89">
        <v>0</v>
      </c>
      <c r="Q811" s="115">
        <v>3</v>
      </c>
      <c r="R811" s="89">
        <v>0</v>
      </c>
      <c r="S811" s="115">
        <v>450840</v>
      </c>
      <c r="T811" s="115">
        <v>0</v>
      </c>
      <c r="U811" s="115">
        <v>3</v>
      </c>
      <c r="V811" s="129">
        <v>0</v>
      </c>
      <c r="W811" s="115">
        <v>450840</v>
      </c>
    </row>
    <row r="812" spans="2:23" ht="60" hidden="1">
      <c r="B812" s="121">
        <v>33</v>
      </c>
      <c r="C812" s="82" t="s">
        <v>243</v>
      </c>
      <c r="D812" s="8" t="str">
        <f t="shared" si="42"/>
        <v>33Vigilancia de la salud ambiental</v>
      </c>
      <c r="E812" s="8" t="s">
        <v>244</v>
      </c>
      <c r="F812" s="121" t="s">
        <v>260</v>
      </c>
      <c r="G812" s="121" t="s">
        <v>263</v>
      </c>
      <c r="H812" s="121" t="s">
        <v>247</v>
      </c>
      <c r="I812" s="8" t="s">
        <v>248</v>
      </c>
      <c r="J812" s="8" t="s">
        <v>248</v>
      </c>
      <c r="K812" s="72" t="s">
        <v>252</v>
      </c>
      <c r="L812" s="82" t="s">
        <v>242</v>
      </c>
      <c r="M812" s="8" t="str">
        <f t="shared" si="41"/>
        <v>33Vigilancia de la salud ambientalKennedyD. MARZO 2025</v>
      </c>
      <c r="N812" s="115">
        <f t="shared" si="43"/>
        <v>0</v>
      </c>
      <c r="O812" s="115">
        <f t="shared" si="44"/>
        <v>150280</v>
      </c>
      <c r="P812" s="89">
        <v>0</v>
      </c>
      <c r="Q812" s="115">
        <v>5</v>
      </c>
      <c r="R812" s="89">
        <v>0</v>
      </c>
      <c r="S812" s="115">
        <v>751400</v>
      </c>
      <c r="T812" s="115">
        <v>0</v>
      </c>
      <c r="U812" s="115">
        <v>5</v>
      </c>
      <c r="V812" s="129">
        <v>0</v>
      </c>
      <c r="W812" s="115">
        <v>751400</v>
      </c>
    </row>
    <row r="813" spans="2:23" ht="60">
      <c r="B813" s="121">
        <v>33</v>
      </c>
      <c r="C813" s="82" t="s">
        <v>243</v>
      </c>
      <c r="D813" s="8" t="str">
        <f t="shared" si="42"/>
        <v>33Vigilancia de la salud ambiental</v>
      </c>
      <c r="E813" s="8" t="s">
        <v>244</v>
      </c>
      <c r="F813" s="121" t="s">
        <v>260</v>
      </c>
      <c r="G813" s="121" t="s">
        <v>263</v>
      </c>
      <c r="H813" s="121" t="s">
        <v>247</v>
      </c>
      <c r="I813" s="8" t="s">
        <v>248</v>
      </c>
      <c r="J813" s="8" t="s">
        <v>248</v>
      </c>
      <c r="K813" s="72" t="s">
        <v>28</v>
      </c>
      <c r="L813" s="82" t="s">
        <v>242</v>
      </c>
      <c r="M813" s="8" t="str">
        <f t="shared" si="41"/>
        <v>33Vigilancia de la salud ambientalFONTIBOND. MARZO 2025</v>
      </c>
      <c r="N813" s="115">
        <f t="shared" si="43"/>
        <v>0</v>
      </c>
      <c r="O813" s="115">
        <f t="shared" si="44"/>
        <v>150280</v>
      </c>
      <c r="P813" s="89">
        <v>0</v>
      </c>
      <c r="Q813" s="115">
        <v>3</v>
      </c>
      <c r="R813" s="89">
        <v>0</v>
      </c>
      <c r="S813" s="115">
        <v>450840</v>
      </c>
      <c r="T813" s="115">
        <v>0</v>
      </c>
      <c r="U813" s="115">
        <v>3</v>
      </c>
      <c r="V813" s="129">
        <v>0</v>
      </c>
      <c r="W813" s="115">
        <v>450840</v>
      </c>
    </row>
    <row r="814" spans="2:23" ht="72" hidden="1">
      <c r="B814" s="121">
        <v>33</v>
      </c>
      <c r="C814" s="82" t="s">
        <v>243</v>
      </c>
      <c r="D814" s="8" t="str">
        <f t="shared" si="42"/>
        <v>33Vigilancia de la salud ambiental</v>
      </c>
      <c r="E814" s="8" t="s">
        <v>244</v>
      </c>
      <c r="F814" s="121" t="s">
        <v>260</v>
      </c>
      <c r="G814" s="121" t="s">
        <v>263</v>
      </c>
      <c r="H814" s="121" t="s">
        <v>247</v>
      </c>
      <c r="I814" s="8" t="s">
        <v>248</v>
      </c>
      <c r="J814" s="8" t="s">
        <v>248</v>
      </c>
      <c r="K814" s="82" t="s">
        <v>250</v>
      </c>
      <c r="L814" s="82" t="s">
        <v>242</v>
      </c>
      <c r="M814" s="8" t="str">
        <f t="shared" si="41"/>
        <v>33Vigilancia de la salud ambientalPuente ArandaD. MARZO 2025</v>
      </c>
      <c r="N814" s="115">
        <f t="shared" si="43"/>
        <v>0</v>
      </c>
      <c r="O814" s="115">
        <f t="shared" si="44"/>
        <v>150280</v>
      </c>
      <c r="P814" s="89">
        <v>0</v>
      </c>
      <c r="Q814" s="115">
        <v>4</v>
      </c>
      <c r="R814" s="89">
        <v>0</v>
      </c>
      <c r="S814" s="115">
        <v>601120</v>
      </c>
      <c r="T814" s="115">
        <v>0</v>
      </c>
      <c r="U814" s="115">
        <v>3</v>
      </c>
      <c r="V814" s="129">
        <v>0</v>
      </c>
      <c r="W814" s="115">
        <v>450840</v>
      </c>
    </row>
    <row r="815" spans="2:23" ht="60" hidden="1">
      <c r="B815" s="121">
        <v>34</v>
      </c>
      <c r="C815" s="82" t="s">
        <v>243</v>
      </c>
      <c r="D815" s="8" t="str">
        <f t="shared" si="42"/>
        <v>34Vigilancia de la salud ambiental</v>
      </c>
      <c r="E815" s="8" t="s">
        <v>244</v>
      </c>
      <c r="F815" s="121" t="s">
        <v>260</v>
      </c>
      <c r="G815" s="121" t="s">
        <v>264</v>
      </c>
      <c r="H815" s="121" t="s">
        <v>247</v>
      </c>
      <c r="I815" s="8" t="s">
        <v>248</v>
      </c>
      <c r="J815" s="8" t="s">
        <v>248</v>
      </c>
      <c r="K815" s="72" t="s">
        <v>249</v>
      </c>
      <c r="L815" s="82" t="s">
        <v>242</v>
      </c>
      <c r="M815" s="8" t="str">
        <f t="shared" si="41"/>
        <v>34Vigilancia de la salud ambientalBosaD. MARZO 2025</v>
      </c>
      <c r="N815" s="115">
        <f t="shared" si="43"/>
        <v>0</v>
      </c>
      <c r="O815" s="115">
        <f t="shared" si="44"/>
        <v>90168</v>
      </c>
      <c r="P815" s="89">
        <v>0</v>
      </c>
      <c r="Q815" s="115">
        <v>2</v>
      </c>
      <c r="R815" s="89">
        <v>0</v>
      </c>
      <c r="S815" s="115">
        <v>180336</v>
      </c>
      <c r="T815" s="115">
        <v>0</v>
      </c>
      <c r="U815" s="115">
        <v>2</v>
      </c>
      <c r="V815" s="129">
        <v>0</v>
      </c>
      <c r="W815" s="115">
        <v>180336</v>
      </c>
    </row>
    <row r="816" spans="2:23" ht="60" hidden="1">
      <c r="B816" s="121">
        <v>34</v>
      </c>
      <c r="C816" s="82" t="s">
        <v>243</v>
      </c>
      <c r="D816" s="8" t="str">
        <f t="shared" si="42"/>
        <v>34Vigilancia de la salud ambiental</v>
      </c>
      <c r="E816" s="8" t="s">
        <v>244</v>
      </c>
      <c r="F816" s="121" t="s">
        <v>260</v>
      </c>
      <c r="G816" s="121" t="s">
        <v>264</v>
      </c>
      <c r="H816" s="121" t="s">
        <v>247</v>
      </c>
      <c r="I816" s="8" t="s">
        <v>248</v>
      </c>
      <c r="J816" s="8" t="s">
        <v>248</v>
      </c>
      <c r="K816" s="82" t="s">
        <v>252</v>
      </c>
      <c r="L816" s="82" t="s">
        <v>242</v>
      </c>
      <c r="M816" s="8" t="str">
        <f t="shared" si="41"/>
        <v>34Vigilancia de la salud ambientalKennedyD. MARZO 2025</v>
      </c>
      <c r="N816" s="115">
        <f t="shared" si="43"/>
        <v>0</v>
      </c>
      <c r="O816" s="115">
        <f t="shared" si="44"/>
        <v>90168</v>
      </c>
      <c r="P816" s="89">
        <v>0</v>
      </c>
      <c r="Q816" s="115">
        <v>1</v>
      </c>
      <c r="R816" s="89">
        <v>0</v>
      </c>
      <c r="S816" s="115">
        <v>90168</v>
      </c>
      <c r="T816" s="115">
        <v>0</v>
      </c>
      <c r="U816" s="115">
        <v>1</v>
      </c>
      <c r="V816" s="129">
        <v>0</v>
      </c>
      <c r="W816" s="115">
        <v>90168</v>
      </c>
    </row>
    <row r="817" spans="2:23" ht="60">
      <c r="B817" s="121">
        <v>34</v>
      </c>
      <c r="C817" s="82" t="s">
        <v>243</v>
      </c>
      <c r="D817" s="8" t="str">
        <f t="shared" si="42"/>
        <v>34Vigilancia de la salud ambiental</v>
      </c>
      <c r="E817" s="8" t="s">
        <v>244</v>
      </c>
      <c r="F817" s="121" t="s">
        <v>260</v>
      </c>
      <c r="G817" s="121" t="s">
        <v>264</v>
      </c>
      <c r="H817" s="121" t="s">
        <v>247</v>
      </c>
      <c r="I817" s="8" t="s">
        <v>248</v>
      </c>
      <c r="J817" s="8" t="s">
        <v>248</v>
      </c>
      <c r="K817" s="72" t="s">
        <v>28</v>
      </c>
      <c r="L817" s="82" t="s">
        <v>242</v>
      </c>
      <c r="M817" s="8" t="str">
        <f t="shared" si="41"/>
        <v>34Vigilancia de la salud ambientalFONTIBOND. MARZO 2025</v>
      </c>
      <c r="N817" s="115">
        <f t="shared" si="43"/>
        <v>0</v>
      </c>
      <c r="O817" s="115">
        <f t="shared" si="44"/>
        <v>90168</v>
      </c>
      <c r="P817" s="89">
        <v>0</v>
      </c>
      <c r="Q817" s="115">
        <v>2</v>
      </c>
      <c r="R817" s="89">
        <v>0</v>
      </c>
      <c r="S817" s="115">
        <v>180336</v>
      </c>
      <c r="T817" s="115">
        <v>0</v>
      </c>
      <c r="U817" s="115">
        <v>1</v>
      </c>
      <c r="V817" s="129">
        <v>0</v>
      </c>
      <c r="W817" s="115">
        <v>90168</v>
      </c>
    </row>
    <row r="818" spans="2:23" ht="72" hidden="1">
      <c r="B818" s="121">
        <v>34</v>
      </c>
      <c r="C818" s="82" t="s">
        <v>243</v>
      </c>
      <c r="D818" s="8" t="str">
        <f t="shared" si="42"/>
        <v>34Vigilancia de la salud ambiental</v>
      </c>
      <c r="E818" s="8" t="s">
        <v>244</v>
      </c>
      <c r="F818" s="121" t="s">
        <v>260</v>
      </c>
      <c r="G818" s="121" t="s">
        <v>264</v>
      </c>
      <c r="H818" s="121" t="s">
        <v>247</v>
      </c>
      <c r="I818" s="8" t="s">
        <v>248</v>
      </c>
      <c r="J818" s="8" t="s">
        <v>248</v>
      </c>
      <c r="K818" s="82" t="s">
        <v>250</v>
      </c>
      <c r="L818" s="82" t="s">
        <v>242</v>
      </c>
      <c r="M818" s="8" t="str">
        <f t="shared" si="41"/>
        <v>34Vigilancia de la salud ambientalPuente ArandaD. MARZO 2025</v>
      </c>
      <c r="N818" s="115">
        <f t="shared" si="43"/>
        <v>0</v>
      </c>
      <c r="O818" s="115">
        <f t="shared" si="44"/>
        <v>0</v>
      </c>
      <c r="P818" s="89">
        <v>0</v>
      </c>
      <c r="Q818" s="115">
        <v>0</v>
      </c>
      <c r="R818" s="89">
        <v>0</v>
      </c>
      <c r="S818" s="115">
        <v>0</v>
      </c>
      <c r="T818" s="115">
        <v>0</v>
      </c>
      <c r="U818" s="115">
        <v>0</v>
      </c>
      <c r="V818" s="129">
        <v>0</v>
      </c>
      <c r="W818" s="115">
        <v>0</v>
      </c>
    </row>
    <row r="819" spans="2:23" ht="60" hidden="1">
      <c r="B819" s="121">
        <v>41</v>
      </c>
      <c r="C819" s="82" t="s">
        <v>243</v>
      </c>
      <c r="D819" s="8" t="str">
        <f t="shared" si="42"/>
        <v>41Vigilancia de la salud ambiental</v>
      </c>
      <c r="E819" s="8" t="s">
        <v>244</v>
      </c>
      <c r="F819" s="121" t="s">
        <v>260</v>
      </c>
      <c r="G819" s="121" t="s">
        <v>265</v>
      </c>
      <c r="H819" s="121" t="s">
        <v>247</v>
      </c>
      <c r="I819" s="8" t="s">
        <v>248</v>
      </c>
      <c r="J819" s="8" t="s">
        <v>248</v>
      </c>
      <c r="K819" s="82" t="s">
        <v>249</v>
      </c>
      <c r="L819" s="82" t="s">
        <v>242</v>
      </c>
      <c r="M819" s="8" t="str">
        <f t="shared" si="41"/>
        <v>41Vigilancia de la salud ambientalBosaD. MARZO 2025</v>
      </c>
      <c r="N819" s="115">
        <f t="shared" si="43"/>
        <v>0</v>
      </c>
      <c r="O819" s="115">
        <f t="shared" si="44"/>
        <v>90168</v>
      </c>
      <c r="P819" s="89">
        <v>0</v>
      </c>
      <c r="Q819" s="115">
        <v>4</v>
      </c>
      <c r="R819" s="89">
        <v>0</v>
      </c>
      <c r="S819" s="115">
        <v>360672</v>
      </c>
      <c r="T819" s="115">
        <v>0</v>
      </c>
      <c r="U819" s="115">
        <v>4</v>
      </c>
      <c r="V819" s="129">
        <v>0</v>
      </c>
      <c r="W819" s="115">
        <v>360672</v>
      </c>
    </row>
    <row r="820" spans="2:23" ht="60" hidden="1">
      <c r="B820" s="121">
        <v>41</v>
      </c>
      <c r="C820" s="82" t="s">
        <v>243</v>
      </c>
      <c r="D820" s="8" t="str">
        <f t="shared" si="42"/>
        <v>41Vigilancia de la salud ambiental</v>
      </c>
      <c r="E820" s="8" t="s">
        <v>244</v>
      </c>
      <c r="F820" s="121" t="s">
        <v>260</v>
      </c>
      <c r="G820" s="121" t="s">
        <v>265</v>
      </c>
      <c r="H820" s="121" t="s">
        <v>247</v>
      </c>
      <c r="I820" s="8" t="s">
        <v>248</v>
      </c>
      <c r="J820" s="8" t="s">
        <v>248</v>
      </c>
      <c r="K820" s="72" t="s">
        <v>252</v>
      </c>
      <c r="L820" s="82" t="s">
        <v>242</v>
      </c>
      <c r="M820" s="8" t="str">
        <f t="shared" si="41"/>
        <v>41Vigilancia de la salud ambientalKennedyD. MARZO 2025</v>
      </c>
      <c r="N820" s="115">
        <f t="shared" si="43"/>
        <v>0</v>
      </c>
      <c r="O820" s="115">
        <f t="shared" si="44"/>
        <v>90168</v>
      </c>
      <c r="P820" s="89">
        <v>0</v>
      </c>
      <c r="Q820" s="115">
        <v>6</v>
      </c>
      <c r="R820" s="89">
        <v>0</v>
      </c>
      <c r="S820" s="115">
        <v>541008</v>
      </c>
      <c r="T820" s="115">
        <v>0</v>
      </c>
      <c r="U820" s="115">
        <v>6</v>
      </c>
      <c r="V820" s="129">
        <v>0</v>
      </c>
      <c r="W820" s="115">
        <v>541008</v>
      </c>
    </row>
    <row r="821" spans="2:23" ht="60">
      <c r="B821" s="121">
        <v>41</v>
      </c>
      <c r="C821" s="82" t="s">
        <v>243</v>
      </c>
      <c r="D821" s="8" t="str">
        <f t="shared" si="42"/>
        <v>41Vigilancia de la salud ambiental</v>
      </c>
      <c r="E821" s="8" t="s">
        <v>244</v>
      </c>
      <c r="F821" s="121" t="s">
        <v>260</v>
      </c>
      <c r="G821" s="121" t="s">
        <v>265</v>
      </c>
      <c r="H821" s="121" t="s">
        <v>247</v>
      </c>
      <c r="I821" s="8" t="s">
        <v>248</v>
      </c>
      <c r="J821" s="8" t="s">
        <v>248</v>
      </c>
      <c r="K821" s="72" t="s">
        <v>28</v>
      </c>
      <c r="L821" s="82" t="s">
        <v>242</v>
      </c>
      <c r="M821" s="8" t="str">
        <f t="shared" si="41"/>
        <v>41Vigilancia de la salud ambientalFONTIBOND. MARZO 2025</v>
      </c>
      <c r="N821" s="115">
        <f t="shared" si="43"/>
        <v>0</v>
      </c>
      <c r="O821" s="115">
        <f t="shared" si="44"/>
        <v>90168</v>
      </c>
      <c r="P821" s="89">
        <v>0</v>
      </c>
      <c r="Q821" s="115">
        <v>8</v>
      </c>
      <c r="R821" s="89">
        <v>0</v>
      </c>
      <c r="S821" s="115">
        <v>721344</v>
      </c>
      <c r="T821" s="115">
        <v>0</v>
      </c>
      <c r="U821" s="115">
        <v>4</v>
      </c>
      <c r="V821" s="129">
        <v>0</v>
      </c>
      <c r="W821" s="115">
        <v>360672</v>
      </c>
    </row>
    <row r="822" spans="2:23" ht="72" hidden="1">
      <c r="B822" s="121">
        <v>41</v>
      </c>
      <c r="C822" s="82" t="s">
        <v>243</v>
      </c>
      <c r="D822" s="8" t="str">
        <f t="shared" si="42"/>
        <v>41Vigilancia de la salud ambiental</v>
      </c>
      <c r="E822" s="8" t="s">
        <v>244</v>
      </c>
      <c r="F822" s="121" t="s">
        <v>260</v>
      </c>
      <c r="G822" s="121" t="s">
        <v>265</v>
      </c>
      <c r="H822" s="121" t="s">
        <v>247</v>
      </c>
      <c r="I822" s="8" t="s">
        <v>248</v>
      </c>
      <c r="J822" s="8" t="s">
        <v>248</v>
      </c>
      <c r="K822" s="82" t="s">
        <v>250</v>
      </c>
      <c r="L822" s="82" t="s">
        <v>242</v>
      </c>
      <c r="M822" s="8" t="str">
        <f t="shared" si="41"/>
        <v>41Vigilancia de la salud ambientalPuente ArandaD. MARZO 2025</v>
      </c>
      <c r="N822" s="115">
        <f t="shared" si="43"/>
        <v>0</v>
      </c>
      <c r="O822" s="115">
        <f t="shared" si="44"/>
        <v>90168</v>
      </c>
      <c r="P822" s="89">
        <v>0</v>
      </c>
      <c r="Q822" s="115">
        <v>2</v>
      </c>
      <c r="R822" s="89">
        <v>0</v>
      </c>
      <c r="S822" s="115">
        <v>180336</v>
      </c>
      <c r="T822" s="115">
        <v>0</v>
      </c>
      <c r="U822" s="115">
        <v>2</v>
      </c>
      <c r="V822" s="129">
        <v>0</v>
      </c>
      <c r="W822" s="115">
        <v>180336</v>
      </c>
    </row>
    <row r="823" spans="2:23" ht="60" hidden="1">
      <c r="B823" s="121">
        <v>43</v>
      </c>
      <c r="C823" s="82" t="s">
        <v>243</v>
      </c>
      <c r="D823" s="8" t="str">
        <f t="shared" si="42"/>
        <v>43Vigilancia de la salud ambiental</v>
      </c>
      <c r="E823" s="8" t="s">
        <v>244</v>
      </c>
      <c r="F823" s="121" t="s">
        <v>260</v>
      </c>
      <c r="G823" s="121" t="s">
        <v>266</v>
      </c>
      <c r="H823" s="121" t="s">
        <v>247</v>
      </c>
      <c r="I823" s="8" t="s">
        <v>248</v>
      </c>
      <c r="J823" s="8" t="s">
        <v>248</v>
      </c>
      <c r="K823" s="72" t="s">
        <v>249</v>
      </c>
      <c r="L823" s="82" t="s">
        <v>242</v>
      </c>
      <c r="M823" s="8" t="str">
        <f t="shared" si="41"/>
        <v>43Vigilancia de la salud ambientalBosaD. MARZO 2025</v>
      </c>
      <c r="N823" s="115">
        <f t="shared" si="43"/>
        <v>0</v>
      </c>
      <c r="O823" s="115">
        <f t="shared" si="44"/>
        <v>58956</v>
      </c>
      <c r="P823" s="89">
        <v>0</v>
      </c>
      <c r="Q823" s="115">
        <v>33</v>
      </c>
      <c r="R823" s="89">
        <v>0</v>
      </c>
      <c r="S823" s="115">
        <v>1945548</v>
      </c>
      <c r="T823" s="115">
        <v>0</v>
      </c>
      <c r="U823" s="115">
        <v>33</v>
      </c>
      <c r="V823" s="129">
        <v>0</v>
      </c>
      <c r="W823" s="115">
        <v>1945548</v>
      </c>
    </row>
    <row r="824" spans="2:23" ht="60" hidden="1">
      <c r="B824" s="121">
        <v>43</v>
      </c>
      <c r="C824" s="82" t="s">
        <v>243</v>
      </c>
      <c r="D824" s="8" t="str">
        <f t="shared" si="42"/>
        <v>43Vigilancia de la salud ambiental</v>
      </c>
      <c r="E824" s="8" t="s">
        <v>244</v>
      </c>
      <c r="F824" s="121" t="s">
        <v>260</v>
      </c>
      <c r="G824" s="121" t="s">
        <v>266</v>
      </c>
      <c r="H824" s="121" t="s">
        <v>247</v>
      </c>
      <c r="I824" s="8" t="s">
        <v>248</v>
      </c>
      <c r="J824" s="8" t="s">
        <v>248</v>
      </c>
      <c r="K824" s="82" t="s">
        <v>252</v>
      </c>
      <c r="L824" s="82" t="s">
        <v>242</v>
      </c>
      <c r="M824" s="8" t="str">
        <f t="shared" si="41"/>
        <v>43Vigilancia de la salud ambientalKennedyD. MARZO 2025</v>
      </c>
      <c r="N824" s="115">
        <f t="shared" si="43"/>
        <v>0</v>
      </c>
      <c r="O824" s="115">
        <f t="shared" si="44"/>
        <v>58956</v>
      </c>
      <c r="P824" s="89">
        <v>0</v>
      </c>
      <c r="Q824" s="115">
        <v>46</v>
      </c>
      <c r="R824" s="89">
        <v>0</v>
      </c>
      <c r="S824" s="115">
        <v>2711976</v>
      </c>
      <c r="T824" s="115">
        <v>0</v>
      </c>
      <c r="U824" s="115">
        <v>46</v>
      </c>
      <c r="V824" s="129">
        <v>0</v>
      </c>
      <c r="W824" s="115">
        <v>2711976</v>
      </c>
    </row>
    <row r="825" spans="2:23" ht="60">
      <c r="B825" s="121">
        <v>43</v>
      </c>
      <c r="C825" s="82" t="s">
        <v>243</v>
      </c>
      <c r="D825" s="8" t="str">
        <f t="shared" si="42"/>
        <v>43Vigilancia de la salud ambiental</v>
      </c>
      <c r="E825" s="8" t="s">
        <v>244</v>
      </c>
      <c r="F825" s="121" t="s">
        <v>260</v>
      </c>
      <c r="G825" s="121" t="s">
        <v>266</v>
      </c>
      <c r="H825" s="121" t="s">
        <v>247</v>
      </c>
      <c r="I825" s="8" t="s">
        <v>248</v>
      </c>
      <c r="J825" s="8" t="s">
        <v>248</v>
      </c>
      <c r="K825" s="72" t="s">
        <v>28</v>
      </c>
      <c r="L825" s="82" t="s">
        <v>242</v>
      </c>
      <c r="M825" s="8" t="str">
        <f t="shared" si="41"/>
        <v>43Vigilancia de la salud ambientalFONTIBOND. MARZO 2025</v>
      </c>
      <c r="N825" s="115">
        <f t="shared" si="43"/>
        <v>0</v>
      </c>
      <c r="O825" s="115">
        <f t="shared" si="44"/>
        <v>58956</v>
      </c>
      <c r="P825" s="89">
        <v>0</v>
      </c>
      <c r="Q825" s="115">
        <v>7</v>
      </c>
      <c r="R825" s="89">
        <v>0</v>
      </c>
      <c r="S825" s="115">
        <v>412692</v>
      </c>
      <c r="T825" s="115">
        <v>0</v>
      </c>
      <c r="U825" s="115">
        <v>7</v>
      </c>
      <c r="V825" s="129">
        <v>0</v>
      </c>
      <c r="W825" s="115">
        <v>412692</v>
      </c>
    </row>
    <row r="826" spans="2:23" ht="72" hidden="1">
      <c r="B826" s="121">
        <v>43</v>
      </c>
      <c r="C826" s="82" t="s">
        <v>243</v>
      </c>
      <c r="D826" s="8" t="str">
        <f t="shared" si="42"/>
        <v>43Vigilancia de la salud ambiental</v>
      </c>
      <c r="E826" s="8" t="s">
        <v>244</v>
      </c>
      <c r="F826" s="121" t="s">
        <v>260</v>
      </c>
      <c r="G826" s="121" t="s">
        <v>266</v>
      </c>
      <c r="H826" s="121" t="s">
        <v>247</v>
      </c>
      <c r="I826" s="8" t="s">
        <v>248</v>
      </c>
      <c r="J826" s="8" t="s">
        <v>248</v>
      </c>
      <c r="K826" s="72" t="s">
        <v>250</v>
      </c>
      <c r="L826" s="82" t="s">
        <v>242</v>
      </c>
      <c r="M826" s="8" t="str">
        <f t="shared" si="41"/>
        <v>43Vigilancia de la salud ambientalPuente ArandaD. MARZO 2025</v>
      </c>
      <c r="N826" s="115">
        <f t="shared" si="43"/>
        <v>0</v>
      </c>
      <c r="O826" s="115">
        <f t="shared" si="44"/>
        <v>58956</v>
      </c>
      <c r="P826" s="89">
        <v>0</v>
      </c>
      <c r="Q826" s="115">
        <v>4</v>
      </c>
      <c r="R826" s="89">
        <v>0</v>
      </c>
      <c r="S826" s="115">
        <v>235824</v>
      </c>
      <c r="T826" s="115">
        <v>0</v>
      </c>
      <c r="U826" s="115">
        <v>4</v>
      </c>
      <c r="V826" s="129">
        <v>0</v>
      </c>
      <c r="W826" s="115">
        <v>235824</v>
      </c>
    </row>
    <row r="827" spans="2:23" ht="60" hidden="1">
      <c r="B827" s="121">
        <v>46</v>
      </c>
      <c r="C827" s="82" t="s">
        <v>243</v>
      </c>
      <c r="D827" s="8" t="str">
        <f t="shared" si="42"/>
        <v>46Vigilancia de la salud ambiental</v>
      </c>
      <c r="E827" s="8" t="s">
        <v>244</v>
      </c>
      <c r="F827" s="121" t="s">
        <v>260</v>
      </c>
      <c r="G827" s="121" t="s">
        <v>267</v>
      </c>
      <c r="H827" s="121" t="s">
        <v>247</v>
      </c>
      <c r="I827" s="8" t="s">
        <v>248</v>
      </c>
      <c r="J827" s="8" t="s">
        <v>248</v>
      </c>
      <c r="K827" s="82" t="s">
        <v>249</v>
      </c>
      <c r="L827" s="82" t="s">
        <v>242</v>
      </c>
      <c r="M827" s="8" t="str">
        <f t="shared" si="41"/>
        <v>46Vigilancia de la salud ambientalBosaD. MARZO 2025</v>
      </c>
      <c r="N827" s="115">
        <f t="shared" si="43"/>
        <v>0</v>
      </c>
      <c r="O827" s="115">
        <f t="shared" si="44"/>
        <v>120224</v>
      </c>
      <c r="P827" s="89">
        <v>0</v>
      </c>
      <c r="Q827" s="115">
        <v>1</v>
      </c>
      <c r="R827" s="89">
        <v>0</v>
      </c>
      <c r="S827" s="115">
        <v>120224</v>
      </c>
      <c r="T827" s="115">
        <v>0</v>
      </c>
      <c r="U827" s="115">
        <v>1</v>
      </c>
      <c r="V827" s="129">
        <v>0</v>
      </c>
      <c r="W827" s="115">
        <v>120224</v>
      </c>
    </row>
    <row r="828" spans="2:23" ht="60" hidden="1">
      <c r="B828" s="121">
        <v>46</v>
      </c>
      <c r="C828" s="82" t="s">
        <v>243</v>
      </c>
      <c r="D828" s="8" t="str">
        <f t="shared" si="42"/>
        <v>46Vigilancia de la salud ambiental</v>
      </c>
      <c r="E828" s="8" t="s">
        <v>244</v>
      </c>
      <c r="F828" s="121" t="s">
        <v>260</v>
      </c>
      <c r="G828" s="121" t="s">
        <v>267</v>
      </c>
      <c r="H828" s="121" t="s">
        <v>247</v>
      </c>
      <c r="I828" s="8" t="s">
        <v>248</v>
      </c>
      <c r="J828" s="8" t="s">
        <v>248</v>
      </c>
      <c r="K828" s="72" t="s">
        <v>252</v>
      </c>
      <c r="L828" s="82" t="s">
        <v>242</v>
      </c>
      <c r="M828" s="8" t="str">
        <f t="shared" si="41"/>
        <v>46Vigilancia de la salud ambientalKennedyD. MARZO 2025</v>
      </c>
      <c r="N828" s="115">
        <f t="shared" si="43"/>
        <v>0</v>
      </c>
      <c r="O828" s="115">
        <f t="shared" si="44"/>
        <v>120224</v>
      </c>
      <c r="P828" s="89">
        <v>0</v>
      </c>
      <c r="Q828" s="115">
        <v>2</v>
      </c>
      <c r="R828" s="89">
        <v>0</v>
      </c>
      <c r="S828" s="115">
        <v>240448</v>
      </c>
      <c r="T828" s="115">
        <v>0</v>
      </c>
      <c r="U828" s="115">
        <v>2</v>
      </c>
      <c r="V828" s="129">
        <v>0</v>
      </c>
      <c r="W828" s="115">
        <v>240448</v>
      </c>
    </row>
    <row r="829" spans="2:23" ht="60">
      <c r="B829" s="121">
        <v>46</v>
      </c>
      <c r="C829" s="82" t="s">
        <v>243</v>
      </c>
      <c r="D829" s="8" t="str">
        <f t="shared" si="42"/>
        <v>46Vigilancia de la salud ambiental</v>
      </c>
      <c r="E829" s="8" t="s">
        <v>244</v>
      </c>
      <c r="F829" s="121" t="s">
        <v>260</v>
      </c>
      <c r="G829" s="121" t="s">
        <v>267</v>
      </c>
      <c r="H829" s="121" t="s">
        <v>247</v>
      </c>
      <c r="I829" s="8" t="s">
        <v>248</v>
      </c>
      <c r="J829" s="8" t="s">
        <v>248</v>
      </c>
      <c r="K829" s="72" t="s">
        <v>28</v>
      </c>
      <c r="L829" s="82" t="s">
        <v>242</v>
      </c>
      <c r="M829" s="8" t="str">
        <f t="shared" si="41"/>
        <v>46Vigilancia de la salud ambientalFONTIBOND. MARZO 2025</v>
      </c>
      <c r="N829" s="115">
        <f t="shared" si="43"/>
        <v>0</v>
      </c>
      <c r="O829" s="115">
        <f t="shared" si="44"/>
        <v>120224</v>
      </c>
      <c r="P829" s="89">
        <v>0</v>
      </c>
      <c r="Q829" s="115">
        <v>4</v>
      </c>
      <c r="R829" s="89">
        <v>0</v>
      </c>
      <c r="S829" s="115">
        <v>480896</v>
      </c>
      <c r="T829" s="115">
        <v>0</v>
      </c>
      <c r="U829" s="115">
        <v>4</v>
      </c>
      <c r="V829" s="129">
        <v>0</v>
      </c>
      <c r="W829" s="115">
        <v>480896</v>
      </c>
    </row>
    <row r="830" spans="2:23" ht="72" hidden="1">
      <c r="B830" s="121">
        <v>46</v>
      </c>
      <c r="C830" s="82" t="s">
        <v>243</v>
      </c>
      <c r="D830" s="8" t="str">
        <f t="shared" si="42"/>
        <v>46Vigilancia de la salud ambiental</v>
      </c>
      <c r="E830" s="8" t="s">
        <v>244</v>
      </c>
      <c r="F830" s="121" t="s">
        <v>260</v>
      </c>
      <c r="G830" s="121" t="s">
        <v>267</v>
      </c>
      <c r="H830" s="121" t="s">
        <v>247</v>
      </c>
      <c r="I830" s="8" t="s">
        <v>248</v>
      </c>
      <c r="J830" s="8" t="s">
        <v>248</v>
      </c>
      <c r="K830" s="72" t="s">
        <v>250</v>
      </c>
      <c r="L830" s="82" t="s">
        <v>242</v>
      </c>
      <c r="M830" s="8" t="str">
        <f t="shared" si="41"/>
        <v>46Vigilancia de la salud ambientalPuente ArandaD. MARZO 2025</v>
      </c>
      <c r="N830" s="115">
        <f t="shared" si="43"/>
        <v>0</v>
      </c>
      <c r="O830" s="115">
        <f t="shared" si="44"/>
        <v>120224</v>
      </c>
      <c r="P830" s="89">
        <v>0</v>
      </c>
      <c r="Q830" s="115">
        <v>2</v>
      </c>
      <c r="R830" s="89">
        <v>0</v>
      </c>
      <c r="S830" s="115">
        <v>240448</v>
      </c>
      <c r="T830" s="115">
        <v>0</v>
      </c>
      <c r="U830" s="115">
        <v>2</v>
      </c>
      <c r="V830" s="129">
        <v>0</v>
      </c>
      <c r="W830" s="115">
        <v>240448</v>
      </c>
    </row>
    <row r="831" spans="2:23" ht="135" hidden="1">
      <c r="B831" s="121">
        <v>59</v>
      </c>
      <c r="C831" s="82" t="s">
        <v>243</v>
      </c>
      <c r="D831" s="8" t="str">
        <f t="shared" si="42"/>
        <v>59Vigilancia de la salud ambiental</v>
      </c>
      <c r="E831" s="8" t="s">
        <v>244</v>
      </c>
      <c r="F831" s="121" t="s">
        <v>245</v>
      </c>
      <c r="G831" s="121" t="s">
        <v>268</v>
      </c>
      <c r="H831" s="121" t="s">
        <v>269</v>
      </c>
      <c r="I831" s="8" t="s">
        <v>248</v>
      </c>
      <c r="J831" s="8" t="s">
        <v>248</v>
      </c>
      <c r="K831" s="82" t="s">
        <v>249</v>
      </c>
      <c r="L831" s="82" t="s">
        <v>242</v>
      </c>
      <c r="M831" s="8" t="str">
        <f t="shared" si="41"/>
        <v>59Vigilancia de la salud ambientalBosaD. MARZO 2025</v>
      </c>
      <c r="N831" s="115">
        <f t="shared" si="43"/>
        <v>0</v>
      </c>
      <c r="O831" s="115">
        <f t="shared" si="44"/>
        <v>36770026</v>
      </c>
      <c r="P831" s="89">
        <v>0</v>
      </c>
      <c r="Q831" s="115">
        <v>1</v>
      </c>
      <c r="R831" s="89">
        <v>0</v>
      </c>
      <c r="S831" s="115">
        <v>36770026</v>
      </c>
      <c r="T831" s="115">
        <v>0</v>
      </c>
      <c r="U831" s="115">
        <v>1</v>
      </c>
      <c r="V831" s="129">
        <v>0</v>
      </c>
      <c r="W831" s="115">
        <v>36770026</v>
      </c>
    </row>
    <row r="832" spans="2:23" ht="60" hidden="1">
      <c r="B832" s="121">
        <v>63</v>
      </c>
      <c r="C832" s="82" t="s">
        <v>243</v>
      </c>
      <c r="D832" s="8" t="str">
        <f t="shared" si="42"/>
        <v>63Vigilancia de la salud ambiental</v>
      </c>
      <c r="E832" s="8" t="s">
        <v>244</v>
      </c>
      <c r="F832" s="121" t="s">
        <v>260</v>
      </c>
      <c r="G832" s="121" t="s">
        <v>270</v>
      </c>
      <c r="H832" s="121" t="s">
        <v>271</v>
      </c>
      <c r="I832" s="8" t="s">
        <v>248</v>
      </c>
      <c r="J832" s="8" t="s">
        <v>248</v>
      </c>
      <c r="K832" s="72" t="s">
        <v>249</v>
      </c>
      <c r="L832" s="82" t="s">
        <v>242</v>
      </c>
      <c r="M832" s="8" t="str">
        <f t="shared" si="41"/>
        <v>63Vigilancia de la salud ambientalBosaD. MARZO 2025</v>
      </c>
      <c r="N832" s="115">
        <f t="shared" si="43"/>
        <v>0</v>
      </c>
      <c r="O832" s="115">
        <f t="shared" si="44"/>
        <v>0</v>
      </c>
      <c r="P832" s="89">
        <v>0</v>
      </c>
      <c r="Q832" s="115">
        <v>0</v>
      </c>
      <c r="R832" s="89">
        <v>0</v>
      </c>
      <c r="S832" s="115">
        <v>0</v>
      </c>
      <c r="T832" s="115">
        <v>0</v>
      </c>
      <c r="U832" s="115">
        <v>0</v>
      </c>
      <c r="V832" s="129">
        <v>0</v>
      </c>
      <c r="W832" s="115">
        <v>0</v>
      </c>
    </row>
    <row r="833" spans="2:23" ht="60" hidden="1">
      <c r="B833" s="121">
        <v>63</v>
      </c>
      <c r="C833" s="82" t="s">
        <v>243</v>
      </c>
      <c r="D833" s="8" t="str">
        <f t="shared" si="42"/>
        <v>63Vigilancia de la salud ambiental</v>
      </c>
      <c r="E833" s="8" t="s">
        <v>244</v>
      </c>
      <c r="F833" s="121" t="s">
        <v>260</v>
      </c>
      <c r="G833" s="121" t="s">
        <v>270</v>
      </c>
      <c r="H833" s="121" t="s">
        <v>271</v>
      </c>
      <c r="I833" s="8" t="s">
        <v>248</v>
      </c>
      <c r="J833" s="8" t="s">
        <v>248</v>
      </c>
      <c r="K833" s="82" t="s">
        <v>252</v>
      </c>
      <c r="L833" s="82" t="s">
        <v>242</v>
      </c>
      <c r="M833" s="8" t="str">
        <f t="shared" si="41"/>
        <v>63Vigilancia de la salud ambientalKennedyD. MARZO 2025</v>
      </c>
      <c r="N833" s="115">
        <f t="shared" si="43"/>
        <v>0</v>
      </c>
      <c r="O833" s="115">
        <f t="shared" si="44"/>
        <v>58956</v>
      </c>
      <c r="P833" s="89">
        <v>0</v>
      </c>
      <c r="Q833" s="115">
        <v>1</v>
      </c>
      <c r="R833" s="89">
        <v>0</v>
      </c>
      <c r="S833" s="115">
        <v>58956</v>
      </c>
      <c r="T833" s="115">
        <v>0</v>
      </c>
      <c r="U833" s="115">
        <v>0</v>
      </c>
      <c r="V833" s="129">
        <v>0</v>
      </c>
      <c r="W833" s="115">
        <v>0</v>
      </c>
    </row>
    <row r="834" spans="2:23" ht="60">
      <c r="B834" s="121">
        <v>63</v>
      </c>
      <c r="C834" s="82" t="s">
        <v>243</v>
      </c>
      <c r="D834" s="8" t="str">
        <f t="shared" si="42"/>
        <v>63Vigilancia de la salud ambiental</v>
      </c>
      <c r="E834" s="8" t="s">
        <v>244</v>
      </c>
      <c r="F834" s="121" t="s">
        <v>260</v>
      </c>
      <c r="G834" s="121" t="s">
        <v>270</v>
      </c>
      <c r="H834" s="121" t="s">
        <v>271</v>
      </c>
      <c r="I834" s="8" t="s">
        <v>248</v>
      </c>
      <c r="J834" s="8" t="s">
        <v>248</v>
      </c>
      <c r="K834" s="72" t="s">
        <v>28</v>
      </c>
      <c r="L834" s="82" t="s">
        <v>242</v>
      </c>
      <c r="M834" s="8" t="str">
        <f t="shared" si="41"/>
        <v>63Vigilancia de la salud ambientalFONTIBOND. MARZO 2025</v>
      </c>
      <c r="N834" s="115">
        <f t="shared" si="43"/>
        <v>0</v>
      </c>
      <c r="O834" s="115">
        <f t="shared" si="44"/>
        <v>58956</v>
      </c>
      <c r="P834" s="89">
        <v>0</v>
      </c>
      <c r="Q834" s="115">
        <v>2</v>
      </c>
      <c r="R834" s="89">
        <v>0</v>
      </c>
      <c r="S834" s="115">
        <v>117912</v>
      </c>
      <c r="T834" s="115">
        <v>0</v>
      </c>
      <c r="U834" s="115">
        <v>0</v>
      </c>
      <c r="V834" s="129">
        <v>0</v>
      </c>
      <c r="W834" s="115">
        <v>0</v>
      </c>
    </row>
    <row r="835" spans="2:23" ht="72" hidden="1">
      <c r="B835" s="121">
        <v>63</v>
      </c>
      <c r="C835" s="82" t="s">
        <v>243</v>
      </c>
      <c r="D835" s="8" t="str">
        <f t="shared" si="42"/>
        <v>63Vigilancia de la salud ambiental</v>
      </c>
      <c r="E835" s="8" t="s">
        <v>244</v>
      </c>
      <c r="F835" s="121" t="s">
        <v>260</v>
      </c>
      <c r="G835" s="121" t="s">
        <v>270</v>
      </c>
      <c r="H835" s="121" t="s">
        <v>271</v>
      </c>
      <c r="I835" s="8" t="s">
        <v>248</v>
      </c>
      <c r="J835" s="8" t="s">
        <v>248</v>
      </c>
      <c r="K835" s="82" t="s">
        <v>250</v>
      </c>
      <c r="L835" s="82" t="s">
        <v>242</v>
      </c>
      <c r="M835" s="8" t="str">
        <f t="shared" ref="M835:M898" si="45">+D835&amp;K835&amp;L835</f>
        <v>63Vigilancia de la salud ambientalPuente ArandaD. MARZO 2025</v>
      </c>
      <c r="N835" s="115">
        <f t="shared" si="43"/>
        <v>0</v>
      </c>
      <c r="O835" s="115">
        <f t="shared" si="44"/>
        <v>58956</v>
      </c>
      <c r="P835" s="89">
        <v>0</v>
      </c>
      <c r="Q835" s="115">
        <v>1</v>
      </c>
      <c r="R835" s="89">
        <v>0</v>
      </c>
      <c r="S835" s="115">
        <v>58956</v>
      </c>
      <c r="T835" s="115">
        <v>0</v>
      </c>
      <c r="U835" s="115">
        <v>0</v>
      </c>
      <c r="V835" s="129">
        <v>0</v>
      </c>
      <c r="W835" s="115">
        <v>0</v>
      </c>
    </row>
    <row r="836" spans="2:23" ht="67.5">
      <c r="B836" s="121">
        <v>64</v>
      </c>
      <c r="C836" s="82" t="s">
        <v>243</v>
      </c>
      <c r="D836" s="8" t="str">
        <f t="shared" ref="D836:D899" si="46">+B836&amp;C836</f>
        <v>64Vigilancia de la salud ambiental</v>
      </c>
      <c r="E836" s="8" t="s">
        <v>244</v>
      </c>
      <c r="F836" s="121" t="s">
        <v>272</v>
      </c>
      <c r="G836" s="121" t="s">
        <v>273</v>
      </c>
      <c r="H836" s="121" t="s">
        <v>247</v>
      </c>
      <c r="I836" s="8" t="s">
        <v>248</v>
      </c>
      <c r="J836" s="8" t="s">
        <v>248</v>
      </c>
      <c r="K836" s="72" t="s">
        <v>28</v>
      </c>
      <c r="L836" s="82" t="s">
        <v>242</v>
      </c>
      <c r="M836" s="8" t="str">
        <f t="shared" si="45"/>
        <v>64Vigilancia de la salud ambientalFONTIBOND. MARZO 2025</v>
      </c>
      <c r="N836" s="115">
        <f t="shared" si="43"/>
        <v>0</v>
      </c>
      <c r="O836" s="115">
        <f t="shared" si="44"/>
        <v>52021</v>
      </c>
      <c r="P836" s="89">
        <v>0</v>
      </c>
      <c r="Q836" s="115">
        <v>52</v>
      </c>
      <c r="R836" s="89">
        <v>0</v>
      </c>
      <c r="S836" s="115">
        <v>2705092</v>
      </c>
      <c r="T836" s="115">
        <v>0</v>
      </c>
      <c r="U836" s="115">
        <v>52</v>
      </c>
      <c r="V836" s="129">
        <v>0</v>
      </c>
      <c r="W836" s="115">
        <v>2705092</v>
      </c>
    </row>
    <row r="837" spans="2:23" ht="101.25" hidden="1">
      <c r="B837" s="121">
        <v>65</v>
      </c>
      <c r="C837" s="82" t="s">
        <v>243</v>
      </c>
      <c r="D837" s="8" t="str">
        <f t="shared" si="46"/>
        <v>65Vigilancia de la salud ambiental</v>
      </c>
      <c r="E837" s="8" t="s">
        <v>244</v>
      </c>
      <c r="F837" s="121" t="s">
        <v>272</v>
      </c>
      <c r="G837" s="121" t="s">
        <v>274</v>
      </c>
      <c r="H837" s="121" t="s">
        <v>247</v>
      </c>
      <c r="I837" s="8" t="s">
        <v>248</v>
      </c>
      <c r="J837" s="8" t="s">
        <v>248</v>
      </c>
      <c r="K837" s="72" t="s">
        <v>249</v>
      </c>
      <c r="L837" s="82" t="s">
        <v>242</v>
      </c>
      <c r="M837" s="8" t="str">
        <f t="shared" si="45"/>
        <v>65Vigilancia de la salud ambientalBosaD. MARZO 2025</v>
      </c>
      <c r="N837" s="115">
        <f t="shared" si="43"/>
        <v>0</v>
      </c>
      <c r="O837" s="115">
        <f t="shared" si="44"/>
        <v>138720</v>
      </c>
      <c r="P837" s="89">
        <v>0</v>
      </c>
      <c r="Q837" s="115">
        <v>45</v>
      </c>
      <c r="R837" s="89">
        <v>0</v>
      </c>
      <c r="S837" s="115">
        <v>6242400</v>
      </c>
      <c r="T837" s="115">
        <v>0</v>
      </c>
      <c r="U837" s="115">
        <v>45</v>
      </c>
      <c r="V837" s="129">
        <v>0</v>
      </c>
      <c r="W837" s="115">
        <v>6242400</v>
      </c>
    </row>
    <row r="838" spans="2:23" ht="101.25" hidden="1">
      <c r="B838" s="121">
        <v>65</v>
      </c>
      <c r="C838" s="82" t="s">
        <v>243</v>
      </c>
      <c r="D838" s="8" t="str">
        <f t="shared" si="46"/>
        <v>65Vigilancia de la salud ambiental</v>
      </c>
      <c r="E838" s="8" t="s">
        <v>244</v>
      </c>
      <c r="F838" s="121" t="s">
        <v>272</v>
      </c>
      <c r="G838" s="121" t="s">
        <v>274</v>
      </c>
      <c r="H838" s="121" t="s">
        <v>247</v>
      </c>
      <c r="I838" s="8" t="s">
        <v>248</v>
      </c>
      <c r="J838" s="8" t="s">
        <v>248</v>
      </c>
      <c r="K838" s="82" t="s">
        <v>252</v>
      </c>
      <c r="L838" s="82" t="s">
        <v>242</v>
      </c>
      <c r="M838" s="8" t="str">
        <f t="shared" si="45"/>
        <v>65Vigilancia de la salud ambientalKennedyD. MARZO 2025</v>
      </c>
      <c r="N838" s="115">
        <f t="shared" si="43"/>
        <v>0</v>
      </c>
      <c r="O838" s="115">
        <f t="shared" si="44"/>
        <v>138720</v>
      </c>
      <c r="P838" s="89">
        <v>0</v>
      </c>
      <c r="Q838" s="115">
        <v>92</v>
      </c>
      <c r="R838" s="89">
        <v>0</v>
      </c>
      <c r="S838" s="115">
        <v>12762240</v>
      </c>
      <c r="T838" s="115">
        <v>0</v>
      </c>
      <c r="U838" s="115">
        <v>92</v>
      </c>
      <c r="V838" s="129">
        <v>0</v>
      </c>
      <c r="W838" s="115">
        <v>12762240</v>
      </c>
    </row>
    <row r="839" spans="2:23" ht="101.25">
      <c r="B839" s="121">
        <v>65</v>
      </c>
      <c r="C839" s="82" t="s">
        <v>243</v>
      </c>
      <c r="D839" s="8" t="str">
        <f t="shared" si="46"/>
        <v>65Vigilancia de la salud ambiental</v>
      </c>
      <c r="E839" s="8" t="s">
        <v>244</v>
      </c>
      <c r="F839" s="121" t="s">
        <v>272</v>
      </c>
      <c r="G839" s="121" t="s">
        <v>274</v>
      </c>
      <c r="H839" s="121" t="s">
        <v>247</v>
      </c>
      <c r="I839" s="8" t="s">
        <v>248</v>
      </c>
      <c r="J839" s="8" t="s">
        <v>248</v>
      </c>
      <c r="K839" s="72" t="s">
        <v>28</v>
      </c>
      <c r="L839" s="82" t="s">
        <v>242</v>
      </c>
      <c r="M839" s="8" t="str">
        <f t="shared" si="45"/>
        <v>65Vigilancia de la salud ambientalFONTIBOND. MARZO 2025</v>
      </c>
      <c r="N839" s="115">
        <f t="shared" si="43"/>
        <v>0</v>
      </c>
      <c r="O839" s="115">
        <f t="shared" si="44"/>
        <v>138720</v>
      </c>
      <c r="P839" s="89">
        <v>0</v>
      </c>
      <c r="Q839" s="115">
        <v>12</v>
      </c>
      <c r="R839" s="89">
        <v>0</v>
      </c>
      <c r="S839" s="115">
        <v>1664640</v>
      </c>
      <c r="T839" s="115">
        <v>0</v>
      </c>
      <c r="U839" s="115">
        <v>12</v>
      </c>
      <c r="V839" s="129">
        <v>0</v>
      </c>
      <c r="W839" s="115">
        <v>1664640</v>
      </c>
    </row>
    <row r="840" spans="2:23" ht="101.25" hidden="1">
      <c r="B840" s="121">
        <v>65</v>
      </c>
      <c r="C840" s="82" t="s">
        <v>243</v>
      </c>
      <c r="D840" s="8" t="str">
        <f t="shared" si="46"/>
        <v>65Vigilancia de la salud ambiental</v>
      </c>
      <c r="E840" s="8" t="s">
        <v>244</v>
      </c>
      <c r="F840" s="121" t="s">
        <v>272</v>
      </c>
      <c r="G840" s="121" t="s">
        <v>274</v>
      </c>
      <c r="H840" s="121" t="s">
        <v>247</v>
      </c>
      <c r="I840" s="8" t="s">
        <v>248</v>
      </c>
      <c r="J840" s="8" t="s">
        <v>248</v>
      </c>
      <c r="K840" s="82" t="s">
        <v>250</v>
      </c>
      <c r="L840" s="82" t="s">
        <v>242</v>
      </c>
      <c r="M840" s="8" t="str">
        <f t="shared" si="45"/>
        <v>65Vigilancia de la salud ambientalPuente ArandaD. MARZO 2025</v>
      </c>
      <c r="N840" s="115">
        <f t="shared" si="43"/>
        <v>0</v>
      </c>
      <c r="O840" s="115">
        <f t="shared" si="44"/>
        <v>138720</v>
      </c>
      <c r="P840" s="89">
        <v>0</v>
      </c>
      <c r="Q840" s="115">
        <v>13</v>
      </c>
      <c r="R840" s="89">
        <v>0</v>
      </c>
      <c r="S840" s="115">
        <v>1803360</v>
      </c>
      <c r="T840" s="115">
        <v>0</v>
      </c>
      <c r="U840" s="115">
        <v>13</v>
      </c>
      <c r="V840" s="129">
        <v>0</v>
      </c>
      <c r="W840" s="115">
        <v>1803360</v>
      </c>
    </row>
    <row r="841" spans="2:23" ht="60" hidden="1">
      <c r="B841" s="121">
        <v>66</v>
      </c>
      <c r="C841" s="82" t="s">
        <v>243</v>
      </c>
      <c r="D841" s="8" t="str">
        <f t="shared" si="46"/>
        <v>66Vigilancia de la salud ambiental</v>
      </c>
      <c r="E841" s="8" t="s">
        <v>244</v>
      </c>
      <c r="F841" s="121" t="s">
        <v>272</v>
      </c>
      <c r="G841" s="121" t="s">
        <v>275</v>
      </c>
      <c r="H841" s="121" t="s">
        <v>247</v>
      </c>
      <c r="I841" s="8" t="s">
        <v>248</v>
      </c>
      <c r="J841" s="8" t="s">
        <v>248</v>
      </c>
      <c r="K841" s="72" t="s">
        <v>249</v>
      </c>
      <c r="L841" s="82" t="s">
        <v>242</v>
      </c>
      <c r="M841" s="8" t="str">
        <f t="shared" si="45"/>
        <v>66Vigilancia de la salud ambientalBosaD. MARZO 2025</v>
      </c>
      <c r="N841" s="115">
        <f t="shared" si="43"/>
        <v>0</v>
      </c>
      <c r="O841" s="115">
        <f t="shared" si="44"/>
        <v>0</v>
      </c>
      <c r="P841" s="89">
        <v>0</v>
      </c>
      <c r="Q841" s="115">
        <v>0</v>
      </c>
      <c r="R841" s="89">
        <v>0</v>
      </c>
      <c r="S841" s="115">
        <v>0</v>
      </c>
      <c r="T841" s="115">
        <v>0</v>
      </c>
      <c r="U841" s="115">
        <v>0</v>
      </c>
      <c r="V841" s="129">
        <v>0</v>
      </c>
      <c r="W841" s="115">
        <v>0</v>
      </c>
    </row>
    <row r="842" spans="2:23" ht="60" hidden="1">
      <c r="B842" s="121">
        <v>66</v>
      </c>
      <c r="C842" s="82" t="s">
        <v>243</v>
      </c>
      <c r="D842" s="8" t="str">
        <f t="shared" si="46"/>
        <v>66Vigilancia de la salud ambiental</v>
      </c>
      <c r="E842" s="8" t="s">
        <v>244</v>
      </c>
      <c r="F842" s="121" t="s">
        <v>272</v>
      </c>
      <c r="G842" s="121" t="s">
        <v>275</v>
      </c>
      <c r="H842" s="121" t="s">
        <v>247</v>
      </c>
      <c r="I842" s="8" t="s">
        <v>248</v>
      </c>
      <c r="J842" s="8" t="s">
        <v>248</v>
      </c>
      <c r="K842" s="82" t="s">
        <v>252</v>
      </c>
      <c r="L842" s="82" t="s">
        <v>242</v>
      </c>
      <c r="M842" s="8" t="str">
        <f t="shared" si="45"/>
        <v>66Vigilancia de la salud ambientalKennedyD. MARZO 2025</v>
      </c>
      <c r="N842" s="115">
        <f t="shared" si="43"/>
        <v>0</v>
      </c>
      <c r="O842" s="115">
        <f t="shared" si="44"/>
        <v>0</v>
      </c>
      <c r="P842" s="89">
        <v>0</v>
      </c>
      <c r="Q842" s="115">
        <v>0</v>
      </c>
      <c r="R842" s="89">
        <v>0</v>
      </c>
      <c r="S842" s="115">
        <v>0</v>
      </c>
      <c r="T842" s="115">
        <v>0</v>
      </c>
      <c r="U842" s="115">
        <v>0</v>
      </c>
      <c r="V842" s="129">
        <v>0</v>
      </c>
      <c r="W842" s="115">
        <v>0</v>
      </c>
    </row>
    <row r="843" spans="2:23" ht="72" hidden="1">
      <c r="B843" s="121">
        <v>66</v>
      </c>
      <c r="C843" s="82" t="s">
        <v>243</v>
      </c>
      <c r="D843" s="8" t="str">
        <f t="shared" si="46"/>
        <v>66Vigilancia de la salud ambiental</v>
      </c>
      <c r="E843" s="8" t="s">
        <v>244</v>
      </c>
      <c r="F843" s="121" t="s">
        <v>272</v>
      </c>
      <c r="G843" s="121" t="s">
        <v>275</v>
      </c>
      <c r="H843" s="121" t="s">
        <v>247</v>
      </c>
      <c r="I843" s="8" t="s">
        <v>248</v>
      </c>
      <c r="J843" s="8" t="s">
        <v>248</v>
      </c>
      <c r="K843" s="72" t="s">
        <v>250</v>
      </c>
      <c r="L843" s="82" t="s">
        <v>242</v>
      </c>
      <c r="M843" s="8" t="str">
        <f t="shared" si="45"/>
        <v>66Vigilancia de la salud ambientalPuente ArandaD. MARZO 2025</v>
      </c>
      <c r="N843" s="115">
        <f t="shared" si="43"/>
        <v>0</v>
      </c>
      <c r="O843" s="115">
        <f t="shared" si="44"/>
        <v>0</v>
      </c>
      <c r="P843" s="89">
        <v>0</v>
      </c>
      <c r="Q843" s="115">
        <v>0</v>
      </c>
      <c r="R843" s="89">
        <v>0</v>
      </c>
      <c r="S843" s="115">
        <v>0</v>
      </c>
      <c r="T843" s="115">
        <v>0</v>
      </c>
      <c r="U843" s="115">
        <v>0</v>
      </c>
      <c r="V843" s="129">
        <v>0</v>
      </c>
      <c r="W843" s="115">
        <v>0</v>
      </c>
    </row>
    <row r="844" spans="2:23" ht="60">
      <c r="B844" s="121">
        <v>67</v>
      </c>
      <c r="C844" s="82" t="s">
        <v>243</v>
      </c>
      <c r="D844" s="8" t="str">
        <f t="shared" si="46"/>
        <v>67Vigilancia de la salud ambiental</v>
      </c>
      <c r="E844" s="8" t="s">
        <v>244</v>
      </c>
      <c r="F844" s="121" t="s">
        <v>272</v>
      </c>
      <c r="G844" s="121" t="s">
        <v>276</v>
      </c>
      <c r="H844" s="121" t="s">
        <v>247</v>
      </c>
      <c r="I844" s="8" t="s">
        <v>248</v>
      </c>
      <c r="J844" s="8" t="s">
        <v>248</v>
      </c>
      <c r="K844" s="72" t="s">
        <v>28</v>
      </c>
      <c r="L844" s="82" t="s">
        <v>242</v>
      </c>
      <c r="M844" s="8" t="str">
        <f t="shared" si="45"/>
        <v>67Vigilancia de la salud ambientalFONTIBOND. MARZO 2025</v>
      </c>
      <c r="N844" s="115">
        <f t="shared" si="43"/>
        <v>0</v>
      </c>
      <c r="O844" s="115">
        <f t="shared" si="44"/>
        <v>0</v>
      </c>
      <c r="P844" s="89">
        <v>0</v>
      </c>
      <c r="Q844" s="115">
        <v>0</v>
      </c>
      <c r="R844" s="89">
        <v>0</v>
      </c>
      <c r="S844" s="115">
        <v>0</v>
      </c>
      <c r="T844" s="115">
        <v>0</v>
      </c>
      <c r="U844" s="115">
        <v>0</v>
      </c>
      <c r="V844" s="129">
        <v>0</v>
      </c>
      <c r="W844" s="115">
        <v>0</v>
      </c>
    </row>
    <row r="845" spans="2:23" ht="101.25" hidden="1">
      <c r="B845" s="121">
        <v>68</v>
      </c>
      <c r="C845" s="82" t="s">
        <v>243</v>
      </c>
      <c r="D845" s="8" t="str">
        <f t="shared" si="46"/>
        <v>68Vigilancia de la salud ambiental</v>
      </c>
      <c r="E845" s="8" t="s">
        <v>244</v>
      </c>
      <c r="F845" s="121" t="s">
        <v>272</v>
      </c>
      <c r="G845" s="121" t="s">
        <v>277</v>
      </c>
      <c r="H845" s="121" t="s">
        <v>247</v>
      </c>
      <c r="I845" s="8" t="s">
        <v>248</v>
      </c>
      <c r="J845" s="8" t="s">
        <v>248</v>
      </c>
      <c r="K845" s="82" t="s">
        <v>252</v>
      </c>
      <c r="L845" s="82" t="s">
        <v>242</v>
      </c>
      <c r="M845" s="8" t="str">
        <f t="shared" si="45"/>
        <v>68Vigilancia de la salud ambientalKennedyD. MARZO 2025</v>
      </c>
      <c r="N845" s="115">
        <f t="shared" si="43"/>
        <v>0</v>
      </c>
      <c r="O845" s="115">
        <f t="shared" si="44"/>
        <v>0</v>
      </c>
      <c r="P845" s="89">
        <v>0</v>
      </c>
      <c r="Q845" s="115">
        <v>0</v>
      </c>
      <c r="R845" s="89">
        <v>0</v>
      </c>
      <c r="S845" s="115">
        <v>0</v>
      </c>
      <c r="T845" s="115">
        <v>0</v>
      </c>
      <c r="U845" s="115">
        <v>0</v>
      </c>
      <c r="V845" s="129">
        <v>0</v>
      </c>
      <c r="W845" s="115">
        <v>0</v>
      </c>
    </row>
    <row r="846" spans="2:23" ht="101.25">
      <c r="B846" s="121">
        <v>68</v>
      </c>
      <c r="C846" s="82" t="s">
        <v>243</v>
      </c>
      <c r="D846" s="8" t="str">
        <f t="shared" si="46"/>
        <v>68Vigilancia de la salud ambiental</v>
      </c>
      <c r="E846" s="8" t="s">
        <v>244</v>
      </c>
      <c r="F846" s="121" t="s">
        <v>272</v>
      </c>
      <c r="G846" s="121" t="s">
        <v>277</v>
      </c>
      <c r="H846" s="121" t="s">
        <v>247</v>
      </c>
      <c r="I846" s="8" t="s">
        <v>248</v>
      </c>
      <c r="J846" s="8" t="s">
        <v>248</v>
      </c>
      <c r="K846" s="72" t="s">
        <v>28</v>
      </c>
      <c r="L846" s="82" t="s">
        <v>242</v>
      </c>
      <c r="M846" s="8" t="str">
        <f t="shared" si="45"/>
        <v>68Vigilancia de la salud ambientalFONTIBOND. MARZO 2025</v>
      </c>
      <c r="N846" s="115">
        <f t="shared" si="43"/>
        <v>0</v>
      </c>
      <c r="O846" s="115">
        <f t="shared" si="44"/>
        <v>277440</v>
      </c>
      <c r="P846" s="89">
        <v>0</v>
      </c>
      <c r="Q846" s="115">
        <v>3</v>
      </c>
      <c r="R846" s="89">
        <v>0</v>
      </c>
      <c r="S846" s="115">
        <v>832320</v>
      </c>
      <c r="T846" s="115">
        <v>0</v>
      </c>
      <c r="U846" s="115">
        <v>3</v>
      </c>
      <c r="V846" s="129">
        <v>0</v>
      </c>
      <c r="W846" s="115">
        <v>832320</v>
      </c>
    </row>
    <row r="847" spans="2:23" ht="101.25" hidden="1">
      <c r="B847" s="121">
        <v>68</v>
      </c>
      <c r="C847" s="82" t="s">
        <v>243</v>
      </c>
      <c r="D847" s="8" t="str">
        <f t="shared" si="46"/>
        <v>68Vigilancia de la salud ambiental</v>
      </c>
      <c r="E847" s="8" t="s">
        <v>244</v>
      </c>
      <c r="F847" s="121" t="s">
        <v>272</v>
      </c>
      <c r="G847" s="121" t="s">
        <v>277</v>
      </c>
      <c r="H847" s="121" t="s">
        <v>247</v>
      </c>
      <c r="I847" s="8" t="s">
        <v>248</v>
      </c>
      <c r="J847" s="8" t="s">
        <v>248</v>
      </c>
      <c r="K847" s="82" t="s">
        <v>250</v>
      </c>
      <c r="L847" s="82" t="s">
        <v>242</v>
      </c>
      <c r="M847" s="8" t="str">
        <f t="shared" si="45"/>
        <v>68Vigilancia de la salud ambientalPuente ArandaD. MARZO 2025</v>
      </c>
      <c r="N847" s="115">
        <f t="shared" si="43"/>
        <v>0</v>
      </c>
      <c r="O847" s="115">
        <f t="shared" si="44"/>
        <v>277440</v>
      </c>
      <c r="P847" s="89">
        <v>0</v>
      </c>
      <c r="Q847" s="115">
        <v>2</v>
      </c>
      <c r="R847" s="89">
        <v>0</v>
      </c>
      <c r="S847" s="115">
        <v>554880</v>
      </c>
      <c r="T847" s="115">
        <v>0</v>
      </c>
      <c r="U847" s="115">
        <v>2</v>
      </c>
      <c r="V847" s="129">
        <v>0</v>
      </c>
      <c r="W847" s="115">
        <v>554880</v>
      </c>
    </row>
    <row r="848" spans="2:23" ht="60" hidden="1">
      <c r="B848" s="121">
        <v>69</v>
      </c>
      <c r="C848" s="82" t="s">
        <v>243</v>
      </c>
      <c r="D848" s="8" t="str">
        <f t="shared" si="46"/>
        <v>69Vigilancia de la salud ambiental</v>
      </c>
      <c r="E848" s="8" t="s">
        <v>244</v>
      </c>
      <c r="F848" s="121" t="s">
        <v>272</v>
      </c>
      <c r="G848" s="121" t="s">
        <v>278</v>
      </c>
      <c r="H848" s="121" t="s">
        <v>247</v>
      </c>
      <c r="I848" s="8" t="s">
        <v>248</v>
      </c>
      <c r="J848" s="8" t="s">
        <v>248</v>
      </c>
      <c r="K848" s="82" t="s">
        <v>249</v>
      </c>
      <c r="L848" s="82" t="s">
        <v>242</v>
      </c>
      <c r="M848" s="8" t="str">
        <f t="shared" si="45"/>
        <v>69Vigilancia de la salud ambientalBosaD. MARZO 2025</v>
      </c>
      <c r="N848" s="115">
        <f t="shared" si="43"/>
        <v>0</v>
      </c>
      <c r="O848" s="115">
        <f t="shared" si="44"/>
        <v>49130</v>
      </c>
      <c r="P848" s="89">
        <v>0</v>
      </c>
      <c r="Q848" s="115">
        <v>20</v>
      </c>
      <c r="R848" s="89">
        <v>0</v>
      </c>
      <c r="S848" s="115">
        <v>982600</v>
      </c>
      <c r="T848" s="115">
        <v>0</v>
      </c>
      <c r="U848" s="115">
        <v>20</v>
      </c>
      <c r="V848" s="129">
        <v>0</v>
      </c>
      <c r="W848" s="115">
        <v>982600</v>
      </c>
    </row>
    <row r="849" spans="2:23" ht="60" hidden="1">
      <c r="B849" s="121">
        <v>69</v>
      </c>
      <c r="C849" s="82" t="s">
        <v>243</v>
      </c>
      <c r="D849" s="8" t="str">
        <f t="shared" si="46"/>
        <v>69Vigilancia de la salud ambiental</v>
      </c>
      <c r="E849" s="8" t="s">
        <v>244</v>
      </c>
      <c r="F849" s="121" t="s">
        <v>272</v>
      </c>
      <c r="G849" s="121" t="s">
        <v>278</v>
      </c>
      <c r="H849" s="121" t="s">
        <v>247</v>
      </c>
      <c r="I849" s="8" t="s">
        <v>248</v>
      </c>
      <c r="J849" s="8" t="s">
        <v>248</v>
      </c>
      <c r="K849" s="72" t="s">
        <v>252</v>
      </c>
      <c r="L849" s="82" t="s">
        <v>242</v>
      </c>
      <c r="M849" s="8" t="str">
        <f t="shared" si="45"/>
        <v>69Vigilancia de la salud ambientalKennedyD. MARZO 2025</v>
      </c>
      <c r="N849" s="115">
        <f t="shared" si="43"/>
        <v>0</v>
      </c>
      <c r="O849" s="115">
        <f t="shared" si="44"/>
        <v>49130</v>
      </c>
      <c r="P849" s="89">
        <v>0</v>
      </c>
      <c r="Q849" s="115">
        <v>21</v>
      </c>
      <c r="R849" s="89">
        <v>0</v>
      </c>
      <c r="S849" s="115">
        <v>1031730</v>
      </c>
      <c r="T849" s="115">
        <v>0</v>
      </c>
      <c r="U849" s="115">
        <v>20</v>
      </c>
      <c r="V849" s="129">
        <v>0</v>
      </c>
      <c r="W849" s="115">
        <v>982600</v>
      </c>
    </row>
    <row r="850" spans="2:23" ht="60">
      <c r="B850" s="121">
        <v>69</v>
      </c>
      <c r="C850" s="82" t="s">
        <v>243</v>
      </c>
      <c r="D850" s="8" t="str">
        <f t="shared" si="46"/>
        <v>69Vigilancia de la salud ambiental</v>
      </c>
      <c r="E850" s="8" t="s">
        <v>244</v>
      </c>
      <c r="F850" s="121" t="s">
        <v>272</v>
      </c>
      <c r="G850" s="121" t="s">
        <v>278</v>
      </c>
      <c r="H850" s="121" t="s">
        <v>247</v>
      </c>
      <c r="I850" s="8" t="s">
        <v>248</v>
      </c>
      <c r="J850" s="8" t="s">
        <v>248</v>
      </c>
      <c r="K850" s="72" t="s">
        <v>28</v>
      </c>
      <c r="L850" s="82" t="s">
        <v>242</v>
      </c>
      <c r="M850" s="8" t="str">
        <f t="shared" si="45"/>
        <v>69Vigilancia de la salud ambientalFONTIBOND. MARZO 2025</v>
      </c>
      <c r="N850" s="115">
        <f t="shared" ref="N850:N913" si="47">IFERROR(R850/O850,0)</f>
        <v>0</v>
      </c>
      <c r="O850" s="115">
        <f t="shared" ref="O850:O913" si="48">IFERROR(S850/Q850,0)</f>
        <v>49130</v>
      </c>
      <c r="P850" s="89">
        <v>0</v>
      </c>
      <c r="Q850" s="115">
        <v>6</v>
      </c>
      <c r="R850" s="89">
        <v>0</v>
      </c>
      <c r="S850" s="115">
        <v>294780</v>
      </c>
      <c r="T850" s="115">
        <v>0</v>
      </c>
      <c r="U850" s="115">
        <v>6</v>
      </c>
      <c r="V850" s="129">
        <v>0</v>
      </c>
      <c r="W850" s="115">
        <v>294780</v>
      </c>
    </row>
    <row r="851" spans="2:23" ht="72" hidden="1">
      <c r="B851" s="121">
        <v>69</v>
      </c>
      <c r="C851" s="82" t="s">
        <v>243</v>
      </c>
      <c r="D851" s="8" t="str">
        <f t="shared" si="46"/>
        <v>69Vigilancia de la salud ambiental</v>
      </c>
      <c r="E851" s="8" t="s">
        <v>244</v>
      </c>
      <c r="F851" s="121" t="s">
        <v>272</v>
      </c>
      <c r="G851" s="121" t="s">
        <v>278</v>
      </c>
      <c r="H851" s="121" t="s">
        <v>247</v>
      </c>
      <c r="I851" s="8" t="s">
        <v>248</v>
      </c>
      <c r="J851" s="8" t="s">
        <v>248</v>
      </c>
      <c r="K851" s="82" t="s">
        <v>250</v>
      </c>
      <c r="L851" s="82" t="s">
        <v>242</v>
      </c>
      <c r="M851" s="8" t="str">
        <f t="shared" si="45"/>
        <v>69Vigilancia de la salud ambientalPuente ArandaD. MARZO 2025</v>
      </c>
      <c r="N851" s="115">
        <f t="shared" si="47"/>
        <v>0</v>
      </c>
      <c r="O851" s="115">
        <f t="shared" si="48"/>
        <v>49130</v>
      </c>
      <c r="P851" s="89">
        <v>0</v>
      </c>
      <c r="Q851" s="115">
        <v>8</v>
      </c>
      <c r="R851" s="89">
        <v>0</v>
      </c>
      <c r="S851" s="115">
        <v>393040</v>
      </c>
      <c r="T851" s="115">
        <v>0</v>
      </c>
      <c r="U851" s="115">
        <v>8</v>
      </c>
      <c r="V851" s="129">
        <v>0</v>
      </c>
      <c r="W851" s="115">
        <v>393040</v>
      </c>
    </row>
    <row r="852" spans="2:23" ht="78.75" hidden="1">
      <c r="B852" s="121">
        <v>71</v>
      </c>
      <c r="C852" s="82" t="s">
        <v>243</v>
      </c>
      <c r="D852" s="8" t="str">
        <f t="shared" si="46"/>
        <v>71Vigilancia de la salud ambiental</v>
      </c>
      <c r="E852" s="8" t="s">
        <v>244</v>
      </c>
      <c r="F852" s="121" t="s">
        <v>272</v>
      </c>
      <c r="G852" s="121" t="s">
        <v>279</v>
      </c>
      <c r="H852" s="121" t="s">
        <v>247</v>
      </c>
      <c r="I852" s="8" t="s">
        <v>248</v>
      </c>
      <c r="J852" s="8" t="s">
        <v>248</v>
      </c>
      <c r="K852" s="72" t="s">
        <v>249</v>
      </c>
      <c r="L852" s="82" t="s">
        <v>242</v>
      </c>
      <c r="M852" s="8" t="str">
        <f t="shared" si="45"/>
        <v>71Vigilancia de la salud ambientalBosaD. MARZO 2025</v>
      </c>
      <c r="N852" s="115">
        <f t="shared" si="47"/>
        <v>0</v>
      </c>
      <c r="O852" s="115">
        <f t="shared" si="48"/>
        <v>49130</v>
      </c>
      <c r="P852" s="89">
        <v>0</v>
      </c>
      <c r="Q852" s="115">
        <v>6</v>
      </c>
      <c r="R852" s="89">
        <v>0</v>
      </c>
      <c r="S852" s="115">
        <v>294780</v>
      </c>
      <c r="T852" s="115">
        <v>0</v>
      </c>
      <c r="U852" s="115">
        <v>6</v>
      </c>
      <c r="V852" s="129">
        <v>0</v>
      </c>
      <c r="W852" s="115">
        <v>294780</v>
      </c>
    </row>
    <row r="853" spans="2:23" ht="78.75" hidden="1">
      <c r="B853" s="121">
        <v>71</v>
      </c>
      <c r="C853" s="82" t="s">
        <v>243</v>
      </c>
      <c r="D853" s="8" t="str">
        <f t="shared" si="46"/>
        <v>71Vigilancia de la salud ambiental</v>
      </c>
      <c r="E853" s="8" t="s">
        <v>244</v>
      </c>
      <c r="F853" s="121" t="s">
        <v>272</v>
      </c>
      <c r="G853" s="121" t="s">
        <v>279</v>
      </c>
      <c r="H853" s="121" t="s">
        <v>247</v>
      </c>
      <c r="I853" s="8" t="s">
        <v>248</v>
      </c>
      <c r="J853" s="8" t="s">
        <v>248</v>
      </c>
      <c r="K853" s="82" t="s">
        <v>252</v>
      </c>
      <c r="L853" s="82" t="s">
        <v>242</v>
      </c>
      <c r="M853" s="8" t="str">
        <f t="shared" si="45"/>
        <v>71Vigilancia de la salud ambientalKennedyD. MARZO 2025</v>
      </c>
      <c r="N853" s="115">
        <f t="shared" si="47"/>
        <v>0</v>
      </c>
      <c r="O853" s="115">
        <f t="shared" si="48"/>
        <v>49130</v>
      </c>
      <c r="P853" s="89">
        <v>0</v>
      </c>
      <c r="Q853" s="115">
        <v>8</v>
      </c>
      <c r="R853" s="89">
        <v>0</v>
      </c>
      <c r="S853" s="115">
        <v>393040</v>
      </c>
      <c r="T853" s="115">
        <v>0</v>
      </c>
      <c r="U853" s="115">
        <v>8</v>
      </c>
      <c r="V853" s="129">
        <v>0</v>
      </c>
      <c r="W853" s="115">
        <v>393040</v>
      </c>
    </row>
    <row r="854" spans="2:23" ht="78.75">
      <c r="B854" s="121">
        <v>71</v>
      </c>
      <c r="C854" s="82" t="s">
        <v>243</v>
      </c>
      <c r="D854" s="8" t="str">
        <f t="shared" si="46"/>
        <v>71Vigilancia de la salud ambiental</v>
      </c>
      <c r="E854" s="8" t="s">
        <v>244</v>
      </c>
      <c r="F854" s="121" t="s">
        <v>272</v>
      </c>
      <c r="G854" s="121" t="s">
        <v>279</v>
      </c>
      <c r="H854" s="121" t="s">
        <v>247</v>
      </c>
      <c r="I854" s="8" t="s">
        <v>248</v>
      </c>
      <c r="J854" s="8" t="s">
        <v>248</v>
      </c>
      <c r="K854" s="72" t="s">
        <v>28</v>
      </c>
      <c r="L854" s="82" t="s">
        <v>242</v>
      </c>
      <c r="M854" s="8" t="str">
        <f t="shared" si="45"/>
        <v>71Vigilancia de la salud ambientalFONTIBOND. MARZO 2025</v>
      </c>
      <c r="N854" s="115">
        <f t="shared" si="47"/>
        <v>0</v>
      </c>
      <c r="O854" s="115">
        <f t="shared" si="48"/>
        <v>49130</v>
      </c>
      <c r="P854" s="89">
        <v>0</v>
      </c>
      <c r="Q854" s="115">
        <v>2</v>
      </c>
      <c r="R854" s="89">
        <v>0</v>
      </c>
      <c r="S854" s="115">
        <v>98260</v>
      </c>
      <c r="T854" s="115">
        <v>0</v>
      </c>
      <c r="U854" s="115">
        <v>2</v>
      </c>
      <c r="V854" s="129">
        <v>0</v>
      </c>
      <c r="W854" s="115">
        <v>98260</v>
      </c>
    </row>
    <row r="855" spans="2:23" ht="78.75" hidden="1">
      <c r="B855" s="121">
        <v>71</v>
      </c>
      <c r="C855" s="82" t="s">
        <v>243</v>
      </c>
      <c r="D855" s="8" t="str">
        <f t="shared" si="46"/>
        <v>71Vigilancia de la salud ambiental</v>
      </c>
      <c r="E855" s="8" t="s">
        <v>244</v>
      </c>
      <c r="F855" s="121" t="s">
        <v>272</v>
      </c>
      <c r="G855" s="121" t="s">
        <v>279</v>
      </c>
      <c r="H855" s="121" t="s">
        <v>247</v>
      </c>
      <c r="I855" s="8" t="s">
        <v>248</v>
      </c>
      <c r="J855" s="8" t="s">
        <v>248</v>
      </c>
      <c r="K855" s="82" t="s">
        <v>250</v>
      </c>
      <c r="L855" s="82" t="s">
        <v>242</v>
      </c>
      <c r="M855" s="8" t="str">
        <f t="shared" si="45"/>
        <v>71Vigilancia de la salud ambientalPuente ArandaD. MARZO 2025</v>
      </c>
      <c r="N855" s="115">
        <f t="shared" si="47"/>
        <v>0</v>
      </c>
      <c r="O855" s="115">
        <f t="shared" si="48"/>
        <v>49130</v>
      </c>
      <c r="P855" s="89">
        <v>0</v>
      </c>
      <c r="Q855" s="115">
        <v>3</v>
      </c>
      <c r="R855" s="89">
        <v>0</v>
      </c>
      <c r="S855" s="115">
        <v>147390</v>
      </c>
      <c r="T855" s="115">
        <v>0</v>
      </c>
      <c r="U855" s="115">
        <v>3</v>
      </c>
      <c r="V855" s="129">
        <v>0</v>
      </c>
      <c r="W855" s="115">
        <v>147390</v>
      </c>
    </row>
    <row r="856" spans="2:23" ht="60" hidden="1">
      <c r="B856" s="121">
        <v>73</v>
      </c>
      <c r="C856" s="82" t="s">
        <v>243</v>
      </c>
      <c r="D856" s="8" t="str">
        <f t="shared" si="46"/>
        <v>73Vigilancia de la salud ambiental</v>
      </c>
      <c r="E856" s="8" t="s">
        <v>244</v>
      </c>
      <c r="F856" s="121" t="s">
        <v>272</v>
      </c>
      <c r="G856" s="121" t="s">
        <v>280</v>
      </c>
      <c r="H856" s="121" t="s">
        <v>247</v>
      </c>
      <c r="I856" s="8" t="s">
        <v>248</v>
      </c>
      <c r="J856" s="8" t="s">
        <v>248</v>
      </c>
      <c r="K856" s="82" t="s">
        <v>252</v>
      </c>
      <c r="L856" s="82" t="s">
        <v>242</v>
      </c>
      <c r="M856" s="8" t="str">
        <f t="shared" si="45"/>
        <v>73Vigilancia de la salud ambientalKennedyD. MARZO 2025</v>
      </c>
      <c r="N856" s="115">
        <f t="shared" si="47"/>
        <v>0</v>
      </c>
      <c r="O856" s="115">
        <f t="shared" si="48"/>
        <v>277440</v>
      </c>
      <c r="P856" s="89">
        <v>0</v>
      </c>
      <c r="Q856" s="115">
        <v>3</v>
      </c>
      <c r="R856" s="89">
        <v>0</v>
      </c>
      <c r="S856" s="115">
        <v>832320</v>
      </c>
      <c r="T856" s="115">
        <v>0</v>
      </c>
      <c r="U856" s="115">
        <v>3</v>
      </c>
      <c r="V856" s="129">
        <v>0</v>
      </c>
      <c r="W856" s="115">
        <v>832320</v>
      </c>
    </row>
    <row r="857" spans="2:23" ht="60">
      <c r="B857" s="121">
        <v>75</v>
      </c>
      <c r="C857" s="82" t="s">
        <v>243</v>
      </c>
      <c r="D857" s="8" t="str">
        <f t="shared" si="46"/>
        <v>75Vigilancia de la salud ambiental</v>
      </c>
      <c r="E857" s="8" t="s">
        <v>244</v>
      </c>
      <c r="F857" s="121" t="s">
        <v>272</v>
      </c>
      <c r="G857" s="121" t="s">
        <v>281</v>
      </c>
      <c r="H857" s="121" t="s">
        <v>247</v>
      </c>
      <c r="I857" s="8" t="s">
        <v>248</v>
      </c>
      <c r="J857" s="8" t="s">
        <v>248</v>
      </c>
      <c r="K857" s="72" t="s">
        <v>28</v>
      </c>
      <c r="L857" s="82" t="s">
        <v>242</v>
      </c>
      <c r="M857" s="8" t="str">
        <f t="shared" si="45"/>
        <v>75Vigilancia de la salud ambientalFONTIBOND. MARZO 2025</v>
      </c>
      <c r="N857" s="115">
        <f t="shared" si="47"/>
        <v>0</v>
      </c>
      <c r="O857" s="115">
        <f t="shared" si="48"/>
        <v>104040</v>
      </c>
      <c r="P857" s="89">
        <v>0</v>
      </c>
      <c r="Q857" s="115">
        <v>1</v>
      </c>
      <c r="R857" s="89">
        <v>0</v>
      </c>
      <c r="S857" s="115">
        <v>104040</v>
      </c>
      <c r="T857" s="115">
        <v>0</v>
      </c>
      <c r="U857" s="115">
        <v>1</v>
      </c>
      <c r="V857" s="129">
        <v>0</v>
      </c>
      <c r="W857" s="115">
        <v>104040</v>
      </c>
    </row>
    <row r="858" spans="2:23" ht="60" hidden="1">
      <c r="B858" s="121">
        <v>76</v>
      </c>
      <c r="C858" s="82" t="s">
        <v>243</v>
      </c>
      <c r="D858" s="8" t="str">
        <f t="shared" si="46"/>
        <v>76Vigilancia de la salud ambiental</v>
      </c>
      <c r="E858" s="8" t="s">
        <v>244</v>
      </c>
      <c r="F858" s="121" t="s">
        <v>272</v>
      </c>
      <c r="G858" s="121" t="s">
        <v>282</v>
      </c>
      <c r="H858" s="121" t="s">
        <v>247</v>
      </c>
      <c r="I858" s="8" t="s">
        <v>248</v>
      </c>
      <c r="J858" s="8" t="s">
        <v>248</v>
      </c>
      <c r="K858" s="72" t="s">
        <v>252</v>
      </c>
      <c r="L858" s="82" t="s">
        <v>242</v>
      </c>
      <c r="M858" s="8" t="str">
        <f t="shared" si="45"/>
        <v>76Vigilancia de la salud ambientalKennedyD. MARZO 2025</v>
      </c>
      <c r="N858" s="115">
        <f t="shared" si="47"/>
        <v>0</v>
      </c>
      <c r="O858" s="115">
        <f t="shared" si="48"/>
        <v>0</v>
      </c>
      <c r="P858" s="89">
        <v>0</v>
      </c>
      <c r="Q858" s="115">
        <v>0</v>
      </c>
      <c r="R858" s="89">
        <v>0</v>
      </c>
      <c r="S858" s="115">
        <v>0</v>
      </c>
      <c r="T858" s="115">
        <v>0</v>
      </c>
      <c r="U858" s="115">
        <v>0</v>
      </c>
      <c r="V858" s="129">
        <v>0</v>
      </c>
      <c r="W858" s="115">
        <v>0</v>
      </c>
    </row>
    <row r="859" spans="2:23" ht="60">
      <c r="B859" s="121">
        <v>76</v>
      </c>
      <c r="C859" s="82" t="s">
        <v>243</v>
      </c>
      <c r="D859" s="8" t="str">
        <f t="shared" si="46"/>
        <v>76Vigilancia de la salud ambiental</v>
      </c>
      <c r="E859" s="8" t="s">
        <v>244</v>
      </c>
      <c r="F859" s="121" t="s">
        <v>272</v>
      </c>
      <c r="G859" s="121" t="s">
        <v>282</v>
      </c>
      <c r="H859" s="121" t="s">
        <v>247</v>
      </c>
      <c r="I859" s="8" t="s">
        <v>248</v>
      </c>
      <c r="J859" s="8" t="s">
        <v>248</v>
      </c>
      <c r="K859" s="72" t="s">
        <v>28</v>
      </c>
      <c r="L859" s="82" t="s">
        <v>242</v>
      </c>
      <c r="M859" s="8" t="str">
        <f t="shared" si="45"/>
        <v>76Vigilancia de la salud ambientalFONTIBOND. MARZO 2025</v>
      </c>
      <c r="N859" s="115">
        <f t="shared" si="47"/>
        <v>0</v>
      </c>
      <c r="O859" s="115">
        <f t="shared" si="48"/>
        <v>0</v>
      </c>
      <c r="P859" s="89">
        <v>0</v>
      </c>
      <c r="Q859" s="115">
        <v>0</v>
      </c>
      <c r="R859" s="89">
        <v>0</v>
      </c>
      <c r="S859" s="115">
        <v>0</v>
      </c>
      <c r="T859" s="115">
        <v>0</v>
      </c>
      <c r="U859" s="115">
        <v>0</v>
      </c>
      <c r="V859" s="129">
        <v>0</v>
      </c>
      <c r="W859" s="115">
        <v>0</v>
      </c>
    </row>
    <row r="860" spans="2:23" ht="72" hidden="1">
      <c r="B860" s="121">
        <v>76</v>
      </c>
      <c r="C860" s="82" t="s">
        <v>243</v>
      </c>
      <c r="D860" s="8" t="str">
        <f t="shared" si="46"/>
        <v>76Vigilancia de la salud ambiental</v>
      </c>
      <c r="E860" s="8" t="s">
        <v>244</v>
      </c>
      <c r="F860" s="121" t="s">
        <v>272</v>
      </c>
      <c r="G860" s="121" t="s">
        <v>282</v>
      </c>
      <c r="H860" s="121" t="s">
        <v>247</v>
      </c>
      <c r="I860" s="8" t="s">
        <v>248</v>
      </c>
      <c r="J860" s="8" t="s">
        <v>248</v>
      </c>
      <c r="K860" s="72" t="s">
        <v>250</v>
      </c>
      <c r="L860" s="82" t="s">
        <v>242</v>
      </c>
      <c r="M860" s="8" t="str">
        <f t="shared" si="45"/>
        <v>76Vigilancia de la salud ambientalPuente ArandaD. MARZO 2025</v>
      </c>
      <c r="N860" s="115">
        <f t="shared" si="47"/>
        <v>0</v>
      </c>
      <c r="O860" s="115">
        <f t="shared" si="48"/>
        <v>0</v>
      </c>
      <c r="P860" s="89">
        <v>0</v>
      </c>
      <c r="Q860" s="115">
        <v>0</v>
      </c>
      <c r="R860" s="89">
        <v>0</v>
      </c>
      <c r="S860" s="115">
        <v>0</v>
      </c>
      <c r="T860" s="115">
        <v>0</v>
      </c>
      <c r="U860" s="115">
        <v>0</v>
      </c>
      <c r="V860" s="129">
        <v>0</v>
      </c>
      <c r="W860" s="115">
        <v>0</v>
      </c>
    </row>
    <row r="861" spans="2:23" ht="60" hidden="1">
      <c r="B861" s="121">
        <v>79</v>
      </c>
      <c r="C861" s="82" t="s">
        <v>243</v>
      </c>
      <c r="D861" s="8" t="str">
        <f t="shared" si="46"/>
        <v>79Vigilancia de la salud ambiental</v>
      </c>
      <c r="E861" s="8" t="s">
        <v>244</v>
      </c>
      <c r="F861" s="121" t="s">
        <v>272</v>
      </c>
      <c r="G861" s="121" t="s">
        <v>283</v>
      </c>
      <c r="H861" s="121" t="s">
        <v>247</v>
      </c>
      <c r="I861" s="8" t="s">
        <v>248</v>
      </c>
      <c r="J861" s="8" t="s">
        <v>248</v>
      </c>
      <c r="K861" s="82" t="s">
        <v>249</v>
      </c>
      <c r="L861" s="82" t="s">
        <v>242</v>
      </c>
      <c r="M861" s="8" t="str">
        <f t="shared" si="45"/>
        <v>79Vigilancia de la salud ambientalBosaD. MARZO 2025</v>
      </c>
      <c r="N861" s="115">
        <f t="shared" si="47"/>
        <v>0</v>
      </c>
      <c r="O861" s="115">
        <f t="shared" si="48"/>
        <v>104040</v>
      </c>
      <c r="P861" s="89">
        <v>0</v>
      </c>
      <c r="Q861" s="115">
        <v>7</v>
      </c>
      <c r="R861" s="89">
        <v>0</v>
      </c>
      <c r="S861" s="115">
        <v>728280</v>
      </c>
      <c r="T861" s="115">
        <v>0</v>
      </c>
      <c r="U861" s="115">
        <v>7</v>
      </c>
      <c r="V861" s="129">
        <v>0</v>
      </c>
      <c r="W861" s="115">
        <v>728280</v>
      </c>
    </row>
    <row r="862" spans="2:23" ht="60" hidden="1">
      <c r="B862" s="121">
        <v>79</v>
      </c>
      <c r="C862" s="82" t="s">
        <v>243</v>
      </c>
      <c r="D862" s="8" t="str">
        <f t="shared" si="46"/>
        <v>79Vigilancia de la salud ambiental</v>
      </c>
      <c r="E862" s="8" t="s">
        <v>244</v>
      </c>
      <c r="F862" s="121" t="s">
        <v>272</v>
      </c>
      <c r="G862" s="121" t="s">
        <v>283</v>
      </c>
      <c r="H862" s="121" t="s">
        <v>247</v>
      </c>
      <c r="I862" s="8" t="s">
        <v>248</v>
      </c>
      <c r="J862" s="8" t="s">
        <v>248</v>
      </c>
      <c r="K862" s="72" t="s">
        <v>252</v>
      </c>
      <c r="L862" s="82" t="s">
        <v>242</v>
      </c>
      <c r="M862" s="8" t="str">
        <f t="shared" si="45"/>
        <v>79Vigilancia de la salud ambientalKennedyD. MARZO 2025</v>
      </c>
      <c r="N862" s="115">
        <f t="shared" si="47"/>
        <v>0</v>
      </c>
      <c r="O862" s="115">
        <f t="shared" si="48"/>
        <v>104040</v>
      </c>
      <c r="P862" s="89">
        <v>0</v>
      </c>
      <c r="Q862" s="115">
        <v>4</v>
      </c>
      <c r="R862" s="89">
        <v>0</v>
      </c>
      <c r="S862" s="115">
        <v>416160</v>
      </c>
      <c r="T862" s="115">
        <v>0</v>
      </c>
      <c r="U862" s="115">
        <v>4</v>
      </c>
      <c r="V862" s="129">
        <v>0</v>
      </c>
      <c r="W862" s="115">
        <v>416160</v>
      </c>
    </row>
    <row r="863" spans="2:23" ht="60">
      <c r="B863" s="121">
        <v>79</v>
      </c>
      <c r="C863" s="82" t="s">
        <v>243</v>
      </c>
      <c r="D863" s="8" t="str">
        <f t="shared" si="46"/>
        <v>79Vigilancia de la salud ambiental</v>
      </c>
      <c r="E863" s="8" t="s">
        <v>244</v>
      </c>
      <c r="F863" s="121" t="s">
        <v>272</v>
      </c>
      <c r="G863" s="121" t="s">
        <v>283</v>
      </c>
      <c r="H863" s="121" t="s">
        <v>247</v>
      </c>
      <c r="I863" s="8" t="s">
        <v>248</v>
      </c>
      <c r="J863" s="8" t="s">
        <v>248</v>
      </c>
      <c r="K863" s="72" t="s">
        <v>28</v>
      </c>
      <c r="L863" s="82" t="s">
        <v>242</v>
      </c>
      <c r="M863" s="8" t="str">
        <f t="shared" si="45"/>
        <v>79Vigilancia de la salud ambientalFONTIBOND. MARZO 2025</v>
      </c>
      <c r="N863" s="115">
        <f t="shared" si="47"/>
        <v>0</v>
      </c>
      <c r="O863" s="115">
        <f t="shared" si="48"/>
        <v>0</v>
      </c>
      <c r="P863" s="89">
        <v>0</v>
      </c>
      <c r="Q863" s="115">
        <v>0</v>
      </c>
      <c r="R863" s="89">
        <v>0</v>
      </c>
      <c r="S863" s="115">
        <v>0</v>
      </c>
      <c r="T863" s="115">
        <v>0</v>
      </c>
      <c r="U863" s="115">
        <v>0</v>
      </c>
      <c r="V863" s="129">
        <v>0</v>
      </c>
      <c r="W863" s="115">
        <v>0</v>
      </c>
    </row>
    <row r="864" spans="2:23" ht="72" hidden="1">
      <c r="B864" s="121">
        <v>79</v>
      </c>
      <c r="C864" s="82" t="s">
        <v>243</v>
      </c>
      <c r="D864" s="8" t="str">
        <f t="shared" si="46"/>
        <v>79Vigilancia de la salud ambiental</v>
      </c>
      <c r="E864" s="8" t="s">
        <v>244</v>
      </c>
      <c r="F864" s="121" t="s">
        <v>272</v>
      </c>
      <c r="G864" s="121" t="s">
        <v>283</v>
      </c>
      <c r="H864" s="121" t="s">
        <v>247</v>
      </c>
      <c r="I864" s="8" t="s">
        <v>248</v>
      </c>
      <c r="J864" s="8" t="s">
        <v>248</v>
      </c>
      <c r="K864" s="82" t="s">
        <v>250</v>
      </c>
      <c r="L864" s="82" t="s">
        <v>242</v>
      </c>
      <c r="M864" s="8" t="str">
        <f t="shared" si="45"/>
        <v>79Vigilancia de la salud ambientalPuente ArandaD. MARZO 2025</v>
      </c>
      <c r="N864" s="115">
        <f t="shared" si="47"/>
        <v>0</v>
      </c>
      <c r="O864" s="115">
        <f t="shared" si="48"/>
        <v>0</v>
      </c>
      <c r="P864" s="89">
        <v>0</v>
      </c>
      <c r="Q864" s="115">
        <v>0</v>
      </c>
      <c r="R864" s="89">
        <v>0</v>
      </c>
      <c r="S864" s="115">
        <v>0</v>
      </c>
      <c r="T864" s="115">
        <v>0</v>
      </c>
      <c r="U864" s="115">
        <v>0</v>
      </c>
      <c r="V864" s="129">
        <v>0</v>
      </c>
      <c r="W864" s="115">
        <v>0</v>
      </c>
    </row>
    <row r="865" spans="2:23" ht="112.5" hidden="1">
      <c r="B865" s="121">
        <v>81</v>
      </c>
      <c r="C865" s="82" t="s">
        <v>243</v>
      </c>
      <c r="D865" s="8" t="str">
        <f t="shared" si="46"/>
        <v>81Vigilancia de la salud ambiental</v>
      </c>
      <c r="E865" s="8" t="s">
        <v>244</v>
      </c>
      <c r="F865" s="121" t="s">
        <v>272</v>
      </c>
      <c r="G865" s="121" t="s">
        <v>284</v>
      </c>
      <c r="H865" s="121" t="s">
        <v>247</v>
      </c>
      <c r="I865" s="8" t="s">
        <v>248</v>
      </c>
      <c r="J865" s="8" t="s">
        <v>248</v>
      </c>
      <c r="K865" s="72" t="s">
        <v>249</v>
      </c>
      <c r="L865" s="82" t="s">
        <v>242</v>
      </c>
      <c r="M865" s="8" t="str">
        <f t="shared" si="45"/>
        <v>81Vigilancia de la salud ambientalBosaD. MARZO 2025</v>
      </c>
      <c r="N865" s="115">
        <f t="shared" si="47"/>
        <v>0</v>
      </c>
      <c r="O865" s="115">
        <f t="shared" si="48"/>
        <v>194208</v>
      </c>
      <c r="P865" s="89">
        <v>0</v>
      </c>
      <c r="Q865" s="115">
        <v>12</v>
      </c>
      <c r="R865" s="89">
        <v>0</v>
      </c>
      <c r="S865" s="115">
        <v>2330496</v>
      </c>
      <c r="T865" s="115">
        <v>0</v>
      </c>
      <c r="U865" s="115">
        <v>12</v>
      </c>
      <c r="V865" s="129">
        <v>0</v>
      </c>
      <c r="W865" s="115">
        <v>2330496</v>
      </c>
    </row>
    <row r="866" spans="2:23" ht="112.5" hidden="1">
      <c r="B866" s="121">
        <v>81</v>
      </c>
      <c r="C866" s="82" t="s">
        <v>243</v>
      </c>
      <c r="D866" s="8" t="str">
        <f t="shared" si="46"/>
        <v>81Vigilancia de la salud ambiental</v>
      </c>
      <c r="E866" s="8" t="s">
        <v>244</v>
      </c>
      <c r="F866" s="121" t="s">
        <v>272</v>
      </c>
      <c r="G866" s="121" t="s">
        <v>284</v>
      </c>
      <c r="H866" s="121" t="s">
        <v>247</v>
      </c>
      <c r="I866" s="8" t="s">
        <v>248</v>
      </c>
      <c r="J866" s="8" t="s">
        <v>248</v>
      </c>
      <c r="K866" s="82" t="s">
        <v>252</v>
      </c>
      <c r="L866" s="82" t="s">
        <v>242</v>
      </c>
      <c r="M866" s="8" t="str">
        <f t="shared" si="45"/>
        <v>81Vigilancia de la salud ambientalKennedyD. MARZO 2025</v>
      </c>
      <c r="N866" s="115">
        <f t="shared" si="47"/>
        <v>0</v>
      </c>
      <c r="O866" s="115">
        <f t="shared" si="48"/>
        <v>194208</v>
      </c>
      <c r="P866" s="89">
        <v>0</v>
      </c>
      <c r="Q866" s="115">
        <v>22</v>
      </c>
      <c r="R866" s="89">
        <v>0</v>
      </c>
      <c r="S866" s="115">
        <v>4272576</v>
      </c>
      <c r="T866" s="115">
        <v>0</v>
      </c>
      <c r="U866" s="115">
        <v>22</v>
      </c>
      <c r="V866" s="129">
        <v>0</v>
      </c>
      <c r="W866" s="115">
        <v>4272576</v>
      </c>
    </row>
    <row r="867" spans="2:23" ht="112.5">
      <c r="B867" s="121">
        <v>81</v>
      </c>
      <c r="C867" s="82" t="s">
        <v>243</v>
      </c>
      <c r="D867" s="8" t="str">
        <f t="shared" si="46"/>
        <v>81Vigilancia de la salud ambiental</v>
      </c>
      <c r="E867" s="8" t="s">
        <v>244</v>
      </c>
      <c r="F867" s="121" t="s">
        <v>272</v>
      </c>
      <c r="G867" s="121" t="s">
        <v>284</v>
      </c>
      <c r="H867" s="121" t="s">
        <v>247</v>
      </c>
      <c r="I867" s="8" t="s">
        <v>248</v>
      </c>
      <c r="J867" s="8" t="s">
        <v>248</v>
      </c>
      <c r="K867" s="72" t="s">
        <v>28</v>
      </c>
      <c r="L867" s="82" t="s">
        <v>242</v>
      </c>
      <c r="M867" s="8" t="str">
        <f t="shared" si="45"/>
        <v>81Vigilancia de la salud ambientalFONTIBOND. MARZO 2025</v>
      </c>
      <c r="N867" s="115">
        <f t="shared" si="47"/>
        <v>0</v>
      </c>
      <c r="O867" s="115">
        <f t="shared" si="48"/>
        <v>194208</v>
      </c>
      <c r="P867" s="89">
        <v>0</v>
      </c>
      <c r="Q867" s="115">
        <v>16</v>
      </c>
      <c r="R867" s="89">
        <v>0</v>
      </c>
      <c r="S867" s="115">
        <v>3107328</v>
      </c>
      <c r="T867" s="115">
        <v>0</v>
      </c>
      <c r="U867" s="115">
        <v>16</v>
      </c>
      <c r="V867" s="129">
        <v>0</v>
      </c>
      <c r="W867" s="115">
        <v>3107328</v>
      </c>
    </row>
    <row r="868" spans="2:23" ht="112.5" hidden="1">
      <c r="B868" s="121">
        <v>81</v>
      </c>
      <c r="C868" s="82" t="s">
        <v>243</v>
      </c>
      <c r="D868" s="8" t="str">
        <f t="shared" si="46"/>
        <v>81Vigilancia de la salud ambiental</v>
      </c>
      <c r="E868" s="8" t="s">
        <v>244</v>
      </c>
      <c r="F868" s="121" t="s">
        <v>272</v>
      </c>
      <c r="G868" s="121" t="s">
        <v>284</v>
      </c>
      <c r="H868" s="121" t="s">
        <v>247</v>
      </c>
      <c r="I868" s="8" t="s">
        <v>248</v>
      </c>
      <c r="J868" s="8" t="s">
        <v>248</v>
      </c>
      <c r="K868" s="82" t="s">
        <v>250</v>
      </c>
      <c r="L868" s="82" t="s">
        <v>242</v>
      </c>
      <c r="M868" s="8" t="str">
        <f t="shared" si="45"/>
        <v>81Vigilancia de la salud ambientalPuente ArandaD. MARZO 2025</v>
      </c>
      <c r="N868" s="115">
        <f t="shared" si="47"/>
        <v>0</v>
      </c>
      <c r="O868" s="115">
        <f t="shared" si="48"/>
        <v>194208</v>
      </c>
      <c r="P868" s="89">
        <v>0</v>
      </c>
      <c r="Q868" s="115">
        <v>11</v>
      </c>
      <c r="R868" s="89">
        <v>0</v>
      </c>
      <c r="S868" s="115">
        <v>2136288</v>
      </c>
      <c r="T868" s="115">
        <v>0</v>
      </c>
      <c r="U868" s="115">
        <v>11</v>
      </c>
      <c r="V868" s="129">
        <v>0</v>
      </c>
      <c r="W868" s="115">
        <v>2136288</v>
      </c>
    </row>
    <row r="869" spans="2:23" ht="60" hidden="1">
      <c r="B869" s="121">
        <v>82</v>
      </c>
      <c r="C869" s="82" t="s">
        <v>243</v>
      </c>
      <c r="D869" s="8" t="str">
        <f t="shared" si="46"/>
        <v>82Vigilancia de la salud ambiental</v>
      </c>
      <c r="E869" s="8" t="s">
        <v>244</v>
      </c>
      <c r="F869" s="121" t="s">
        <v>285</v>
      </c>
      <c r="G869" s="121" t="s">
        <v>286</v>
      </c>
      <c r="H869" s="121" t="s">
        <v>247</v>
      </c>
      <c r="I869" s="8" t="s">
        <v>248</v>
      </c>
      <c r="J869" s="8" t="s">
        <v>248</v>
      </c>
      <c r="K869" s="72" t="s">
        <v>249</v>
      </c>
      <c r="L869" s="82" t="s">
        <v>242</v>
      </c>
      <c r="M869" s="8" t="str">
        <f t="shared" si="45"/>
        <v>82Vigilancia de la salud ambientalBosaD. MARZO 2025</v>
      </c>
      <c r="N869" s="115">
        <f t="shared" si="47"/>
        <v>0</v>
      </c>
      <c r="O869" s="115">
        <f t="shared" si="48"/>
        <v>0</v>
      </c>
      <c r="P869" s="89">
        <v>0</v>
      </c>
      <c r="Q869" s="115">
        <v>0</v>
      </c>
      <c r="R869" s="89">
        <v>0</v>
      </c>
      <c r="S869" s="115">
        <v>0</v>
      </c>
      <c r="T869" s="115">
        <v>0</v>
      </c>
      <c r="U869" s="115">
        <v>0</v>
      </c>
      <c r="V869" s="129">
        <v>0</v>
      </c>
      <c r="W869" s="115">
        <v>0</v>
      </c>
    </row>
    <row r="870" spans="2:23" ht="60">
      <c r="B870" s="121">
        <v>82</v>
      </c>
      <c r="C870" s="82" t="s">
        <v>243</v>
      </c>
      <c r="D870" s="8" t="str">
        <f t="shared" si="46"/>
        <v>82Vigilancia de la salud ambiental</v>
      </c>
      <c r="E870" s="8" t="s">
        <v>244</v>
      </c>
      <c r="F870" s="121" t="s">
        <v>285</v>
      </c>
      <c r="G870" s="121" t="s">
        <v>286</v>
      </c>
      <c r="H870" s="121" t="s">
        <v>247</v>
      </c>
      <c r="I870" s="8" t="s">
        <v>248</v>
      </c>
      <c r="J870" s="8" t="s">
        <v>248</v>
      </c>
      <c r="K870" s="72" t="s">
        <v>28</v>
      </c>
      <c r="L870" s="82" t="s">
        <v>242</v>
      </c>
      <c r="M870" s="8" t="str">
        <f t="shared" si="45"/>
        <v>82Vigilancia de la salud ambientalFONTIBOND. MARZO 2025</v>
      </c>
      <c r="N870" s="115">
        <f t="shared" si="47"/>
        <v>0</v>
      </c>
      <c r="O870" s="115">
        <f t="shared" si="48"/>
        <v>29478</v>
      </c>
      <c r="P870" s="89">
        <v>0</v>
      </c>
      <c r="Q870" s="115">
        <v>28</v>
      </c>
      <c r="R870" s="89">
        <v>0</v>
      </c>
      <c r="S870" s="115">
        <v>825384</v>
      </c>
      <c r="T870" s="115">
        <v>0</v>
      </c>
      <c r="U870" s="115">
        <v>28</v>
      </c>
      <c r="V870" s="129">
        <v>0</v>
      </c>
      <c r="W870" s="115">
        <v>825384</v>
      </c>
    </row>
    <row r="871" spans="2:23" ht="72" hidden="1">
      <c r="B871" s="121">
        <v>82</v>
      </c>
      <c r="C871" s="82" t="s">
        <v>243</v>
      </c>
      <c r="D871" s="8" t="str">
        <f t="shared" si="46"/>
        <v>82Vigilancia de la salud ambiental</v>
      </c>
      <c r="E871" s="8" t="s">
        <v>244</v>
      </c>
      <c r="F871" s="121" t="s">
        <v>285</v>
      </c>
      <c r="G871" s="121" t="s">
        <v>286</v>
      </c>
      <c r="H871" s="121" t="s">
        <v>247</v>
      </c>
      <c r="I871" s="8" t="s">
        <v>248</v>
      </c>
      <c r="J871" s="8" t="s">
        <v>248</v>
      </c>
      <c r="K871" s="72" t="s">
        <v>250</v>
      </c>
      <c r="L871" s="82" t="s">
        <v>242</v>
      </c>
      <c r="M871" s="8" t="str">
        <f t="shared" si="45"/>
        <v>82Vigilancia de la salud ambientalPuente ArandaD. MARZO 2025</v>
      </c>
      <c r="N871" s="115">
        <f t="shared" si="47"/>
        <v>0</v>
      </c>
      <c r="O871" s="115">
        <f t="shared" si="48"/>
        <v>29478</v>
      </c>
      <c r="P871" s="89">
        <v>0</v>
      </c>
      <c r="Q871" s="115">
        <v>200</v>
      </c>
      <c r="R871" s="89">
        <v>0</v>
      </c>
      <c r="S871" s="115">
        <v>5895600</v>
      </c>
      <c r="T871" s="115">
        <v>0</v>
      </c>
      <c r="U871" s="115">
        <v>200</v>
      </c>
      <c r="V871" s="129">
        <v>0</v>
      </c>
      <c r="W871" s="115">
        <v>5895600</v>
      </c>
    </row>
    <row r="872" spans="2:23" ht="60" hidden="1">
      <c r="B872" s="121">
        <v>85</v>
      </c>
      <c r="C872" s="82" t="s">
        <v>243</v>
      </c>
      <c r="D872" s="8" t="str">
        <f t="shared" si="46"/>
        <v>85Vigilancia de la salud ambiental</v>
      </c>
      <c r="E872" s="8" t="s">
        <v>244</v>
      </c>
      <c r="F872" s="121" t="s">
        <v>285</v>
      </c>
      <c r="G872" s="121" t="s">
        <v>287</v>
      </c>
      <c r="H872" s="121" t="s">
        <v>247</v>
      </c>
      <c r="I872" s="8" t="s">
        <v>248</v>
      </c>
      <c r="J872" s="8" t="s">
        <v>248</v>
      </c>
      <c r="K872" s="72" t="s">
        <v>249</v>
      </c>
      <c r="L872" s="82" t="s">
        <v>242</v>
      </c>
      <c r="M872" s="8" t="str">
        <f t="shared" si="45"/>
        <v>85Vigilancia de la salud ambientalBosaD. MARZO 2025</v>
      </c>
      <c r="N872" s="115">
        <f t="shared" si="47"/>
        <v>0</v>
      </c>
      <c r="O872" s="115">
        <f t="shared" si="48"/>
        <v>416160</v>
      </c>
      <c r="P872" s="89">
        <v>0</v>
      </c>
      <c r="Q872" s="115">
        <v>5</v>
      </c>
      <c r="R872" s="89">
        <v>0</v>
      </c>
      <c r="S872" s="115">
        <v>2080800</v>
      </c>
      <c r="T872" s="115">
        <v>0</v>
      </c>
      <c r="U872" s="115">
        <v>5</v>
      </c>
      <c r="V872" s="129">
        <v>0</v>
      </c>
      <c r="W872" s="115">
        <v>2080800</v>
      </c>
    </row>
    <row r="873" spans="2:23" ht="60" hidden="1">
      <c r="B873" s="121">
        <v>85</v>
      </c>
      <c r="C873" s="82" t="s">
        <v>243</v>
      </c>
      <c r="D873" s="8" t="str">
        <f t="shared" si="46"/>
        <v>85Vigilancia de la salud ambiental</v>
      </c>
      <c r="E873" s="8" t="s">
        <v>244</v>
      </c>
      <c r="F873" s="121" t="s">
        <v>285</v>
      </c>
      <c r="G873" s="121" t="s">
        <v>287</v>
      </c>
      <c r="H873" s="121" t="s">
        <v>247</v>
      </c>
      <c r="I873" s="8" t="s">
        <v>248</v>
      </c>
      <c r="J873" s="8" t="s">
        <v>248</v>
      </c>
      <c r="K873" s="82" t="s">
        <v>252</v>
      </c>
      <c r="L873" s="82" t="s">
        <v>242</v>
      </c>
      <c r="M873" s="8" t="str">
        <f t="shared" si="45"/>
        <v>85Vigilancia de la salud ambientalKennedyD. MARZO 2025</v>
      </c>
      <c r="N873" s="115">
        <f t="shared" si="47"/>
        <v>0</v>
      </c>
      <c r="O873" s="115">
        <f t="shared" si="48"/>
        <v>416160</v>
      </c>
      <c r="P873" s="89">
        <v>0</v>
      </c>
      <c r="Q873" s="115">
        <v>5</v>
      </c>
      <c r="R873" s="89">
        <v>0</v>
      </c>
      <c r="S873" s="115">
        <v>2080800</v>
      </c>
      <c r="T873" s="115">
        <v>0</v>
      </c>
      <c r="U873" s="115">
        <v>5</v>
      </c>
      <c r="V873" s="129">
        <v>0</v>
      </c>
      <c r="W873" s="115">
        <v>2080800</v>
      </c>
    </row>
    <row r="874" spans="2:23" ht="60">
      <c r="B874" s="121">
        <v>85</v>
      </c>
      <c r="C874" s="82" t="s">
        <v>243</v>
      </c>
      <c r="D874" s="8" t="str">
        <f t="shared" si="46"/>
        <v>85Vigilancia de la salud ambiental</v>
      </c>
      <c r="E874" s="8" t="s">
        <v>244</v>
      </c>
      <c r="F874" s="121" t="s">
        <v>285</v>
      </c>
      <c r="G874" s="121" t="s">
        <v>287</v>
      </c>
      <c r="H874" s="121" t="s">
        <v>247</v>
      </c>
      <c r="I874" s="8" t="s">
        <v>248</v>
      </c>
      <c r="J874" s="8" t="s">
        <v>248</v>
      </c>
      <c r="K874" s="72" t="s">
        <v>28</v>
      </c>
      <c r="L874" s="82" t="s">
        <v>242</v>
      </c>
      <c r="M874" s="8" t="str">
        <f t="shared" si="45"/>
        <v>85Vigilancia de la salud ambientalFONTIBOND. MARZO 2025</v>
      </c>
      <c r="N874" s="115">
        <f t="shared" si="47"/>
        <v>0</v>
      </c>
      <c r="O874" s="115">
        <f t="shared" si="48"/>
        <v>416160</v>
      </c>
      <c r="P874" s="89">
        <v>0</v>
      </c>
      <c r="Q874" s="115">
        <v>7</v>
      </c>
      <c r="R874" s="89">
        <v>0</v>
      </c>
      <c r="S874" s="115">
        <v>2913120</v>
      </c>
      <c r="T874" s="115">
        <v>0</v>
      </c>
      <c r="U874" s="115">
        <v>7</v>
      </c>
      <c r="V874" s="129">
        <v>0</v>
      </c>
      <c r="W874" s="115">
        <v>2913120</v>
      </c>
    </row>
    <row r="875" spans="2:23" ht="72" hidden="1">
      <c r="B875" s="121">
        <v>85</v>
      </c>
      <c r="C875" s="82" t="s">
        <v>243</v>
      </c>
      <c r="D875" s="8" t="str">
        <f t="shared" si="46"/>
        <v>85Vigilancia de la salud ambiental</v>
      </c>
      <c r="E875" s="8" t="s">
        <v>244</v>
      </c>
      <c r="F875" s="121" t="s">
        <v>285</v>
      </c>
      <c r="G875" s="121" t="s">
        <v>287</v>
      </c>
      <c r="H875" s="121" t="s">
        <v>247</v>
      </c>
      <c r="I875" s="8" t="s">
        <v>248</v>
      </c>
      <c r="J875" s="8" t="s">
        <v>248</v>
      </c>
      <c r="K875" s="82" t="s">
        <v>250</v>
      </c>
      <c r="L875" s="82" t="s">
        <v>242</v>
      </c>
      <c r="M875" s="8" t="str">
        <f t="shared" si="45"/>
        <v>85Vigilancia de la salud ambientalPuente ArandaD. MARZO 2025</v>
      </c>
      <c r="N875" s="115">
        <f t="shared" si="47"/>
        <v>0</v>
      </c>
      <c r="O875" s="115">
        <f t="shared" si="48"/>
        <v>416160</v>
      </c>
      <c r="P875" s="89">
        <v>0</v>
      </c>
      <c r="Q875" s="115">
        <v>4</v>
      </c>
      <c r="R875" s="89">
        <v>0</v>
      </c>
      <c r="S875" s="115">
        <v>1664640</v>
      </c>
      <c r="T875" s="115">
        <v>0</v>
      </c>
      <c r="U875" s="115">
        <v>4</v>
      </c>
      <c r="V875" s="129">
        <v>0</v>
      </c>
      <c r="W875" s="115">
        <v>1664640</v>
      </c>
    </row>
    <row r="876" spans="2:23" ht="60" hidden="1">
      <c r="B876" s="121">
        <v>87</v>
      </c>
      <c r="C876" s="82" t="s">
        <v>243</v>
      </c>
      <c r="D876" s="8" t="str">
        <f t="shared" si="46"/>
        <v>87Vigilancia de la salud ambiental</v>
      </c>
      <c r="E876" s="8" t="s">
        <v>244</v>
      </c>
      <c r="F876" s="121" t="s">
        <v>285</v>
      </c>
      <c r="G876" s="121" t="s">
        <v>288</v>
      </c>
      <c r="H876" s="121" t="s">
        <v>247</v>
      </c>
      <c r="I876" s="8" t="s">
        <v>248</v>
      </c>
      <c r="J876" s="8" t="s">
        <v>248</v>
      </c>
      <c r="K876" s="72" t="s">
        <v>249</v>
      </c>
      <c r="L876" s="82" t="s">
        <v>242</v>
      </c>
      <c r="M876" s="8" t="str">
        <f t="shared" si="45"/>
        <v>87Vigilancia de la salud ambientalBosaD. MARZO 2025</v>
      </c>
      <c r="N876" s="115">
        <f t="shared" si="47"/>
        <v>0</v>
      </c>
      <c r="O876" s="115">
        <f t="shared" si="48"/>
        <v>58956</v>
      </c>
      <c r="P876" s="89">
        <v>0</v>
      </c>
      <c r="Q876" s="115">
        <v>96</v>
      </c>
      <c r="R876" s="89">
        <v>0</v>
      </c>
      <c r="S876" s="115">
        <v>5659776</v>
      </c>
      <c r="T876" s="115">
        <v>0</v>
      </c>
      <c r="U876" s="115">
        <v>96</v>
      </c>
      <c r="V876" s="129">
        <v>0</v>
      </c>
      <c r="W876" s="115">
        <v>5659776</v>
      </c>
    </row>
    <row r="877" spans="2:23" ht="60" hidden="1">
      <c r="B877" s="121">
        <v>87</v>
      </c>
      <c r="C877" s="82" t="s">
        <v>243</v>
      </c>
      <c r="D877" s="8" t="str">
        <f t="shared" si="46"/>
        <v>87Vigilancia de la salud ambiental</v>
      </c>
      <c r="E877" s="8" t="s">
        <v>244</v>
      </c>
      <c r="F877" s="121" t="s">
        <v>285</v>
      </c>
      <c r="G877" s="121" t="s">
        <v>288</v>
      </c>
      <c r="H877" s="121" t="s">
        <v>247</v>
      </c>
      <c r="I877" s="8" t="s">
        <v>248</v>
      </c>
      <c r="J877" s="8" t="s">
        <v>248</v>
      </c>
      <c r="K877" s="72" t="s">
        <v>252</v>
      </c>
      <c r="L877" s="82" t="s">
        <v>242</v>
      </c>
      <c r="M877" s="8" t="str">
        <f t="shared" si="45"/>
        <v>87Vigilancia de la salud ambientalKennedyD. MARZO 2025</v>
      </c>
      <c r="N877" s="115">
        <f t="shared" si="47"/>
        <v>0</v>
      </c>
      <c r="O877" s="115">
        <f t="shared" si="48"/>
        <v>58956</v>
      </c>
      <c r="P877" s="89">
        <v>0</v>
      </c>
      <c r="Q877" s="115">
        <v>142</v>
      </c>
      <c r="R877" s="89">
        <v>0</v>
      </c>
      <c r="S877" s="115">
        <v>8371752</v>
      </c>
      <c r="T877" s="115">
        <v>0</v>
      </c>
      <c r="U877" s="115">
        <v>142</v>
      </c>
      <c r="V877" s="129">
        <v>0</v>
      </c>
      <c r="W877" s="115">
        <v>8371752</v>
      </c>
    </row>
    <row r="878" spans="2:23" ht="60">
      <c r="B878" s="121">
        <v>87</v>
      </c>
      <c r="C878" s="82" t="s">
        <v>243</v>
      </c>
      <c r="D878" s="8" t="str">
        <f t="shared" si="46"/>
        <v>87Vigilancia de la salud ambiental</v>
      </c>
      <c r="E878" s="8" t="s">
        <v>244</v>
      </c>
      <c r="F878" s="121" t="s">
        <v>285</v>
      </c>
      <c r="G878" s="121" t="s">
        <v>288</v>
      </c>
      <c r="H878" s="121" t="s">
        <v>247</v>
      </c>
      <c r="I878" s="8" t="s">
        <v>248</v>
      </c>
      <c r="J878" s="8" t="s">
        <v>248</v>
      </c>
      <c r="K878" s="72" t="s">
        <v>28</v>
      </c>
      <c r="L878" s="82" t="s">
        <v>242</v>
      </c>
      <c r="M878" s="8" t="str">
        <f t="shared" si="45"/>
        <v>87Vigilancia de la salud ambientalFONTIBOND. MARZO 2025</v>
      </c>
      <c r="N878" s="115">
        <f t="shared" si="47"/>
        <v>0</v>
      </c>
      <c r="O878" s="115">
        <f t="shared" si="48"/>
        <v>58956</v>
      </c>
      <c r="P878" s="89">
        <v>0</v>
      </c>
      <c r="Q878" s="115">
        <v>57</v>
      </c>
      <c r="R878" s="89">
        <v>0</v>
      </c>
      <c r="S878" s="115">
        <v>3360492</v>
      </c>
      <c r="T878" s="115">
        <v>0</v>
      </c>
      <c r="U878" s="115">
        <v>57</v>
      </c>
      <c r="V878" s="129">
        <v>0</v>
      </c>
      <c r="W878" s="115">
        <v>3360492</v>
      </c>
    </row>
    <row r="879" spans="2:23" ht="72" hidden="1">
      <c r="B879" s="121">
        <v>87</v>
      </c>
      <c r="C879" s="82" t="s">
        <v>243</v>
      </c>
      <c r="D879" s="8" t="str">
        <f t="shared" si="46"/>
        <v>87Vigilancia de la salud ambiental</v>
      </c>
      <c r="E879" s="8" t="s">
        <v>244</v>
      </c>
      <c r="F879" s="121" t="s">
        <v>285</v>
      </c>
      <c r="G879" s="121" t="s">
        <v>288</v>
      </c>
      <c r="H879" s="121" t="s">
        <v>247</v>
      </c>
      <c r="I879" s="8" t="s">
        <v>248</v>
      </c>
      <c r="J879" s="8" t="s">
        <v>248</v>
      </c>
      <c r="K879" s="82" t="s">
        <v>250</v>
      </c>
      <c r="L879" s="82" t="s">
        <v>242</v>
      </c>
      <c r="M879" s="8" t="str">
        <f t="shared" si="45"/>
        <v>87Vigilancia de la salud ambientalPuente ArandaD. MARZO 2025</v>
      </c>
      <c r="N879" s="115">
        <f t="shared" si="47"/>
        <v>0</v>
      </c>
      <c r="O879" s="115">
        <f t="shared" si="48"/>
        <v>58956</v>
      </c>
      <c r="P879" s="89">
        <v>0</v>
      </c>
      <c r="Q879" s="115">
        <v>70</v>
      </c>
      <c r="R879" s="89">
        <v>0</v>
      </c>
      <c r="S879" s="115">
        <v>4126920</v>
      </c>
      <c r="T879" s="115">
        <v>0</v>
      </c>
      <c r="U879" s="115">
        <v>70</v>
      </c>
      <c r="V879" s="129">
        <v>0</v>
      </c>
      <c r="W879" s="115">
        <v>4126920</v>
      </c>
    </row>
    <row r="880" spans="2:23" ht="60" hidden="1">
      <c r="B880" s="121">
        <v>89</v>
      </c>
      <c r="C880" s="82" t="s">
        <v>243</v>
      </c>
      <c r="D880" s="8" t="str">
        <f t="shared" si="46"/>
        <v>89Vigilancia de la salud ambiental</v>
      </c>
      <c r="E880" s="8" t="s">
        <v>244</v>
      </c>
      <c r="F880" s="121" t="s">
        <v>285</v>
      </c>
      <c r="G880" s="121" t="s">
        <v>289</v>
      </c>
      <c r="H880" s="121" t="s">
        <v>247</v>
      </c>
      <c r="I880" s="8" t="s">
        <v>248</v>
      </c>
      <c r="J880" s="8" t="s">
        <v>248</v>
      </c>
      <c r="K880" s="82" t="s">
        <v>249</v>
      </c>
      <c r="L880" s="82" t="s">
        <v>242</v>
      </c>
      <c r="M880" s="8" t="str">
        <f t="shared" si="45"/>
        <v>89Vigilancia de la salud ambientalBosaD. MARZO 2025</v>
      </c>
      <c r="N880" s="115">
        <f t="shared" si="47"/>
        <v>0</v>
      </c>
      <c r="O880" s="115">
        <f t="shared" si="48"/>
        <v>90168</v>
      </c>
      <c r="P880" s="89">
        <v>0</v>
      </c>
      <c r="Q880" s="115">
        <v>50</v>
      </c>
      <c r="R880" s="89">
        <v>0</v>
      </c>
      <c r="S880" s="115">
        <v>4508400</v>
      </c>
      <c r="T880" s="115">
        <v>0</v>
      </c>
      <c r="U880" s="115">
        <v>50</v>
      </c>
      <c r="V880" s="129">
        <v>0</v>
      </c>
      <c r="W880" s="115">
        <v>4508400</v>
      </c>
    </row>
    <row r="881" spans="2:23" ht="60" hidden="1">
      <c r="B881" s="121">
        <v>89</v>
      </c>
      <c r="C881" s="82" t="s">
        <v>243</v>
      </c>
      <c r="D881" s="8" t="str">
        <f t="shared" si="46"/>
        <v>89Vigilancia de la salud ambiental</v>
      </c>
      <c r="E881" s="8" t="s">
        <v>244</v>
      </c>
      <c r="F881" s="121" t="s">
        <v>285</v>
      </c>
      <c r="G881" s="121" t="s">
        <v>289</v>
      </c>
      <c r="H881" s="121" t="s">
        <v>247</v>
      </c>
      <c r="I881" s="8" t="s">
        <v>248</v>
      </c>
      <c r="J881" s="8" t="s">
        <v>248</v>
      </c>
      <c r="K881" s="72" t="s">
        <v>252</v>
      </c>
      <c r="L881" s="82" t="s">
        <v>242</v>
      </c>
      <c r="M881" s="8" t="str">
        <f t="shared" si="45"/>
        <v>89Vigilancia de la salud ambientalKennedyD. MARZO 2025</v>
      </c>
      <c r="N881" s="115">
        <f t="shared" si="47"/>
        <v>0</v>
      </c>
      <c r="O881" s="115">
        <f t="shared" si="48"/>
        <v>90168</v>
      </c>
      <c r="P881" s="89">
        <v>0</v>
      </c>
      <c r="Q881" s="115">
        <v>78</v>
      </c>
      <c r="R881" s="89">
        <v>0</v>
      </c>
      <c r="S881" s="115">
        <v>7033104</v>
      </c>
      <c r="T881" s="115">
        <v>0</v>
      </c>
      <c r="U881" s="115">
        <v>78</v>
      </c>
      <c r="V881" s="129">
        <v>0</v>
      </c>
      <c r="W881" s="115">
        <v>7033104</v>
      </c>
    </row>
    <row r="882" spans="2:23" ht="60">
      <c r="B882" s="121">
        <v>89</v>
      </c>
      <c r="C882" s="82" t="s">
        <v>243</v>
      </c>
      <c r="D882" s="8" t="str">
        <f t="shared" si="46"/>
        <v>89Vigilancia de la salud ambiental</v>
      </c>
      <c r="E882" s="8" t="s">
        <v>244</v>
      </c>
      <c r="F882" s="121" t="s">
        <v>285</v>
      </c>
      <c r="G882" s="121" t="s">
        <v>289</v>
      </c>
      <c r="H882" s="121" t="s">
        <v>247</v>
      </c>
      <c r="I882" s="8" t="s">
        <v>248</v>
      </c>
      <c r="J882" s="8" t="s">
        <v>248</v>
      </c>
      <c r="K882" s="72" t="s">
        <v>28</v>
      </c>
      <c r="L882" s="82" t="s">
        <v>242</v>
      </c>
      <c r="M882" s="8" t="str">
        <f t="shared" si="45"/>
        <v>89Vigilancia de la salud ambientalFONTIBOND. MARZO 2025</v>
      </c>
      <c r="N882" s="115">
        <f t="shared" si="47"/>
        <v>0</v>
      </c>
      <c r="O882" s="115">
        <f t="shared" si="48"/>
        <v>90168</v>
      </c>
      <c r="P882" s="89">
        <v>0</v>
      </c>
      <c r="Q882" s="115">
        <v>54</v>
      </c>
      <c r="R882" s="89">
        <v>0</v>
      </c>
      <c r="S882" s="115">
        <v>4869072</v>
      </c>
      <c r="T882" s="115">
        <v>0</v>
      </c>
      <c r="U882" s="115">
        <v>54</v>
      </c>
      <c r="V882" s="129">
        <v>0</v>
      </c>
      <c r="W882" s="115">
        <v>4869072</v>
      </c>
    </row>
    <row r="883" spans="2:23" ht="72" hidden="1">
      <c r="B883" s="121">
        <v>89</v>
      </c>
      <c r="C883" s="82" t="s">
        <v>243</v>
      </c>
      <c r="D883" s="8" t="str">
        <f t="shared" si="46"/>
        <v>89Vigilancia de la salud ambiental</v>
      </c>
      <c r="E883" s="8" t="s">
        <v>244</v>
      </c>
      <c r="F883" s="121" t="s">
        <v>285</v>
      </c>
      <c r="G883" s="121" t="s">
        <v>289</v>
      </c>
      <c r="H883" s="121" t="s">
        <v>247</v>
      </c>
      <c r="I883" s="8" t="s">
        <v>248</v>
      </c>
      <c r="J883" s="8" t="s">
        <v>248</v>
      </c>
      <c r="K883" s="72" t="s">
        <v>250</v>
      </c>
      <c r="L883" s="82" t="s">
        <v>242</v>
      </c>
      <c r="M883" s="8" t="str">
        <f t="shared" si="45"/>
        <v>89Vigilancia de la salud ambientalPuente ArandaD. MARZO 2025</v>
      </c>
      <c r="N883" s="115">
        <f t="shared" si="47"/>
        <v>0</v>
      </c>
      <c r="O883" s="115">
        <f t="shared" si="48"/>
        <v>90168</v>
      </c>
      <c r="P883" s="89">
        <v>0</v>
      </c>
      <c r="Q883" s="115">
        <v>44</v>
      </c>
      <c r="R883" s="89">
        <v>0</v>
      </c>
      <c r="S883" s="115">
        <v>3967392</v>
      </c>
      <c r="T883" s="115">
        <v>0</v>
      </c>
      <c r="U883" s="115">
        <v>44</v>
      </c>
      <c r="V883" s="129">
        <v>0</v>
      </c>
      <c r="W883" s="115">
        <v>3967392</v>
      </c>
    </row>
    <row r="884" spans="2:23" ht="60" hidden="1">
      <c r="B884" s="121">
        <v>90</v>
      </c>
      <c r="C884" s="82" t="s">
        <v>243</v>
      </c>
      <c r="D884" s="8" t="str">
        <f t="shared" si="46"/>
        <v>90Vigilancia de la salud ambiental</v>
      </c>
      <c r="E884" s="8" t="s">
        <v>244</v>
      </c>
      <c r="F884" s="121" t="s">
        <v>285</v>
      </c>
      <c r="G884" s="121" t="s">
        <v>290</v>
      </c>
      <c r="H884" s="121" t="s">
        <v>247</v>
      </c>
      <c r="I884" s="8" t="s">
        <v>248</v>
      </c>
      <c r="J884" s="8" t="s">
        <v>248</v>
      </c>
      <c r="K884" s="82" t="s">
        <v>249</v>
      </c>
      <c r="L884" s="82" t="s">
        <v>242</v>
      </c>
      <c r="M884" s="8" t="str">
        <f t="shared" si="45"/>
        <v>90Vigilancia de la salud ambientalBosaD. MARZO 2025</v>
      </c>
      <c r="N884" s="115">
        <f t="shared" si="47"/>
        <v>0</v>
      </c>
      <c r="O884" s="115">
        <f t="shared" si="48"/>
        <v>58956</v>
      </c>
      <c r="P884" s="89">
        <v>0</v>
      </c>
      <c r="Q884" s="115">
        <v>78</v>
      </c>
      <c r="R884" s="89">
        <v>0</v>
      </c>
      <c r="S884" s="115">
        <v>4598568</v>
      </c>
      <c r="T884" s="115">
        <v>0</v>
      </c>
      <c r="U884" s="115">
        <v>78</v>
      </c>
      <c r="V884" s="129">
        <v>0</v>
      </c>
      <c r="W884" s="115">
        <v>4598568</v>
      </c>
    </row>
    <row r="885" spans="2:23" ht="60" hidden="1">
      <c r="B885" s="121">
        <v>90</v>
      </c>
      <c r="C885" s="82" t="s">
        <v>243</v>
      </c>
      <c r="D885" s="8" t="str">
        <f t="shared" si="46"/>
        <v>90Vigilancia de la salud ambiental</v>
      </c>
      <c r="E885" s="8" t="s">
        <v>244</v>
      </c>
      <c r="F885" s="121" t="s">
        <v>285</v>
      </c>
      <c r="G885" s="121" t="s">
        <v>290</v>
      </c>
      <c r="H885" s="121" t="s">
        <v>247</v>
      </c>
      <c r="I885" s="8" t="s">
        <v>248</v>
      </c>
      <c r="J885" s="8" t="s">
        <v>248</v>
      </c>
      <c r="K885" s="72" t="s">
        <v>252</v>
      </c>
      <c r="L885" s="82" t="s">
        <v>242</v>
      </c>
      <c r="M885" s="8" t="str">
        <f t="shared" si="45"/>
        <v>90Vigilancia de la salud ambientalKennedyD. MARZO 2025</v>
      </c>
      <c r="N885" s="115">
        <f t="shared" si="47"/>
        <v>0</v>
      </c>
      <c r="O885" s="115">
        <f t="shared" si="48"/>
        <v>58956</v>
      </c>
      <c r="P885" s="89">
        <v>0</v>
      </c>
      <c r="Q885" s="115">
        <v>115</v>
      </c>
      <c r="R885" s="89">
        <v>0</v>
      </c>
      <c r="S885" s="115">
        <v>6779940</v>
      </c>
      <c r="T885" s="115">
        <v>0</v>
      </c>
      <c r="U885" s="115">
        <v>115</v>
      </c>
      <c r="V885" s="129">
        <v>0</v>
      </c>
      <c r="W885" s="115">
        <v>6779940</v>
      </c>
    </row>
    <row r="886" spans="2:23" ht="60">
      <c r="B886" s="121">
        <v>90</v>
      </c>
      <c r="C886" s="82" t="s">
        <v>243</v>
      </c>
      <c r="D886" s="8" t="str">
        <f t="shared" si="46"/>
        <v>90Vigilancia de la salud ambiental</v>
      </c>
      <c r="E886" s="8" t="s">
        <v>244</v>
      </c>
      <c r="F886" s="121" t="s">
        <v>285</v>
      </c>
      <c r="G886" s="121" t="s">
        <v>290</v>
      </c>
      <c r="H886" s="121" t="s">
        <v>247</v>
      </c>
      <c r="I886" s="8" t="s">
        <v>248</v>
      </c>
      <c r="J886" s="8" t="s">
        <v>248</v>
      </c>
      <c r="K886" s="72" t="s">
        <v>28</v>
      </c>
      <c r="L886" s="82" t="s">
        <v>242</v>
      </c>
      <c r="M886" s="8" t="str">
        <f t="shared" si="45"/>
        <v>90Vigilancia de la salud ambientalFONTIBOND. MARZO 2025</v>
      </c>
      <c r="N886" s="115">
        <f t="shared" si="47"/>
        <v>0</v>
      </c>
      <c r="O886" s="115">
        <f t="shared" si="48"/>
        <v>58956</v>
      </c>
      <c r="P886" s="89">
        <v>0</v>
      </c>
      <c r="Q886" s="115">
        <v>55</v>
      </c>
      <c r="R886" s="89">
        <v>0</v>
      </c>
      <c r="S886" s="115">
        <v>3242580</v>
      </c>
      <c r="T886" s="115">
        <v>0</v>
      </c>
      <c r="U886" s="115">
        <v>55</v>
      </c>
      <c r="V886" s="129">
        <v>0</v>
      </c>
      <c r="W886" s="115">
        <v>3242580</v>
      </c>
    </row>
    <row r="887" spans="2:23" ht="72" hidden="1">
      <c r="B887" s="121">
        <v>90</v>
      </c>
      <c r="C887" s="82" t="s">
        <v>243</v>
      </c>
      <c r="D887" s="8" t="str">
        <f t="shared" si="46"/>
        <v>90Vigilancia de la salud ambiental</v>
      </c>
      <c r="E887" s="8" t="s">
        <v>244</v>
      </c>
      <c r="F887" s="121" t="s">
        <v>285</v>
      </c>
      <c r="G887" s="121" t="s">
        <v>290</v>
      </c>
      <c r="H887" s="121" t="s">
        <v>247</v>
      </c>
      <c r="I887" s="8" t="s">
        <v>248</v>
      </c>
      <c r="J887" s="8" t="s">
        <v>248</v>
      </c>
      <c r="K887" s="82" t="s">
        <v>250</v>
      </c>
      <c r="L887" s="82" t="s">
        <v>242</v>
      </c>
      <c r="M887" s="8" t="str">
        <f t="shared" si="45"/>
        <v>90Vigilancia de la salud ambientalPuente ArandaD. MARZO 2025</v>
      </c>
      <c r="N887" s="115">
        <f t="shared" si="47"/>
        <v>0</v>
      </c>
      <c r="O887" s="115">
        <f t="shared" si="48"/>
        <v>58956</v>
      </c>
      <c r="P887" s="89">
        <v>0</v>
      </c>
      <c r="Q887" s="115">
        <v>45</v>
      </c>
      <c r="R887" s="89">
        <v>0</v>
      </c>
      <c r="S887" s="115">
        <v>2653020</v>
      </c>
      <c r="T887" s="115">
        <v>0</v>
      </c>
      <c r="U887" s="115">
        <v>45</v>
      </c>
      <c r="V887" s="129">
        <v>0</v>
      </c>
      <c r="W887" s="115">
        <v>2653020</v>
      </c>
    </row>
    <row r="888" spans="2:23" ht="60" hidden="1">
      <c r="B888" s="121">
        <v>93</v>
      </c>
      <c r="C888" s="82" t="s">
        <v>243</v>
      </c>
      <c r="D888" s="8" t="str">
        <f t="shared" si="46"/>
        <v>93Vigilancia de la salud ambiental</v>
      </c>
      <c r="E888" s="8" t="s">
        <v>244</v>
      </c>
      <c r="F888" s="121" t="s">
        <v>285</v>
      </c>
      <c r="G888" s="121" t="s">
        <v>291</v>
      </c>
      <c r="H888" s="121" t="s">
        <v>247</v>
      </c>
      <c r="I888" s="8" t="s">
        <v>248</v>
      </c>
      <c r="J888" s="8" t="s">
        <v>248</v>
      </c>
      <c r="K888" s="72" t="s">
        <v>249</v>
      </c>
      <c r="L888" s="82" t="s">
        <v>242</v>
      </c>
      <c r="M888" s="8" t="str">
        <f t="shared" si="45"/>
        <v>93Vigilancia de la salud ambientalBosaD. MARZO 2025</v>
      </c>
      <c r="N888" s="115">
        <f t="shared" si="47"/>
        <v>0</v>
      </c>
      <c r="O888" s="115">
        <f t="shared" si="48"/>
        <v>0</v>
      </c>
      <c r="P888" s="89">
        <v>0</v>
      </c>
      <c r="Q888" s="115">
        <v>0</v>
      </c>
      <c r="R888" s="89">
        <v>0</v>
      </c>
      <c r="S888" s="115">
        <v>0</v>
      </c>
      <c r="T888" s="115">
        <v>0</v>
      </c>
      <c r="U888" s="115">
        <v>0</v>
      </c>
      <c r="V888" s="129">
        <v>0</v>
      </c>
      <c r="W888" s="115">
        <v>0</v>
      </c>
    </row>
    <row r="889" spans="2:23" ht="60" hidden="1">
      <c r="B889" s="121">
        <v>93</v>
      </c>
      <c r="C889" s="82" t="s">
        <v>243</v>
      </c>
      <c r="D889" s="8" t="str">
        <f t="shared" si="46"/>
        <v>93Vigilancia de la salud ambiental</v>
      </c>
      <c r="E889" s="8" t="s">
        <v>244</v>
      </c>
      <c r="F889" s="121" t="s">
        <v>285</v>
      </c>
      <c r="G889" s="121" t="s">
        <v>291</v>
      </c>
      <c r="H889" s="121" t="s">
        <v>247</v>
      </c>
      <c r="I889" s="8" t="s">
        <v>248</v>
      </c>
      <c r="J889" s="8" t="s">
        <v>248</v>
      </c>
      <c r="K889" s="82" t="s">
        <v>252</v>
      </c>
      <c r="L889" s="82" t="s">
        <v>242</v>
      </c>
      <c r="M889" s="8" t="str">
        <f t="shared" si="45"/>
        <v>93Vigilancia de la salud ambientalKennedyD. MARZO 2025</v>
      </c>
      <c r="N889" s="115">
        <f t="shared" si="47"/>
        <v>0</v>
      </c>
      <c r="O889" s="115">
        <f t="shared" si="48"/>
        <v>90168</v>
      </c>
      <c r="P889" s="89">
        <v>0</v>
      </c>
      <c r="Q889" s="115">
        <v>2</v>
      </c>
      <c r="R889" s="89">
        <v>0</v>
      </c>
      <c r="S889" s="115">
        <v>180336</v>
      </c>
      <c r="T889" s="115">
        <v>0</v>
      </c>
      <c r="U889" s="115">
        <v>2</v>
      </c>
      <c r="V889" s="129">
        <v>0</v>
      </c>
      <c r="W889" s="115">
        <v>180336</v>
      </c>
    </row>
    <row r="890" spans="2:23" ht="60">
      <c r="B890" s="121">
        <v>93</v>
      </c>
      <c r="C890" s="82" t="s">
        <v>243</v>
      </c>
      <c r="D890" s="8" t="str">
        <f t="shared" si="46"/>
        <v>93Vigilancia de la salud ambiental</v>
      </c>
      <c r="E890" s="8" t="s">
        <v>244</v>
      </c>
      <c r="F890" s="121" t="s">
        <v>285</v>
      </c>
      <c r="G890" s="121" t="s">
        <v>291</v>
      </c>
      <c r="H890" s="121" t="s">
        <v>247</v>
      </c>
      <c r="I890" s="8" t="s">
        <v>248</v>
      </c>
      <c r="J890" s="8" t="s">
        <v>248</v>
      </c>
      <c r="K890" s="72" t="s">
        <v>28</v>
      </c>
      <c r="L890" s="82" t="s">
        <v>242</v>
      </c>
      <c r="M890" s="8" t="str">
        <f t="shared" si="45"/>
        <v>93Vigilancia de la salud ambientalFONTIBOND. MARZO 2025</v>
      </c>
      <c r="N890" s="115">
        <f t="shared" si="47"/>
        <v>0</v>
      </c>
      <c r="O890" s="115">
        <f t="shared" si="48"/>
        <v>0</v>
      </c>
      <c r="P890" s="89">
        <v>0</v>
      </c>
      <c r="Q890" s="115">
        <v>0</v>
      </c>
      <c r="R890" s="89">
        <v>0</v>
      </c>
      <c r="S890" s="115">
        <v>0</v>
      </c>
      <c r="T890" s="115">
        <v>0</v>
      </c>
      <c r="U890" s="115">
        <v>0</v>
      </c>
      <c r="V890" s="129">
        <v>0</v>
      </c>
      <c r="W890" s="115">
        <v>0</v>
      </c>
    </row>
    <row r="891" spans="2:23" ht="72" hidden="1">
      <c r="B891" s="121">
        <v>93</v>
      </c>
      <c r="C891" s="82" t="s">
        <v>243</v>
      </c>
      <c r="D891" s="8" t="str">
        <f t="shared" si="46"/>
        <v>93Vigilancia de la salud ambiental</v>
      </c>
      <c r="E891" s="8" t="s">
        <v>244</v>
      </c>
      <c r="F891" s="121" t="s">
        <v>285</v>
      </c>
      <c r="G891" s="121" t="s">
        <v>291</v>
      </c>
      <c r="H891" s="121" t="s">
        <v>247</v>
      </c>
      <c r="I891" s="8" t="s">
        <v>248</v>
      </c>
      <c r="J891" s="8" t="s">
        <v>248</v>
      </c>
      <c r="K891" s="82" t="s">
        <v>250</v>
      </c>
      <c r="L891" s="82" t="s">
        <v>242</v>
      </c>
      <c r="M891" s="8" t="str">
        <f t="shared" si="45"/>
        <v>93Vigilancia de la salud ambientalPuente ArandaD. MARZO 2025</v>
      </c>
      <c r="N891" s="115">
        <f t="shared" si="47"/>
        <v>0</v>
      </c>
      <c r="O891" s="115">
        <f t="shared" si="48"/>
        <v>0</v>
      </c>
      <c r="P891" s="89">
        <v>0</v>
      </c>
      <c r="Q891" s="115">
        <v>0</v>
      </c>
      <c r="R891" s="89">
        <v>0</v>
      </c>
      <c r="S891" s="115">
        <v>0</v>
      </c>
      <c r="T891" s="115">
        <v>0</v>
      </c>
      <c r="U891" s="115">
        <v>0</v>
      </c>
      <c r="V891" s="129">
        <v>0</v>
      </c>
      <c r="W891" s="115">
        <v>0</v>
      </c>
    </row>
    <row r="892" spans="2:23" ht="60" hidden="1">
      <c r="B892" s="121">
        <v>94</v>
      </c>
      <c r="C892" s="82" t="s">
        <v>243</v>
      </c>
      <c r="D892" s="8" t="str">
        <f t="shared" si="46"/>
        <v>94Vigilancia de la salud ambiental</v>
      </c>
      <c r="E892" s="8" t="s">
        <v>244</v>
      </c>
      <c r="F892" s="121" t="s">
        <v>285</v>
      </c>
      <c r="G892" s="121" t="s">
        <v>292</v>
      </c>
      <c r="H892" s="121" t="s">
        <v>247</v>
      </c>
      <c r="I892" s="8" t="s">
        <v>248</v>
      </c>
      <c r="J892" s="8" t="s">
        <v>248</v>
      </c>
      <c r="K892" s="72" t="s">
        <v>249</v>
      </c>
      <c r="L892" s="82" t="s">
        <v>242</v>
      </c>
      <c r="M892" s="8" t="str">
        <f t="shared" si="45"/>
        <v>94Vigilancia de la salud ambientalBosaD. MARZO 2025</v>
      </c>
      <c r="N892" s="115">
        <f t="shared" si="47"/>
        <v>0</v>
      </c>
      <c r="O892" s="115">
        <f t="shared" si="48"/>
        <v>149124</v>
      </c>
      <c r="P892" s="89">
        <v>0</v>
      </c>
      <c r="Q892" s="115">
        <v>12</v>
      </c>
      <c r="R892" s="89">
        <v>0</v>
      </c>
      <c r="S892" s="115">
        <v>1789488</v>
      </c>
      <c r="T892" s="115">
        <v>0</v>
      </c>
      <c r="U892" s="115">
        <v>12</v>
      </c>
      <c r="V892" s="129">
        <v>0</v>
      </c>
      <c r="W892" s="115">
        <v>1789488</v>
      </c>
    </row>
    <row r="893" spans="2:23" ht="60" hidden="1">
      <c r="B893" s="121">
        <v>94</v>
      </c>
      <c r="C893" s="82" t="s">
        <v>243</v>
      </c>
      <c r="D893" s="8" t="str">
        <f t="shared" si="46"/>
        <v>94Vigilancia de la salud ambiental</v>
      </c>
      <c r="E893" s="8" t="s">
        <v>244</v>
      </c>
      <c r="F893" s="121" t="s">
        <v>285</v>
      </c>
      <c r="G893" s="121" t="s">
        <v>292</v>
      </c>
      <c r="H893" s="121" t="s">
        <v>247</v>
      </c>
      <c r="I893" s="8" t="s">
        <v>248</v>
      </c>
      <c r="J893" s="8" t="s">
        <v>248</v>
      </c>
      <c r="K893" s="82" t="s">
        <v>252</v>
      </c>
      <c r="L893" s="82" t="s">
        <v>242</v>
      </c>
      <c r="M893" s="8" t="str">
        <f t="shared" si="45"/>
        <v>94Vigilancia de la salud ambientalKennedyD. MARZO 2025</v>
      </c>
      <c r="N893" s="115">
        <f t="shared" si="47"/>
        <v>0</v>
      </c>
      <c r="O893" s="115">
        <f t="shared" si="48"/>
        <v>149124</v>
      </c>
      <c r="P893" s="89">
        <v>0</v>
      </c>
      <c r="Q893" s="115">
        <v>15</v>
      </c>
      <c r="R893" s="89">
        <v>0</v>
      </c>
      <c r="S893" s="115">
        <v>2236860</v>
      </c>
      <c r="T893" s="115">
        <v>0</v>
      </c>
      <c r="U893" s="115">
        <v>15</v>
      </c>
      <c r="V893" s="129">
        <v>0</v>
      </c>
      <c r="W893" s="115">
        <v>2236860</v>
      </c>
    </row>
    <row r="894" spans="2:23" ht="60">
      <c r="B894" s="121">
        <v>94</v>
      </c>
      <c r="C894" s="82" t="s">
        <v>243</v>
      </c>
      <c r="D894" s="8" t="str">
        <f t="shared" si="46"/>
        <v>94Vigilancia de la salud ambiental</v>
      </c>
      <c r="E894" s="8" t="s">
        <v>244</v>
      </c>
      <c r="F894" s="121" t="s">
        <v>285</v>
      </c>
      <c r="G894" s="121" t="s">
        <v>292</v>
      </c>
      <c r="H894" s="121" t="s">
        <v>247</v>
      </c>
      <c r="I894" s="8" t="s">
        <v>248</v>
      </c>
      <c r="J894" s="8" t="s">
        <v>248</v>
      </c>
      <c r="K894" s="72" t="s">
        <v>28</v>
      </c>
      <c r="L894" s="82" t="s">
        <v>242</v>
      </c>
      <c r="M894" s="8" t="str">
        <f t="shared" si="45"/>
        <v>94Vigilancia de la salud ambientalFONTIBOND. MARZO 2025</v>
      </c>
      <c r="N894" s="115">
        <f t="shared" si="47"/>
        <v>0</v>
      </c>
      <c r="O894" s="115">
        <f t="shared" si="48"/>
        <v>149124</v>
      </c>
      <c r="P894" s="89">
        <v>0</v>
      </c>
      <c r="Q894" s="115">
        <v>8</v>
      </c>
      <c r="R894" s="89">
        <v>0</v>
      </c>
      <c r="S894" s="115">
        <v>1192992</v>
      </c>
      <c r="T894" s="115">
        <v>0</v>
      </c>
      <c r="U894" s="115">
        <v>8</v>
      </c>
      <c r="V894" s="129">
        <v>0</v>
      </c>
      <c r="W894" s="115">
        <v>1192992</v>
      </c>
    </row>
    <row r="895" spans="2:23" ht="72" hidden="1">
      <c r="B895" s="121">
        <v>94</v>
      </c>
      <c r="C895" s="82" t="s">
        <v>243</v>
      </c>
      <c r="D895" s="8" t="str">
        <f t="shared" si="46"/>
        <v>94Vigilancia de la salud ambiental</v>
      </c>
      <c r="E895" s="8" t="s">
        <v>244</v>
      </c>
      <c r="F895" s="121" t="s">
        <v>285</v>
      </c>
      <c r="G895" s="121" t="s">
        <v>292</v>
      </c>
      <c r="H895" s="121" t="s">
        <v>247</v>
      </c>
      <c r="I895" s="8" t="s">
        <v>248</v>
      </c>
      <c r="J895" s="8" t="s">
        <v>248</v>
      </c>
      <c r="K895" s="82" t="s">
        <v>250</v>
      </c>
      <c r="L895" s="82" t="s">
        <v>242</v>
      </c>
      <c r="M895" s="8" t="str">
        <f t="shared" si="45"/>
        <v>94Vigilancia de la salud ambientalPuente ArandaD. MARZO 2025</v>
      </c>
      <c r="N895" s="115">
        <f t="shared" si="47"/>
        <v>0</v>
      </c>
      <c r="O895" s="115">
        <f t="shared" si="48"/>
        <v>149124</v>
      </c>
      <c r="P895" s="89">
        <v>0</v>
      </c>
      <c r="Q895" s="115">
        <v>6</v>
      </c>
      <c r="R895" s="89">
        <v>0</v>
      </c>
      <c r="S895" s="115">
        <v>894744</v>
      </c>
      <c r="T895" s="115">
        <v>0</v>
      </c>
      <c r="U895" s="115">
        <v>6</v>
      </c>
      <c r="V895" s="129">
        <v>0</v>
      </c>
      <c r="W895" s="115">
        <v>894744</v>
      </c>
    </row>
    <row r="896" spans="2:23" ht="60" hidden="1">
      <c r="B896" s="121">
        <v>95</v>
      </c>
      <c r="C896" s="82" t="s">
        <v>243</v>
      </c>
      <c r="D896" s="8" t="str">
        <f t="shared" si="46"/>
        <v>95Vigilancia de la salud ambiental</v>
      </c>
      <c r="E896" s="8" t="s">
        <v>244</v>
      </c>
      <c r="F896" s="121" t="s">
        <v>285</v>
      </c>
      <c r="G896" s="121" t="s">
        <v>293</v>
      </c>
      <c r="H896" s="121" t="s">
        <v>247</v>
      </c>
      <c r="I896" s="8" t="s">
        <v>248</v>
      </c>
      <c r="J896" s="8" t="s">
        <v>248</v>
      </c>
      <c r="K896" s="72" t="s">
        <v>252</v>
      </c>
      <c r="L896" s="82" t="s">
        <v>242</v>
      </c>
      <c r="M896" s="8" t="str">
        <f t="shared" si="45"/>
        <v>95Vigilancia de la salud ambientalKennedyD. MARZO 2025</v>
      </c>
      <c r="N896" s="115">
        <f t="shared" si="47"/>
        <v>0</v>
      </c>
      <c r="O896" s="115">
        <f t="shared" si="48"/>
        <v>149124</v>
      </c>
      <c r="P896" s="89">
        <v>0</v>
      </c>
      <c r="Q896" s="115">
        <v>3</v>
      </c>
      <c r="R896" s="89">
        <v>0</v>
      </c>
      <c r="S896" s="115">
        <v>447372</v>
      </c>
      <c r="T896" s="115">
        <v>0</v>
      </c>
      <c r="U896" s="115">
        <v>3</v>
      </c>
      <c r="V896" s="129">
        <v>0</v>
      </c>
      <c r="W896" s="115">
        <v>447372</v>
      </c>
    </row>
    <row r="897" spans="2:23" ht="60">
      <c r="B897" s="121">
        <v>95</v>
      </c>
      <c r="C897" s="82" t="s">
        <v>243</v>
      </c>
      <c r="D897" s="8" t="str">
        <f t="shared" si="46"/>
        <v>95Vigilancia de la salud ambiental</v>
      </c>
      <c r="E897" s="8" t="s">
        <v>244</v>
      </c>
      <c r="F897" s="121" t="s">
        <v>285</v>
      </c>
      <c r="G897" s="121" t="s">
        <v>293</v>
      </c>
      <c r="H897" s="121" t="s">
        <v>247</v>
      </c>
      <c r="I897" s="8" t="s">
        <v>248</v>
      </c>
      <c r="J897" s="8" t="s">
        <v>248</v>
      </c>
      <c r="K897" s="72" t="s">
        <v>28</v>
      </c>
      <c r="L897" s="82" t="s">
        <v>242</v>
      </c>
      <c r="M897" s="8" t="str">
        <f t="shared" si="45"/>
        <v>95Vigilancia de la salud ambientalFONTIBOND. MARZO 2025</v>
      </c>
      <c r="N897" s="115">
        <f t="shared" si="47"/>
        <v>0</v>
      </c>
      <c r="O897" s="115">
        <f t="shared" si="48"/>
        <v>149124</v>
      </c>
      <c r="P897" s="89">
        <v>0</v>
      </c>
      <c r="Q897" s="115">
        <v>2</v>
      </c>
      <c r="R897" s="89">
        <v>0</v>
      </c>
      <c r="S897" s="115">
        <v>298248</v>
      </c>
      <c r="T897" s="115">
        <v>0</v>
      </c>
      <c r="U897" s="115">
        <v>2</v>
      </c>
      <c r="V897" s="129">
        <v>0</v>
      </c>
      <c r="W897" s="115">
        <v>298248</v>
      </c>
    </row>
    <row r="898" spans="2:23" ht="72" hidden="1">
      <c r="B898" s="121">
        <v>95</v>
      </c>
      <c r="C898" s="82" t="s">
        <v>243</v>
      </c>
      <c r="D898" s="8" t="str">
        <f t="shared" si="46"/>
        <v>95Vigilancia de la salud ambiental</v>
      </c>
      <c r="E898" s="8" t="s">
        <v>244</v>
      </c>
      <c r="F898" s="121" t="s">
        <v>285</v>
      </c>
      <c r="G898" s="121" t="s">
        <v>293</v>
      </c>
      <c r="H898" s="121" t="s">
        <v>247</v>
      </c>
      <c r="I898" s="8" t="s">
        <v>248</v>
      </c>
      <c r="J898" s="8" t="s">
        <v>248</v>
      </c>
      <c r="K898" s="72" t="s">
        <v>250</v>
      </c>
      <c r="L898" s="82" t="s">
        <v>242</v>
      </c>
      <c r="M898" s="8" t="str">
        <f t="shared" si="45"/>
        <v>95Vigilancia de la salud ambientalPuente ArandaD. MARZO 2025</v>
      </c>
      <c r="N898" s="115">
        <f t="shared" si="47"/>
        <v>0</v>
      </c>
      <c r="O898" s="115">
        <f t="shared" si="48"/>
        <v>149124</v>
      </c>
      <c r="P898" s="89">
        <v>0</v>
      </c>
      <c r="Q898" s="115">
        <v>3</v>
      </c>
      <c r="R898" s="89">
        <v>0</v>
      </c>
      <c r="S898" s="115">
        <v>447372</v>
      </c>
      <c r="T898" s="115">
        <v>0</v>
      </c>
      <c r="U898" s="115">
        <v>3</v>
      </c>
      <c r="V898" s="129">
        <v>0</v>
      </c>
      <c r="W898" s="115">
        <v>447372</v>
      </c>
    </row>
    <row r="899" spans="2:23" ht="60" hidden="1">
      <c r="B899" s="121">
        <v>96</v>
      </c>
      <c r="C899" s="82" t="s">
        <v>243</v>
      </c>
      <c r="D899" s="8" t="str">
        <f t="shared" si="46"/>
        <v>96Vigilancia de la salud ambiental</v>
      </c>
      <c r="E899" s="8" t="s">
        <v>244</v>
      </c>
      <c r="F899" s="121" t="s">
        <v>285</v>
      </c>
      <c r="G899" s="121" t="s">
        <v>294</v>
      </c>
      <c r="H899" s="121" t="s">
        <v>247</v>
      </c>
      <c r="I899" s="8" t="s">
        <v>248</v>
      </c>
      <c r="J899" s="8" t="s">
        <v>248</v>
      </c>
      <c r="K899" s="82" t="s">
        <v>249</v>
      </c>
      <c r="L899" s="82" t="s">
        <v>242</v>
      </c>
      <c r="M899" s="8" t="str">
        <f t="shared" ref="M899:M962" si="49">+D899&amp;K899&amp;L899</f>
        <v>96Vigilancia de la salud ambientalBosaD. MARZO 2025</v>
      </c>
      <c r="N899" s="115">
        <f t="shared" si="47"/>
        <v>0</v>
      </c>
      <c r="O899" s="115">
        <f t="shared" si="48"/>
        <v>90168</v>
      </c>
      <c r="P899" s="89">
        <v>0</v>
      </c>
      <c r="Q899" s="115">
        <v>4</v>
      </c>
      <c r="R899" s="89">
        <v>0</v>
      </c>
      <c r="S899" s="115">
        <v>360672</v>
      </c>
      <c r="T899" s="115">
        <v>0</v>
      </c>
      <c r="U899" s="115">
        <v>4</v>
      </c>
      <c r="V899" s="129">
        <v>0</v>
      </c>
      <c r="W899" s="115">
        <v>360672</v>
      </c>
    </row>
    <row r="900" spans="2:23" ht="60" hidden="1">
      <c r="B900" s="121">
        <v>96</v>
      </c>
      <c r="C900" s="82" t="s">
        <v>243</v>
      </c>
      <c r="D900" s="8" t="str">
        <f t="shared" ref="D900:D963" si="50">+B900&amp;C900</f>
        <v>96Vigilancia de la salud ambiental</v>
      </c>
      <c r="E900" s="8" t="s">
        <v>244</v>
      </c>
      <c r="F900" s="121" t="s">
        <v>285</v>
      </c>
      <c r="G900" s="121" t="s">
        <v>294</v>
      </c>
      <c r="H900" s="121" t="s">
        <v>247</v>
      </c>
      <c r="I900" s="8" t="s">
        <v>248</v>
      </c>
      <c r="J900" s="8" t="s">
        <v>248</v>
      </c>
      <c r="K900" s="72" t="s">
        <v>252</v>
      </c>
      <c r="L900" s="82" t="s">
        <v>242</v>
      </c>
      <c r="M900" s="8" t="str">
        <f t="shared" si="49"/>
        <v>96Vigilancia de la salud ambientalKennedyD. MARZO 2025</v>
      </c>
      <c r="N900" s="115">
        <f t="shared" si="47"/>
        <v>0</v>
      </c>
      <c r="O900" s="115">
        <f t="shared" si="48"/>
        <v>90168</v>
      </c>
      <c r="P900" s="89">
        <v>0</v>
      </c>
      <c r="Q900" s="115">
        <v>3</v>
      </c>
      <c r="R900" s="89">
        <v>0</v>
      </c>
      <c r="S900" s="115">
        <v>270504</v>
      </c>
      <c r="T900" s="115">
        <v>0</v>
      </c>
      <c r="U900" s="115">
        <v>3</v>
      </c>
      <c r="V900" s="129">
        <v>0</v>
      </c>
      <c r="W900" s="115">
        <v>270504</v>
      </c>
    </row>
    <row r="901" spans="2:23" ht="60">
      <c r="B901" s="121">
        <v>96</v>
      </c>
      <c r="C901" s="82" t="s">
        <v>243</v>
      </c>
      <c r="D901" s="8" t="str">
        <f t="shared" si="50"/>
        <v>96Vigilancia de la salud ambiental</v>
      </c>
      <c r="E901" s="8" t="s">
        <v>244</v>
      </c>
      <c r="F901" s="121" t="s">
        <v>285</v>
      </c>
      <c r="G901" s="121" t="s">
        <v>294</v>
      </c>
      <c r="H901" s="121" t="s">
        <v>247</v>
      </c>
      <c r="I901" s="8" t="s">
        <v>248</v>
      </c>
      <c r="J901" s="8" t="s">
        <v>248</v>
      </c>
      <c r="K901" s="72" t="s">
        <v>28</v>
      </c>
      <c r="L901" s="82" t="s">
        <v>242</v>
      </c>
      <c r="M901" s="8" t="str">
        <f t="shared" si="49"/>
        <v>96Vigilancia de la salud ambientalFONTIBOND. MARZO 2025</v>
      </c>
      <c r="N901" s="115">
        <f t="shared" si="47"/>
        <v>0</v>
      </c>
      <c r="O901" s="115">
        <f t="shared" si="48"/>
        <v>90168</v>
      </c>
      <c r="P901" s="89">
        <v>0</v>
      </c>
      <c r="Q901" s="115">
        <v>1</v>
      </c>
      <c r="R901" s="89">
        <v>0</v>
      </c>
      <c r="S901" s="115">
        <v>90168</v>
      </c>
      <c r="T901" s="115">
        <v>0</v>
      </c>
      <c r="U901" s="115">
        <v>1</v>
      </c>
      <c r="V901" s="129">
        <v>0</v>
      </c>
      <c r="W901" s="115">
        <v>90168</v>
      </c>
    </row>
    <row r="902" spans="2:23" ht="72" hidden="1">
      <c r="B902" s="121">
        <v>96</v>
      </c>
      <c r="C902" s="82" t="s">
        <v>243</v>
      </c>
      <c r="D902" s="8" t="str">
        <f t="shared" si="50"/>
        <v>96Vigilancia de la salud ambiental</v>
      </c>
      <c r="E902" s="8" t="s">
        <v>244</v>
      </c>
      <c r="F902" s="121" t="s">
        <v>285</v>
      </c>
      <c r="G902" s="121" t="s">
        <v>294</v>
      </c>
      <c r="H902" s="121" t="s">
        <v>247</v>
      </c>
      <c r="I902" s="8" t="s">
        <v>248</v>
      </c>
      <c r="J902" s="8" t="s">
        <v>248</v>
      </c>
      <c r="K902" s="82" t="s">
        <v>250</v>
      </c>
      <c r="L902" s="82" t="s">
        <v>242</v>
      </c>
      <c r="M902" s="8" t="str">
        <f t="shared" si="49"/>
        <v>96Vigilancia de la salud ambientalPuente ArandaD. MARZO 2025</v>
      </c>
      <c r="N902" s="115">
        <f t="shared" si="47"/>
        <v>0</v>
      </c>
      <c r="O902" s="115">
        <f t="shared" si="48"/>
        <v>90168</v>
      </c>
      <c r="P902" s="89">
        <v>0</v>
      </c>
      <c r="Q902" s="115">
        <v>1</v>
      </c>
      <c r="R902" s="89">
        <v>0</v>
      </c>
      <c r="S902" s="115">
        <v>90168</v>
      </c>
      <c r="T902" s="115">
        <v>0</v>
      </c>
      <c r="U902" s="115">
        <v>1</v>
      </c>
      <c r="V902" s="129">
        <v>0</v>
      </c>
      <c r="W902" s="115">
        <v>90168</v>
      </c>
    </row>
    <row r="903" spans="2:23" ht="60" hidden="1">
      <c r="B903" s="121">
        <v>97</v>
      </c>
      <c r="C903" s="82" t="s">
        <v>243</v>
      </c>
      <c r="D903" s="8" t="str">
        <f t="shared" si="50"/>
        <v>97Vigilancia de la salud ambiental</v>
      </c>
      <c r="E903" s="8" t="s">
        <v>244</v>
      </c>
      <c r="F903" s="121" t="s">
        <v>285</v>
      </c>
      <c r="G903" s="121" t="s">
        <v>295</v>
      </c>
      <c r="H903" s="121" t="s">
        <v>247</v>
      </c>
      <c r="I903" s="8" t="s">
        <v>248</v>
      </c>
      <c r="J903" s="8" t="s">
        <v>248</v>
      </c>
      <c r="K903" s="72" t="s">
        <v>249</v>
      </c>
      <c r="L903" s="82" t="s">
        <v>242</v>
      </c>
      <c r="M903" s="8" t="str">
        <f t="shared" si="49"/>
        <v>97Vigilancia de la salud ambientalBosaD. MARZO 2025</v>
      </c>
      <c r="N903" s="115">
        <f t="shared" si="47"/>
        <v>0</v>
      </c>
      <c r="O903" s="115">
        <f t="shared" si="48"/>
        <v>58956</v>
      </c>
      <c r="P903" s="89">
        <v>0</v>
      </c>
      <c r="Q903" s="115">
        <v>103</v>
      </c>
      <c r="R903" s="89">
        <v>0</v>
      </c>
      <c r="S903" s="115">
        <v>6072468</v>
      </c>
      <c r="T903" s="115">
        <v>0</v>
      </c>
      <c r="U903" s="115">
        <v>103</v>
      </c>
      <c r="V903" s="129">
        <v>0</v>
      </c>
      <c r="W903" s="115">
        <v>6072468</v>
      </c>
    </row>
    <row r="904" spans="2:23" ht="60" hidden="1">
      <c r="B904" s="121">
        <v>97</v>
      </c>
      <c r="C904" s="82" t="s">
        <v>243</v>
      </c>
      <c r="D904" s="8" t="str">
        <f t="shared" si="50"/>
        <v>97Vigilancia de la salud ambiental</v>
      </c>
      <c r="E904" s="8" t="s">
        <v>244</v>
      </c>
      <c r="F904" s="121" t="s">
        <v>285</v>
      </c>
      <c r="G904" s="121" t="s">
        <v>295</v>
      </c>
      <c r="H904" s="121" t="s">
        <v>247</v>
      </c>
      <c r="I904" s="8" t="s">
        <v>248</v>
      </c>
      <c r="J904" s="8" t="s">
        <v>248</v>
      </c>
      <c r="K904" s="82" t="s">
        <v>252</v>
      </c>
      <c r="L904" s="82" t="s">
        <v>242</v>
      </c>
      <c r="M904" s="8" t="str">
        <f t="shared" si="49"/>
        <v>97Vigilancia de la salud ambientalKennedyD. MARZO 2025</v>
      </c>
      <c r="N904" s="115">
        <f t="shared" si="47"/>
        <v>0</v>
      </c>
      <c r="O904" s="115">
        <f t="shared" si="48"/>
        <v>58956</v>
      </c>
      <c r="P904" s="89">
        <v>0</v>
      </c>
      <c r="Q904" s="115">
        <v>163</v>
      </c>
      <c r="R904" s="89">
        <v>0</v>
      </c>
      <c r="S904" s="115">
        <v>9609828</v>
      </c>
      <c r="T904" s="115">
        <v>0</v>
      </c>
      <c r="U904" s="115">
        <v>163</v>
      </c>
      <c r="V904" s="129">
        <v>0</v>
      </c>
      <c r="W904" s="115">
        <v>9609828</v>
      </c>
    </row>
    <row r="905" spans="2:23" ht="60">
      <c r="B905" s="121">
        <v>97</v>
      </c>
      <c r="C905" s="82" t="s">
        <v>243</v>
      </c>
      <c r="D905" s="8" t="str">
        <f t="shared" si="50"/>
        <v>97Vigilancia de la salud ambiental</v>
      </c>
      <c r="E905" s="8" t="s">
        <v>244</v>
      </c>
      <c r="F905" s="121" t="s">
        <v>285</v>
      </c>
      <c r="G905" s="121" t="s">
        <v>295</v>
      </c>
      <c r="H905" s="121" t="s">
        <v>247</v>
      </c>
      <c r="I905" s="8" t="s">
        <v>248</v>
      </c>
      <c r="J905" s="8" t="s">
        <v>248</v>
      </c>
      <c r="K905" s="72" t="s">
        <v>28</v>
      </c>
      <c r="L905" s="82" t="s">
        <v>242</v>
      </c>
      <c r="M905" s="8" t="str">
        <f t="shared" si="49"/>
        <v>97Vigilancia de la salud ambientalFONTIBOND. MARZO 2025</v>
      </c>
      <c r="N905" s="115">
        <f t="shared" si="47"/>
        <v>0</v>
      </c>
      <c r="O905" s="115">
        <f t="shared" si="48"/>
        <v>58956</v>
      </c>
      <c r="P905" s="89">
        <v>0</v>
      </c>
      <c r="Q905" s="115">
        <v>47</v>
      </c>
      <c r="R905" s="89">
        <v>0</v>
      </c>
      <c r="S905" s="115">
        <v>2770932</v>
      </c>
      <c r="T905" s="115">
        <v>0</v>
      </c>
      <c r="U905" s="115">
        <v>47</v>
      </c>
      <c r="V905" s="129">
        <v>0</v>
      </c>
      <c r="W905" s="115">
        <v>2770932</v>
      </c>
    </row>
    <row r="906" spans="2:23" ht="72" hidden="1">
      <c r="B906" s="121">
        <v>97</v>
      </c>
      <c r="C906" s="82" t="s">
        <v>243</v>
      </c>
      <c r="D906" s="8" t="str">
        <f t="shared" si="50"/>
        <v>97Vigilancia de la salud ambiental</v>
      </c>
      <c r="E906" s="8" t="s">
        <v>244</v>
      </c>
      <c r="F906" s="121" t="s">
        <v>285</v>
      </c>
      <c r="G906" s="121" t="s">
        <v>295</v>
      </c>
      <c r="H906" s="121" t="s">
        <v>247</v>
      </c>
      <c r="I906" s="8" t="s">
        <v>248</v>
      </c>
      <c r="J906" s="8" t="s">
        <v>248</v>
      </c>
      <c r="K906" s="82" t="s">
        <v>250</v>
      </c>
      <c r="L906" s="82" t="s">
        <v>242</v>
      </c>
      <c r="M906" s="8" t="str">
        <f t="shared" si="49"/>
        <v>97Vigilancia de la salud ambientalPuente ArandaD. MARZO 2025</v>
      </c>
      <c r="N906" s="115">
        <f t="shared" si="47"/>
        <v>0</v>
      </c>
      <c r="O906" s="115">
        <f t="shared" si="48"/>
        <v>58956</v>
      </c>
      <c r="P906" s="89">
        <v>0</v>
      </c>
      <c r="Q906" s="115">
        <v>52</v>
      </c>
      <c r="R906" s="89">
        <v>0</v>
      </c>
      <c r="S906" s="115">
        <v>3065712</v>
      </c>
      <c r="T906" s="115">
        <v>0</v>
      </c>
      <c r="U906" s="115">
        <v>52</v>
      </c>
      <c r="V906" s="129">
        <v>0</v>
      </c>
      <c r="W906" s="115">
        <v>3065712</v>
      </c>
    </row>
    <row r="907" spans="2:23" ht="60" hidden="1">
      <c r="B907" s="121">
        <v>99</v>
      </c>
      <c r="C907" s="82" t="s">
        <v>243</v>
      </c>
      <c r="D907" s="8" t="str">
        <f t="shared" si="50"/>
        <v>99Vigilancia de la salud ambiental</v>
      </c>
      <c r="E907" s="8" t="s">
        <v>244</v>
      </c>
      <c r="F907" s="121" t="s">
        <v>285</v>
      </c>
      <c r="G907" s="121" t="s">
        <v>296</v>
      </c>
      <c r="H907" s="121" t="s">
        <v>247</v>
      </c>
      <c r="I907" s="8" t="s">
        <v>248</v>
      </c>
      <c r="J907" s="8" t="s">
        <v>248</v>
      </c>
      <c r="K907" s="72" t="s">
        <v>249</v>
      </c>
      <c r="L907" s="82" t="s">
        <v>242</v>
      </c>
      <c r="M907" s="8" t="str">
        <f t="shared" si="49"/>
        <v>99Vigilancia de la salud ambientalBosaD. MARZO 2025</v>
      </c>
      <c r="N907" s="115">
        <f t="shared" si="47"/>
        <v>0</v>
      </c>
      <c r="O907" s="115">
        <f t="shared" si="48"/>
        <v>497080</v>
      </c>
      <c r="P907" s="89">
        <v>0</v>
      </c>
      <c r="Q907" s="115">
        <v>6</v>
      </c>
      <c r="R907" s="89">
        <v>0</v>
      </c>
      <c r="S907" s="115">
        <v>2982480</v>
      </c>
      <c r="T907" s="115">
        <v>0</v>
      </c>
      <c r="U907" s="115">
        <v>6</v>
      </c>
      <c r="V907" s="129">
        <v>0</v>
      </c>
      <c r="W907" s="115">
        <v>2982480</v>
      </c>
    </row>
    <row r="908" spans="2:23" ht="60" hidden="1">
      <c r="B908" s="121">
        <v>99</v>
      </c>
      <c r="C908" s="82" t="s">
        <v>243</v>
      </c>
      <c r="D908" s="8" t="str">
        <f t="shared" si="50"/>
        <v>99Vigilancia de la salud ambiental</v>
      </c>
      <c r="E908" s="8" t="s">
        <v>244</v>
      </c>
      <c r="F908" s="121" t="s">
        <v>285</v>
      </c>
      <c r="G908" s="121" t="s">
        <v>296</v>
      </c>
      <c r="H908" s="121" t="s">
        <v>247</v>
      </c>
      <c r="I908" s="8" t="s">
        <v>248</v>
      </c>
      <c r="J908" s="8" t="s">
        <v>248</v>
      </c>
      <c r="K908" s="82" t="s">
        <v>252</v>
      </c>
      <c r="L908" s="82" t="s">
        <v>242</v>
      </c>
      <c r="M908" s="8" t="str">
        <f t="shared" si="49"/>
        <v>99Vigilancia de la salud ambientalKennedyD. MARZO 2025</v>
      </c>
      <c r="N908" s="115">
        <f t="shared" si="47"/>
        <v>0</v>
      </c>
      <c r="O908" s="115">
        <f t="shared" si="48"/>
        <v>497080</v>
      </c>
      <c r="P908" s="89">
        <v>0</v>
      </c>
      <c r="Q908" s="115">
        <v>8</v>
      </c>
      <c r="R908" s="89">
        <v>0</v>
      </c>
      <c r="S908" s="115">
        <v>3976640</v>
      </c>
      <c r="T908" s="115">
        <v>0</v>
      </c>
      <c r="U908" s="115">
        <v>8</v>
      </c>
      <c r="V908" s="129">
        <v>0</v>
      </c>
      <c r="W908" s="115">
        <v>3976640</v>
      </c>
    </row>
    <row r="909" spans="2:23" ht="60">
      <c r="B909" s="121">
        <v>99</v>
      </c>
      <c r="C909" s="82" t="s">
        <v>243</v>
      </c>
      <c r="D909" s="8" t="str">
        <f t="shared" si="50"/>
        <v>99Vigilancia de la salud ambiental</v>
      </c>
      <c r="E909" s="8" t="s">
        <v>244</v>
      </c>
      <c r="F909" s="121" t="s">
        <v>285</v>
      </c>
      <c r="G909" s="121" t="s">
        <v>296</v>
      </c>
      <c r="H909" s="121" t="s">
        <v>247</v>
      </c>
      <c r="I909" s="8" t="s">
        <v>248</v>
      </c>
      <c r="J909" s="8" t="s">
        <v>248</v>
      </c>
      <c r="K909" s="72" t="s">
        <v>28</v>
      </c>
      <c r="L909" s="82" t="s">
        <v>242</v>
      </c>
      <c r="M909" s="8" t="str">
        <f t="shared" si="49"/>
        <v>99Vigilancia de la salud ambientalFONTIBOND. MARZO 2025</v>
      </c>
      <c r="N909" s="115">
        <f t="shared" si="47"/>
        <v>0</v>
      </c>
      <c r="O909" s="115">
        <f t="shared" si="48"/>
        <v>497080</v>
      </c>
      <c r="P909" s="89">
        <v>0</v>
      </c>
      <c r="Q909" s="115">
        <v>5</v>
      </c>
      <c r="R909" s="89">
        <v>0</v>
      </c>
      <c r="S909" s="115">
        <v>2485400</v>
      </c>
      <c r="T909" s="115">
        <v>0</v>
      </c>
      <c r="U909" s="115">
        <v>5</v>
      </c>
      <c r="V909" s="129">
        <v>0</v>
      </c>
      <c r="W909" s="115">
        <v>2485400</v>
      </c>
    </row>
    <row r="910" spans="2:23" ht="72" hidden="1">
      <c r="B910" s="121">
        <v>99</v>
      </c>
      <c r="C910" s="82" t="s">
        <v>243</v>
      </c>
      <c r="D910" s="8" t="str">
        <f t="shared" si="50"/>
        <v>99Vigilancia de la salud ambiental</v>
      </c>
      <c r="E910" s="8" t="s">
        <v>244</v>
      </c>
      <c r="F910" s="121" t="s">
        <v>285</v>
      </c>
      <c r="G910" s="121" t="s">
        <v>296</v>
      </c>
      <c r="H910" s="121" t="s">
        <v>247</v>
      </c>
      <c r="I910" s="8" t="s">
        <v>248</v>
      </c>
      <c r="J910" s="8" t="s">
        <v>248</v>
      </c>
      <c r="K910" s="82" t="s">
        <v>250</v>
      </c>
      <c r="L910" s="82" t="s">
        <v>242</v>
      </c>
      <c r="M910" s="8" t="str">
        <f t="shared" si="49"/>
        <v>99Vigilancia de la salud ambientalPuente ArandaD. MARZO 2025</v>
      </c>
      <c r="N910" s="115">
        <f t="shared" si="47"/>
        <v>0</v>
      </c>
      <c r="O910" s="115">
        <f t="shared" si="48"/>
        <v>497080</v>
      </c>
      <c r="P910" s="89">
        <v>0</v>
      </c>
      <c r="Q910" s="115">
        <v>3</v>
      </c>
      <c r="R910" s="89">
        <v>0</v>
      </c>
      <c r="S910" s="115">
        <v>1491240</v>
      </c>
      <c r="T910" s="115">
        <v>0</v>
      </c>
      <c r="U910" s="115">
        <v>3</v>
      </c>
      <c r="V910" s="129">
        <v>0</v>
      </c>
      <c r="W910" s="115">
        <v>1491240</v>
      </c>
    </row>
    <row r="911" spans="2:23" ht="60" hidden="1">
      <c r="B911" s="121">
        <v>104</v>
      </c>
      <c r="C911" s="82" t="s">
        <v>243</v>
      </c>
      <c r="D911" s="8" t="str">
        <f t="shared" si="50"/>
        <v>104Vigilancia de la salud ambiental</v>
      </c>
      <c r="E911" s="8" t="s">
        <v>244</v>
      </c>
      <c r="F911" s="121" t="s">
        <v>285</v>
      </c>
      <c r="G911" s="121" t="s">
        <v>297</v>
      </c>
      <c r="H911" s="121" t="s">
        <v>247</v>
      </c>
      <c r="I911" s="8" t="s">
        <v>248</v>
      </c>
      <c r="J911" s="8" t="s">
        <v>248</v>
      </c>
      <c r="K911" s="72" t="s">
        <v>249</v>
      </c>
      <c r="L911" s="82" t="s">
        <v>242</v>
      </c>
      <c r="M911" s="8" t="str">
        <f t="shared" si="49"/>
        <v>104Vigilancia de la salud ambientalBosaD. MARZO 2025</v>
      </c>
      <c r="N911" s="115">
        <f t="shared" si="47"/>
        <v>0</v>
      </c>
      <c r="O911" s="115">
        <f t="shared" si="48"/>
        <v>90168</v>
      </c>
      <c r="P911" s="89">
        <v>0</v>
      </c>
      <c r="Q911" s="115">
        <v>227</v>
      </c>
      <c r="R911" s="89">
        <v>0</v>
      </c>
      <c r="S911" s="115">
        <v>20468136</v>
      </c>
      <c r="T911" s="115">
        <v>0</v>
      </c>
      <c r="U911" s="115">
        <v>227</v>
      </c>
      <c r="V911" s="129">
        <v>0</v>
      </c>
      <c r="W911" s="115">
        <v>20468136</v>
      </c>
    </row>
    <row r="912" spans="2:23" ht="60" hidden="1">
      <c r="B912" s="121">
        <v>104</v>
      </c>
      <c r="C912" s="82" t="s">
        <v>243</v>
      </c>
      <c r="D912" s="8" t="str">
        <f t="shared" si="50"/>
        <v>104Vigilancia de la salud ambiental</v>
      </c>
      <c r="E912" s="8" t="s">
        <v>244</v>
      </c>
      <c r="F912" s="121" t="s">
        <v>285</v>
      </c>
      <c r="G912" s="121" t="s">
        <v>297</v>
      </c>
      <c r="H912" s="121" t="s">
        <v>247</v>
      </c>
      <c r="I912" s="8" t="s">
        <v>248</v>
      </c>
      <c r="J912" s="8" t="s">
        <v>248</v>
      </c>
      <c r="K912" s="82" t="s">
        <v>252</v>
      </c>
      <c r="L912" s="82" t="s">
        <v>242</v>
      </c>
      <c r="M912" s="8" t="str">
        <f t="shared" si="49"/>
        <v>104Vigilancia de la salud ambientalKennedyD. MARZO 2025</v>
      </c>
      <c r="N912" s="115">
        <f t="shared" si="47"/>
        <v>0</v>
      </c>
      <c r="O912" s="115">
        <f t="shared" si="48"/>
        <v>90168</v>
      </c>
      <c r="P912" s="89">
        <v>0</v>
      </c>
      <c r="Q912" s="115">
        <v>409</v>
      </c>
      <c r="R912" s="89">
        <v>0</v>
      </c>
      <c r="S912" s="115">
        <v>36878712</v>
      </c>
      <c r="T912" s="115">
        <v>0</v>
      </c>
      <c r="U912" s="115">
        <v>408</v>
      </c>
      <c r="V912" s="129">
        <v>0</v>
      </c>
      <c r="W912" s="115">
        <v>36788544</v>
      </c>
    </row>
    <row r="913" spans="2:23" ht="60">
      <c r="B913" s="121">
        <v>104</v>
      </c>
      <c r="C913" s="82" t="s">
        <v>243</v>
      </c>
      <c r="D913" s="8" t="str">
        <f t="shared" si="50"/>
        <v>104Vigilancia de la salud ambiental</v>
      </c>
      <c r="E913" s="8" t="s">
        <v>244</v>
      </c>
      <c r="F913" s="121" t="s">
        <v>285</v>
      </c>
      <c r="G913" s="121" t="s">
        <v>297</v>
      </c>
      <c r="H913" s="121" t="s">
        <v>247</v>
      </c>
      <c r="I913" s="8" t="s">
        <v>248</v>
      </c>
      <c r="J913" s="8" t="s">
        <v>248</v>
      </c>
      <c r="K913" s="72" t="s">
        <v>28</v>
      </c>
      <c r="L913" s="82" t="s">
        <v>242</v>
      </c>
      <c r="M913" s="8" t="str">
        <f t="shared" si="49"/>
        <v>104Vigilancia de la salud ambientalFONTIBOND. MARZO 2025</v>
      </c>
      <c r="N913" s="115">
        <f t="shared" si="47"/>
        <v>0</v>
      </c>
      <c r="O913" s="115">
        <f t="shared" si="48"/>
        <v>90168</v>
      </c>
      <c r="P913" s="89">
        <v>0</v>
      </c>
      <c r="Q913" s="115">
        <v>205</v>
      </c>
      <c r="R913" s="89">
        <v>0</v>
      </c>
      <c r="S913" s="115">
        <v>18484440</v>
      </c>
      <c r="T913" s="115">
        <v>0</v>
      </c>
      <c r="U913" s="115">
        <v>205</v>
      </c>
      <c r="V913" s="129">
        <v>0</v>
      </c>
      <c r="W913" s="115">
        <v>18484440</v>
      </c>
    </row>
    <row r="914" spans="2:23" ht="72" hidden="1">
      <c r="B914" s="121">
        <v>104</v>
      </c>
      <c r="C914" s="82" t="s">
        <v>243</v>
      </c>
      <c r="D914" s="8" t="str">
        <f t="shared" si="50"/>
        <v>104Vigilancia de la salud ambiental</v>
      </c>
      <c r="E914" s="8" t="s">
        <v>244</v>
      </c>
      <c r="F914" s="121" t="s">
        <v>285</v>
      </c>
      <c r="G914" s="121" t="s">
        <v>297</v>
      </c>
      <c r="H914" s="121" t="s">
        <v>247</v>
      </c>
      <c r="I914" s="8" t="s">
        <v>248</v>
      </c>
      <c r="J914" s="8" t="s">
        <v>248</v>
      </c>
      <c r="K914" s="82" t="s">
        <v>250</v>
      </c>
      <c r="L914" s="82" t="s">
        <v>242</v>
      </c>
      <c r="M914" s="8" t="str">
        <f t="shared" si="49"/>
        <v>104Vigilancia de la salud ambientalPuente ArandaD. MARZO 2025</v>
      </c>
      <c r="N914" s="115">
        <f t="shared" ref="N914:N977" si="51">IFERROR(R914/O914,0)</f>
        <v>0</v>
      </c>
      <c r="O914" s="115">
        <f t="shared" ref="O914:O977" si="52">IFERROR(S914/Q914,0)</f>
        <v>90168</v>
      </c>
      <c r="P914" s="89">
        <v>0</v>
      </c>
      <c r="Q914" s="115">
        <v>153</v>
      </c>
      <c r="R914" s="89">
        <v>0</v>
      </c>
      <c r="S914" s="115">
        <v>13795704</v>
      </c>
      <c r="T914" s="115">
        <v>0</v>
      </c>
      <c r="U914" s="115">
        <v>153</v>
      </c>
      <c r="V914" s="129">
        <v>0</v>
      </c>
      <c r="W914" s="115">
        <v>13795704</v>
      </c>
    </row>
    <row r="915" spans="2:23" ht="60" hidden="1">
      <c r="B915" s="121">
        <v>1005</v>
      </c>
      <c r="C915" s="82" t="s">
        <v>243</v>
      </c>
      <c r="D915" s="8" t="str">
        <f t="shared" si="50"/>
        <v>1005Vigilancia de la salud ambiental</v>
      </c>
      <c r="E915" s="8" t="s">
        <v>244</v>
      </c>
      <c r="F915" s="121" t="s">
        <v>260</v>
      </c>
      <c r="G915" s="121" t="s">
        <v>298</v>
      </c>
      <c r="H915" s="121" t="s">
        <v>247</v>
      </c>
      <c r="I915" s="8" t="s">
        <v>248</v>
      </c>
      <c r="J915" s="8" t="s">
        <v>248</v>
      </c>
      <c r="K915" s="72" t="s">
        <v>249</v>
      </c>
      <c r="L915" s="82" t="s">
        <v>242</v>
      </c>
      <c r="M915" s="8" t="str">
        <f t="shared" si="49"/>
        <v>1005Vigilancia de la salud ambientalBosaD. MARZO 2025</v>
      </c>
      <c r="N915" s="115">
        <f t="shared" si="51"/>
        <v>0</v>
      </c>
      <c r="O915" s="115">
        <f t="shared" si="52"/>
        <v>90168</v>
      </c>
      <c r="P915" s="89">
        <v>0</v>
      </c>
      <c r="Q915" s="115">
        <v>16</v>
      </c>
      <c r="R915" s="89">
        <v>0</v>
      </c>
      <c r="S915" s="115">
        <v>1442688</v>
      </c>
      <c r="T915" s="115">
        <v>0</v>
      </c>
      <c r="U915" s="115">
        <v>16</v>
      </c>
      <c r="V915" s="129">
        <v>0</v>
      </c>
      <c r="W915" s="115">
        <v>1442688</v>
      </c>
    </row>
    <row r="916" spans="2:23" ht="60" hidden="1">
      <c r="B916" s="121">
        <v>1005</v>
      </c>
      <c r="C916" s="82" t="s">
        <v>243</v>
      </c>
      <c r="D916" s="8" t="str">
        <f t="shared" si="50"/>
        <v>1005Vigilancia de la salud ambiental</v>
      </c>
      <c r="E916" s="8" t="s">
        <v>244</v>
      </c>
      <c r="F916" s="121" t="s">
        <v>260</v>
      </c>
      <c r="G916" s="121" t="s">
        <v>298</v>
      </c>
      <c r="H916" s="121" t="s">
        <v>247</v>
      </c>
      <c r="I916" s="8" t="s">
        <v>248</v>
      </c>
      <c r="J916" s="8" t="s">
        <v>248</v>
      </c>
      <c r="K916" s="82" t="s">
        <v>252</v>
      </c>
      <c r="L916" s="82" t="s">
        <v>242</v>
      </c>
      <c r="M916" s="8" t="str">
        <f t="shared" si="49"/>
        <v>1005Vigilancia de la salud ambientalKennedyD. MARZO 2025</v>
      </c>
      <c r="N916" s="115">
        <f t="shared" si="51"/>
        <v>0</v>
      </c>
      <c r="O916" s="115">
        <f t="shared" si="52"/>
        <v>90168</v>
      </c>
      <c r="P916" s="89">
        <v>0</v>
      </c>
      <c r="Q916" s="115">
        <v>17</v>
      </c>
      <c r="R916" s="89">
        <v>0</v>
      </c>
      <c r="S916" s="115">
        <v>1532856</v>
      </c>
      <c r="T916" s="115">
        <v>0</v>
      </c>
      <c r="U916" s="115">
        <v>17</v>
      </c>
      <c r="V916" s="129">
        <v>0</v>
      </c>
      <c r="W916" s="115">
        <v>1532856</v>
      </c>
    </row>
    <row r="917" spans="2:23" ht="60">
      <c r="B917" s="121">
        <v>1005</v>
      </c>
      <c r="C917" s="82" t="s">
        <v>243</v>
      </c>
      <c r="D917" s="8" t="str">
        <f t="shared" si="50"/>
        <v>1005Vigilancia de la salud ambiental</v>
      </c>
      <c r="E917" s="8" t="s">
        <v>244</v>
      </c>
      <c r="F917" s="121" t="s">
        <v>260</v>
      </c>
      <c r="G917" s="121" t="s">
        <v>298</v>
      </c>
      <c r="H917" s="121" t="s">
        <v>247</v>
      </c>
      <c r="I917" s="8" t="s">
        <v>248</v>
      </c>
      <c r="J917" s="8" t="s">
        <v>248</v>
      </c>
      <c r="K917" s="72" t="s">
        <v>28</v>
      </c>
      <c r="L917" s="82" t="s">
        <v>242</v>
      </c>
      <c r="M917" s="8" t="str">
        <f t="shared" si="49"/>
        <v>1005Vigilancia de la salud ambientalFONTIBOND. MARZO 2025</v>
      </c>
      <c r="N917" s="115">
        <f t="shared" si="51"/>
        <v>0</v>
      </c>
      <c r="O917" s="115">
        <f t="shared" si="52"/>
        <v>90168</v>
      </c>
      <c r="P917" s="89">
        <v>0</v>
      </c>
      <c r="Q917" s="115">
        <v>14</v>
      </c>
      <c r="R917" s="89">
        <v>0</v>
      </c>
      <c r="S917" s="115">
        <v>1262352</v>
      </c>
      <c r="T917" s="115">
        <v>0</v>
      </c>
      <c r="U917" s="115">
        <v>9</v>
      </c>
      <c r="V917" s="129">
        <v>0</v>
      </c>
      <c r="W917" s="115">
        <v>811512</v>
      </c>
    </row>
    <row r="918" spans="2:23" ht="72" hidden="1">
      <c r="B918" s="121">
        <v>1005</v>
      </c>
      <c r="C918" s="82" t="s">
        <v>243</v>
      </c>
      <c r="D918" s="8" t="str">
        <f t="shared" si="50"/>
        <v>1005Vigilancia de la salud ambiental</v>
      </c>
      <c r="E918" s="8" t="s">
        <v>244</v>
      </c>
      <c r="F918" s="121" t="s">
        <v>260</v>
      </c>
      <c r="G918" s="121" t="s">
        <v>298</v>
      </c>
      <c r="H918" s="121" t="s">
        <v>247</v>
      </c>
      <c r="I918" s="8" t="s">
        <v>248</v>
      </c>
      <c r="J918" s="8" t="s">
        <v>248</v>
      </c>
      <c r="K918" s="82" t="s">
        <v>250</v>
      </c>
      <c r="L918" s="82" t="s">
        <v>242</v>
      </c>
      <c r="M918" s="8" t="str">
        <f t="shared" si="49"/>
        <v>1005Vigilancia de la salud ambientalPuente ArandaD. MARZO 2025</v>
      </c>
      <c r="N918" s="115">
        <f t="shared" si="51"/>
        <v>0</v>
      </c>
      <c r="O918" s="115">
        <f t="shared" si="52"/>
        <v>90168</v>
      </c>
      <c r="P918" s="89">
        <v>0</v>
      </c>
      <c r="Q918" s="115">
        <v>5</v>
      </c>
      <c r="R918" s="89">
        <v>0</v>
      </c>
      <c r="S918" s="115">
        <v>450840</v>
      </c>
      <c r="T918" s="115">
        <v>0</v>
      </c>
      <c r="U918" s="115">
        <v>5</v>
      </c>
      <c r="V918" s="129">
        <v>0</v>
      </c>
      <c r="W918" s="115">
        <v>450840</v>
      </c>
    </row>
    <row r="919" spans="2:23" ht="60" hidden="1">
      <c r="B919" s="121">
        <v>1007</v>
      </c>
      <c r="C919" s="82" t="s">
        <v>243</v>
      </c>
      <c r="D919" s="8" t="str">
        <f t="shared" si="50"/>
        <v>1007Vigilancia de la salud ambiental</v>
      </c>
      <c r="E919" s="8" t="s">
        <v>244</v>
      </c>
      <c r="F919" s="121" t="s">
        <v>260</v>
      </c>
      <c r="G919" s="121" t="s">
        <v>299</v>
      </c>
      <c r="H919" s="121" t="s">
        <v>247</v>
      </c>
      <c r="I919" s="8" t="s">
        <v>248</v>
      </c>
      <c r="J919" s="8" t="s">
        <v>248</v>
      </c>
      <c r="K919" s="72" t="s">
        <v>249</v>
      </c>
      <c r="L919" s="82" t="s">
        <v>242</v>
      </c>
      <c r="M919" s="8" t="str">
        <f t="shared" si="49"/>
        <v>1007Vigilancia de la salud ambientalBosaD. MARZO 2025</v>
      </c>
      <c r="N919" s="115">
        <f t="shared" si="51"/>
        <v>0</v>
      </c>
      <c r="O919" s="115">
        <f t="shared" si="52"/>
        <v>0</v>
      </c>
      <c r="P919" s="89">
        <v>0</v>
      </c>
      <c r="Q919" s="115">
        <v>0</v>
      </c>
      <c r="R919" s="89">
        <v>0</v>
      </c>
      <c r="S919" s="115">
        <v>0</v>
      </c>
      <c r="T919" s="115">
        <v>0</v>
      </c>
      <c r="U919" s="115">
        <v>0</v>
      </c>
      <c r="V919" s="129">
        <v>0</v>
      </c>
      <c r="W919" s="115">
        <v>0</v>
      </c>
    </row>
    <row r="920" spans="2:23" ht="60" hidden="1">
      <c r="B920" s="121">
        <v>1007</v>
      </c>
      <c r="C920" s="82" t="s">
        <v>243</v>
      </c>
      <c r="D920" s="8" t="str">
        <f t="shared" si="50"/>
        <v>1007Vigilancia de la salud ambiental</v>
      </c>
      <c r="E920" s="8" t="s">
        <v>244</v>
      </c>
      <c r="F920" s="121" t="s">
        <v>260</v>
      </c>
      <c r="G920" s="121" t="s">
        <v>299</v>
      </c>
      <c r="H920" s="121" t="s">
        <v>247</v>
      </c>
      <c r="I920" s="8" t="s">
        <v>248</v>
      </c>
      <c r="J920" s="8" t="s">
        <v>248</v>
      </c>
      <c r="K920" s="82" t="s">
        <v>252</v>
      </c>
      <c r="L920" s="82" t="s">
        <v>242</v>
      </c>
      <c r="M920" s="8" t="str">
        <f t="shared" si="49"/>
        <v>1007Vigilancia de la salud ambientalKennedyD. MARZO 2025</v>
      </c>
      <c r="N920" s="115">
        <f t="shared" si="51"/>
        <v>0</v>
      </c>
      <c r="O920" s="115">
        <f t="shared" si="52"/>
        <v>0</v>
      </c>
      <c r="P920" s="89">
        <v>0</v>
      </c>
      <c r="Q920" s="115">
        <v>0</v>
      </c>
      <c r="R920" s="89">
        <v>0</v>
      </c>
      <c r="S920" s="115">
        <v>0</v>
      </c>
      <c r="T920" s="115">
        <v>0</v>
      </c>
      <c r="U920" s="115">
        <v>0</v>
      </c>
      <c r="V920" s="129">
        <v>0</v>
      </c>
      <c r="W920" s="115">
        <v>0</v>
      </c>
    </row>
    <row r="921" spans="2:23" ht="60">
      <c r="B921" s="121">
        <v>1007</v>
      </c>
      <c r="C921" s="82" t="s">
        <v>243</v>
      </c>
      <c r="D921" s="8" t="str">
        <f t="shared" si="50"/>
        <v>1007Vigilancia de la salud ambiental</v>
      </c>
      <c r="E921" s="8" t="s">
        <v>244</v>
      </c>
      <c r="F921" s="121" t="s">
        <v>260</v>
      </c>
      <c r="G921" s="121" t="s">
        <v>299</v>
      </c>
      <c r="H921" s="121" t="s">
        <v>247</v>
      </c>
      <c r="I921" s="8" t="s">
        <v>248</v>
      </c>
      <c r="J921" s="8" t="s">
        <v>248</v>
      </c>
      <c r="K921" s="72" t="s">
        <v>28</v>
      </c>
      <c r="L921" s="82" t="s">
        <v>242</v>
      </c>
      <c r="M921" s="8" t="str">
        <f t="shared" si="49"/>
        <v>1007Vigilancia de la salud ambientalFONTIBOND. MARZO 2025</v>
      </c>
      <c r="N921" s="115">
        <f t="shared" si="51"/>
        <v>0</v>
      </c>
      <c r="O921" s="115">
        <f t="shared" si="52"/>
        <v>0</v>
      </c>
      <c r="P921" s="89">
        <v>0</v>
      </c>
      <c r="Q921" s="115">
        <v>0</v>
      </c>
      <c r="R921" s="89">
        <v>0</v>
      </c>
      <c r="S921" s="115">
        <v>0</v>
      </c>
      <c r="T921" s="115">
        <v>0</v>
      </c>
      <c r="U921" s="115">
        <v>0</v>
      </c>
      <c r="V921" s="129">
        <v>0</v>
      </c>
      <c r="W921" s="115">
        <v>0</v>
      </c>
    </row>
    <row r="922" spans="2:23" ht="72" hidden="1">
      <c r="B922" s="121">
        <v>1007</v>
      </c>
      <c r="C922" s="82" t="s">
        <v>243</v>
      </c>
      <c r="D922" s="8" t="str">
        <f t="shared" si="50"/>
        <v>1007Vigilancia de la salud ambiental</v>
      </c>
      <c r="E922" s="8" t="s">
        <v>244</v>
      </c>
      <c r="F922" s="121" t="s">
        <v>260</v>
      </c>
      <c r="G922" s="121" t="s">
        <v>299</v>
      </c>
      <c r="H922" s="121" t="s">
        <v>247</v>
      </c>
      <c r="I922" s="8" t="s">
        <v>248</v>
      </c>
      <c r="J922" s="8" t="s">
        <v>248</v>
      </c>
      <c r="K922" s="82" t="s">
        <v>250</v>
      </c>
      <c r="L922" s="82" t="s">
        <v>242</v>
      </c>
      <c r="M922" s="8" t="str">
        <f t="shared" si="49"/>
        <v>1007Vigilancia de la salud ambientalPuente ArandaD. MARZO 2025</v>
      </c>
      <c r="N922" s="115">
        <f t="shared" si="51"/>
        <v>0</v>
      </c>
      <c r="O922" s="115">
        <f t="shared" si="52"/>
        <v>240448</v>
      </c>
      <c r="P922" s="89">
        <v>0</v>
      </c>
      <c r="Q922" s="115">
        <v>2</v>
      </c>
      <c r="R922" s="89">
        <v>0</v>
      </c>
      <c r="S922" s="115">
        <v>480896</v>
      </c>
      <c r="T922" s="115">
        <v>0</v>
      </c>
      <c r="U922" s="115">
        <v>2</v>
      </c>
      <c r="V922" s="129">
        <v>0</v>
      </c>
      <c r="W922" s="115">
        <v>480896</v>
      </c>
    </row>
    <row r="923" spans="2:23" ht="60" hidden="1">
      <c r="B923" s="121">
        <v>1013</v>
      </c>
      <c r="C923" s="82" t="s">
        <v>243</v>
      </c>
      <c r="D923" s="8" t="str">
        <f t="shared" si="50"/>
        <v>1013Vigilancia de la salud ambiental</v>
      </c>
      <c r="E923" s="8" t="s">
        <v>244</v>
      </c>
      <c r="F923" s="121" t="s">
        <v>300</v>
      </c>
      <c r="G923" s="121" t="s">
        <v>301</v>
      </c>
      <c r="H923" s="121" t="s">
        <v>247</v>
      </c>
      <c r="I923" s="8" t="s">
        <v>248</v>
      </c>
      <c r="J923" s="8" t="s">
        <v>248</v>
      </c>
      <c r="K923" s="72" t="s">
        <v>249</v>
      </c>
      <c r="L923" s="82" t="s">
        <v>242</v>
      </c>
      <c r="M923" s="8" t="str">
        <f t="shared" si="49"/>
        <v>1013Vigilancia de la salud ambientalBosaD. MARZO 2025</v>
      </c>
      <c r="N923" s="115">
        <f t="shared" si="51"/>
        <v>0</v>
      </c>
      <c r="O923" s="115">
        <f t="shared" si="52"/>
        <v>120224</v>
      </c>
      <c r="P923" s="89">
        <v>0</v>
      </c>
      <c r="Q923" s="115">
        <v>6</v>
      </c>
      <c r="R923" s="89">
        <v>0</v>
      </c>
      <c r="S923" s="115">
        <v>721344</v>
      </c>
      <c r="T923" s="115">
        <v>0</v>
      </c>
      <c r="U923" s="115">
        <v>6</v>
      </c>
      <c r="V923" s="129">
        <v>0</v>
      </c>
      <c r="W923" s="115">
        <v>721344</v>
      </c>
    </row>
    <row r="924" spans="2:23" ht="60" hidden="1">
      <c r="B924" s="121">
        <v>1013</v>
      </c>
      <c r="C924" s="82" t="s">
        <v>243</v>
      </c>
      <c r="D924" s="8" t="str">
        <f t="shared" si="50"/>
        <v>1013Vigilancia de la salud ambiental</v>
      </c>
      <c r="E924" s="8" t="s">
        <v>244</v>
      </c>
      <c r="F924" s="121" t="s">
        <v>300</v>
      </c>
      <c r="G924" s="121" t="s">
        <v>301</v>
      </c>
      <c r="H924" s="121" t="s">
        <v>247</v>
      </c>
      <c r="I924" s="8" t="s">
        <v>248</v>
      </c>
      <c r="J924" s="8" t="s">
        <v>248</v>
      </c>
      <c r="K924" s="82" t="s">
        <v>252</v>
      </c>
      <c r="L924" s="82" t="s">
        <v>242</v>
      </c>
      <c r="M924" s="8" t="str">
        <f t="shared" si="49"/>
        <v>1013Vigilancia de la salud ambientalKennedyD. MARZO 2025</v>
      </c>
      <c r="N924" s="115">
        <f t="shared" si="51"/>
        <v>0</v>
      </c>
      <c r="O924" s="115">
        <f t="shared" si="52"/>
        <v>120224</v>
      </c>
      <c r="P924" s="89">
        <v>0</v>
      </c>
      <c r="Q924" s="115">
        <v>54</v>
      </c>
      <c r="R924" s="89">
        <v>0</v>
      </c>
      <c r="S924" s="115">
        <v>6492096</v>
      </c>
      <c r="T924" s="115">
        <v>0</v>
      </c>
      <c r="U924" s="115">
        <v>54</v>
      </c>
      <c r="V924" s="129">
        <v>0</v>
      </c>
      <c r="W924" s="115">
        <v>6492096</v>
      </c>
    </row>
    <row r="925" spans="2:23" ht="60">
      <c r="B925" s="121">
        <v>1013</v>
      </c>
      <c r="C925" s="82" t="s">
        <v>243</v>
      </c>
      <c r="D925" s="8" t="str">
        <f t="shared" si="50"/>
        <v>1013Vigilancia de la salud ambiental</v>
      </c>
      <c r="E925" s="8" t="s">
        <v>244</v>
      </c>
      <c r="F925" s="121" t="s">
        <v>300</v>
      </c>
      <c r="G925" s="121" t="s">
        <v>301</v>
      </c>
      <c r="H925" s="121" t="s">
        <v>247</v>
      </c>
      <c r="I925" s="8" t="s">
        <v>248</v>
      </c>
      <c r="J925" s="8" t="s">
        <v>248</v>
      </c>
      <c r="K925" s="72" t="s">
        <v>28</v>
      </c>
      <c r="L925" s="82" t="s">
        <v>242</v>
      </c>
      <c r="M925" s="8" t="str">
        <f t="shared" si="49"/>
        <v>1013Vigilancia de la salud ambientalFONTIBOND. MARZO 2025</v>
      </c>
      <c r="N925" s="115">
        <f t="shared" si="51"/>
        <v>0</v>
      </c>
      <c r="O925" s="115">
        <f t="shared" si="52"/>
        <v>120224</v>
      </c>
      <c r="P925" s="89">
        <v>0</v>
      </c>
      <c r="Q925" s="115">
        <v>12</v>
      </c>
      <c r="R925" s="89">
        <v>0</v>
      </c>
      <c r="S925" s="115">
        <v>1442688</v>
      </c>
      <c r="T925" s="115">
        <v>0</v>
      </c>
      <c r="U925" s="115">
        <v>12</v>
      </c>
      <c r="V925" s="129">
        <v>0</v>
      </c>
      <c r="W925" s="115">
        <v>1442688</v>
      </c>
    </row>
    <row r="926" spans="2:23" ht="72" hidden="1">
      <c r="B926" s="121">
        <v>1013</v>
      </c>
      <c r="C926" s="82" t="s">
        <v>243</v>
      </c>
      <c r="D926" s="8" t="str">
        <f t="shared" si="50"/>
        <v>1013Vigilancia de la salud ambiental</v>
      </c>
      <c r="E926" s="8" t="s">
        <v>244</v>
      </c>
      <c r="F926" s="121" t="s">
        <v>300</v>
      </c>
      <c r="G926" s="121" t="s">
        <v>301</v>
      </c>
      <c r="H926" s="121" t="s">
        <v>247</v>
      </c>
      <c r="I926" s="8" t="s">
        <v>248</v>
      </c>
      <c r="J926" s="8" t="s">
        <v>248</v>
      </c>
      <c r="K926" s="82" t="s">
        <v>250</v>
      </c>
      <c r="L926" s="82" t="s">
        <v>242</v>
      </c>
      <c r="M926" s="8" t="str">
        <f t="shared" si="49"/>
        <v>1013Vigilancia de la salud ambientalPuente ArandaD. MARZO 2025</v>
      </c>
      <c r="N926" s="115">
        <f t="shared" si="51"/>
        <v>0</v>
      </c>
      <c r="O926" s="115">
        <f t="shared" si="52"/>
        <v>120224</v>
      </c>
      <c r="P926" s="89">
        <v>0</v>
      </c>
      <c r="Q926" s="115">
        <v>4</v>
      </c>
      <c r="R926" s="89">
        <v>0</v>
      </c>
      <c r="S926" s="115">
        <v>480896</v>
      </c>
      <c r="T926" s="115">
        <v>0</v>
      </c>
      <c r="U926" s="115">
        <v>4</v>
      </c>
      <c r="V926" s="129">
        <v>0</v>
      </c>
      <c r="W926" s="115">
        <v>480896</v>
      </c>
    </row>
    <row r="927" spans="2:23" ht="60" hidden="1">
      <c r="B927" s="121">
        <v>1015</v>
      </c>
      <c r="C927" s="82" t="s">
        <v>243</v>
      </c>
      <c r="D927" s="8" t="str">
        <f t="shared" si="50"/>
        <v>1015Vigilancia de la salud ambiental</v>
      </c>
      <c r="E927" s="8" t="s">
        <v>244</v>
      </c>
      <c r="F927" s="121" t="s">
        <v>272</v>
      </c>
      <c r="G927" s="121" t="s">
        <v>302</v>
      </c>
      <c r="H927" s="121" t="s">
        <v>247</v>
      </c>
      <c r="I927" s="8" t="s">
        <v>248</v>
      </c>
      <c r="J927" s="8" t="s">
        <v>248</v>
      </c>
      <c r="K927" s="72" t="s">
        <v>249</v>
      </c>
      <c r="L927" s="82" t="s">
        <v>242</v>
      </c>
      <c r="M927" s="8" t="str">
        <f t="shared" si="49"/>
        <v>1015Vigilancia de la salud ambientalBosaD. MARZO 2025</v>
      </c>
      <c r="N927" s="115">
        <f t="shared" si="51"/>
        <v>0</v>
      </c>
      <c r="O927" s="115">
        <f t="shared" si="52"/>
        <v>0</v>
      </c>
      <c r="P927" s="89">
        <v>0</v>
      </c>
      <c r="Q927" s="115">
        <v>0</v>
      </c>
      <c r="R927" s="89">
        <v>0</v>
      </c>
      <c r="S927" s="115">
        <v>0</v>
      </c>
      <c r="T927" s="115">
        <v>0</v>
      </c>
      <c r="U927" s="115">
        <v>0</v>
      </c>
      <c r="V927" s="129">
        <v>0</v>
      </c>
      <c r="W927" s="115">
        <v>0</v>
      </c>
    </row>
    <row r="928" spans="2:23" ht="60" hidden="1">
      <c r="B928" s="121">
        <v>1015</v>
      </c>
      <c r="C928" s="82" t="s">
        <v>243</v>
      </c>
      <c r="D928" s="8" t="str">
        <f t="shared" si="50"/>
        <v>1015Vigilancia de la salud ambiental</v>
      </c>
      <c r="E928" s="8" t="s">
        <v>244</v>
      </c>
      <c r="F928" s="121" t="s">
        <v>272</v>
      </c>
      <c r="G928" s="121" t="s">
        <v>302</v>
      </c>
      <c r="H928" s="121" t="s">
        <v>247</v>
      </c>
      <c r="I928" s="8" t="s">
        <v>248</v>
      </c>
      <c r="J928" s="8" t="s">
        <v>248</v>
      </c>
      <c r="K928" s="82" t="s">
        <v>252</v>
      </c>
      <c r="L928" s="82" t="s">
        <v>242</v>
      </c>
      <c r="M928" s="8" t="str">
        <f t="shared" si="49"/>
        <v>1015Vigilancia de la salud ambientalKennedyD. MARZO 2025</v>
      </c>
      <c r="N928" s="115">
        <f t="shared" si="51"/>
        <v>0</v>
      </c>
      <c r="O928" s="115">
        <f t="shared" si="52"/>
        <v>0</v>
      </c>
      <c r="P928" s="89">
        <v>0</v>
      </c>
      <c r="Q928" s="115">
        <v>0</v>
      </c>
      <c r="R928" s="89">
        <v>0</v>
      </c>
      <c r="S928" s="115">
        <v>0</v>
      </c>
      <c r="T928" s="115">
        <v>0</v>
      </c>
      <c r="U928" s="115">
        <v>0</v>
      </c>
      <c r="V928" s="129">
        <v>0</v>
      </c>
      <c r="W928" s="115">
        <v>0</v>
      </c>
    </row>
    <row r="929" spans="2:23" ht="60">
      <c r="B929" s="121">
        <v>1015</v>
      </c>
      <c r="C929" s="82" t="s">
        <v>243</v>
      </c>
      <c r="D929" s="8" t="str">
        <f t="shared" si="50"/>
        <v>1015Vigilancia de la salud ambiental</v>
      </c>
      <c r="E929" s="8" t="s">
        <v>244</v>
      </c>
      <c r="F929" s="121" t="s">
        <v>272</v>
      </c>
      <c r="G929" s="121" t="s">
        <v>302</v>
      </c>
      <c r="H929" s="121" t="s">
        <v>247</v>
      </c>
      <c r="I929" s="8" t="s">
        <v>248</v>
      </c>
      <c r="J929" s="8" t="s">
        <v>248</v>
      </c>
      <c r="K929" s="72" t="s">
        <v>28</v>
      </c>
      <c r="L929" s="82" t="s">
        <v>242</v>
      </c>
      <c r="M929" s="8" t="str">
        <f t="shared" si="49"/>
        <v>1015Vigilancia de la salud ambientalFONTIBOND. MARZO 2025</v>
      </c>
      <c r="N929" s="115">
        <f t="shared" si="51"/>
        <v>0</v>
      </c>
      <c r="O929" s="115">
        <f t="shared" si="52"/>
        <v>0</v>
      </c>
      <c r="P929" s="89">
        <v>0</v>
      </c>
      <c r="Q929" s="115">
        <v>0</v>
      </c>
      <c r="R929" s="89">
        <v>0</v>
      </c>
      <c r="S929" s="115">
        <v>0</v>
      </c>
      <c r="T929" s="115">
        <v>0</v>
      </c>
      <c r="U929" s="115">
        <v>0</v>
      </c>
      <c r="V929" s="129">
        <v>0</v>
      </c>
      <c r="W929" s="115">
        <v>0</v>
      </c>
    </row>
    <row r="930" spans="2:23" ht="72" hidden="1">
      <c r="B930" s="121">
        <v>1015</v>
      </c>
      <c r="C930" s="82" t="s">
        <v>243</v>
      </c>
      <c r="D930" s="8" t="str">
        <f t="shared" si="50"/>
        <v>1015Vigilancia de la salud ambiental</v>
      </c>
      <c r="E930" s="8" t="s">
        <v>244</v>
      </c>
      <c r="F930" s="121" t="s">
        <v>272</v>
      </c>
      <c r="G930" s="121" t="s">
        <v>302</v>
      </c>
      <c r="H930" s="121" t="s">
        <v>247</v>
      </c>
      <c r="I930" s="8" t="s">
        <v>248</v>
      </c>
      <c r="J930" s="8" t="s">
        <v>248</v>
      </c>
      <c r="K930" s="82" t="s">
        <v>250</v>
      </c>
      <c r="L930" s="82" t="s">
        <v>242</v>
      </c>
      <c r="M930" s="8" t="str">
        <f t="shared" si="49"/>
        <v>1015Vigilancia de la salud ambientalPuente ArandaD. MARZO 2025</v>
      </c>
      <c r="N930" s="115">
        <f t="shared" si="51"/>
        <v>0</v>
      </c>
      <c r="O930" s="115">
        <f t="shared" si="52"/>
        <v>0</v>
      </c>
      <c r="P930" s="89">
        <v>0</v>
      </c>
      <c r="Q930" s="115">
        <v>0</v>
      </c>
      <c r="R930" s="89">
        <v>0</v>
      </c>
      <c r="S930" s="115">
        <v>0</v>
      </c>
      <c r="T930" s="115">
        <v>0</v>
      </c>
      <c r="U930" s="115">
        <v>0</v>
      </c>
      <c r="V930" s="129">
        <v>0</v>
      </c>
      <c r="W930" s="115">
        <v>0</v>
      </c>
    </row>
    <row r="931" spans="2:23" ht="60" hidden="1">
      <c r="B931" s="121">
        <v>1062</v>
      </c>
      <c r="C931" s="82" t="s">
        <v>243</v>
      </c>
      <c r="D931" s="8" t="str">
        <f t="shared" si="50"/>
        <v>1062Vigilancia de la salud ambiental</v>
      </c>
      <c r="E931" s="8" t="s">
        <v>244</v>
      </c>
      <c r="F931" s="121" t="s">
        <v>303</v>
      </c>
      <c r="G931" s="121" t="s">
        <v>304</v>
      </c>
      <c r="H931" s="121" t="s">
        <v>305</v>
      </c>
      <c r="I931" s="8" t="s">
        <v>248</v>
      </c>
      <c r="J931" s="8" t="s">
        <v>248</v>
      </c>
      <c r="K931" s="82" t="s">
        <v>252</v>
      </c>
      <c r="L931" s="82" t="s">
        <v>242</v>
      </c>
      <c r="M931" s="8" t="str">
        <f t="shared" si="49"/>
        <v>1062Vigilancia de la salud ambientalKennedyD. MARZO 2025</v>
      </c>
      <c r="N931" s="115">
        <f t="shared" si="51"/>
        <v>0</v>
      </c>
      <c r="O931" s="115">
        <f t="shared" si="52"/>
        <v>2552457</v>
      </c>
      <c r="P931" s="89">
        <v>0</v>
      </c>
      <c r="Q931" s="115">
        <v>2</v>
      </c>
      <c r="R931" s="89">
        <v>0</v>
      </c>
      <c r="S931" s="115">
        <v>5104914</v>
      </c>
      <c r="T931" s="115">
        <v>0</v>
      </c>
      <c r="U931" s="115">
        <v>2</v>
      </c>
      <c r="V931" s="129">
        <v>0</v>
      </c>
      <c r="W931" s="115">
        <v>5104914</v>
      </c>
    </row>
    <row r="932" spans="2:23" ht="60" hidden="1">
      <c r="B932" s="121">
        <v>1063</v>
      </c>
      <c r="C932" s="82" t="s">
        <v>243</v>
      </c>
      <c r="D932" s="8" t="str">
        <f t="shared" si="50"/>
        <v>1063Vigilancia de la salud ambiental</v>
      </c>
      <c r="E932" s="8" t="s">
        <v>244</v>
      </c>
      <c r="F932" s="121" t="s">
        <v>303</v>
      </c>
      <c r="G932" s="121" t="s">
        <v>306</v>
      </c>
      <c r="H932" s="121" t="s">
        <v>305</v>
      </c>
      <c r="I932" s="8" t="s">
        <v>248</v>
      </c>
      <c r="J932" s="8" t="s">
        <v>248</v>
      </c>
      <c r="K932" s="82" t="s">
        <v>249</v>
      </c>
      <c r="L932" s="82" t="s">
        <v>242</v>
      </c>
      <c r="M932" s="8" t="str">
        <f t="shared" si="49"/>
        <v>1063Vigilancia de la salud ambientalBosaD. MARZO 2025</v>
      </c>
      <c r="N932" s="115">
        <f t="shared" si="51"/>
        <v>0</v>
      </c>
      <c r="O932" s="115">
        <f t="shared" si="52"/>
        <v>2552457</v>
      </c>
      <c r="P932" s="89">
        <v>0</v>
      </c>
      <c r="Q932" s="115">
        <v>11</v>
      </c>
      <c r="R932" s="89">
        <v>0</v>
      </c>
      <c r="S932" s="115">
        <v>28077027</v>
      </c>
      <c r="T932" s="115">
        <v>0</v>
      </c>
      <c r="U932" s="115">
        <v>11</v>
      </c>
      <c r="V932" s="129">
        <v>0</v>
      </c>
      <c r="W932" s="115">
        <v>28077027</v>
      </c>
    </row>
    <row r="933" spans="2:23" ht="72" hidden="1">
      <c r="B933" s="121">
        <v>1064</v>
      </c>
      <c r="C933" s="82" t="s">
        <v>243</v>
      </c>
      <c r="D933" s="8" t="str">
        <f t="shared" si="50"/>
        <v>1064Vigilancia de la salud ambiental</v>
      </c>
      <c r="E933" s="8" t="s">
        <v>244</v>
      </c>
      <c r="F933" s="121" t="s">
        <v>303</v>
      </c>
      <c r="G933" s="121" t="s">
        <v>307</v>
      </c>
      <c r="H933" s="121" t="s">
        <v>305</v>
      </c>
      <c r="I933" s="8" t="s">
        <v>248</v>
      </c>
      <c r="J933" s="8" t="s">
        <v>248</v>
      </c>
      <c r="K933" s="72" t="s">
        <v>250</v>
      </c>
      <c r="L933" s="82" t="s">
        <v>242</v>
      </c>
      <c r="M933" s="8" t="str">
        <f t="shared" si="49"/>
        <v>1064Vigilancia de la salud ambientalPuente ArandaD. MARZO 2025</v>
      </c>
      <c r="N933" s="115">
        <f t="shared" si="51"/>
        <v>0</v>
      </c>
      <c r="O933" s="115">
        <f t="shared" si="52"/>
        <v>8082843</v>
      </c>
      <c r="P933" s="89">
        <v>0</v>
      </c>
      <c r="Q933" s="115">
        <v>13</v>
      </c>
      <c r="R933" s="89">
        <v>0</v>
      </c>
      <c r="S933" s="115">
        <v>105076959</v>
      </c>
      <c r="T933" s="115">
        <v>0</v>
      </c>
      <c r="U933" s="115">
        <v>12</v>
      </c>
      <c r="V933" s="129">
        <v>0</v>
      </c>
      <c r="W933" s="115">
        <v>96994116</v>
      </c>
    </row>
    <row r="934" spans="2:23" ht="60">
      <c r="B934" s="121">
        <v>1066</v>
      </c>
      <c r="C934" s="82" t="s">
        <v>243</v>
      </c>
      <c r="D934" s="8" t="str">
        <f t="shared" si="50"/>
        <v>1066Vigilancia de la salud ambiental</v>
      </c>
      <c r="E934" s="8" t="s">
        <v>244</v>
      </c>
      <c r="F934" s="121" t="s">
        <v>303</v>
      </c>
      <c r="G934" s="121" t="s">
        <v>308</v>
      </c>
      <c r="H934" s="121" t="s">
        <v>305</v>
      </c>
      <c r="I934" s="8" t="s">
        <v>248</v>
      </c>
      <c r="J934" s="8" t="s">
        <v>248</v>
      </c>
      <c r="K934" s="72" t="s">
        <v>28</v>
      </c>
      <c r="L934" s="82" t="s">
        <v>242</v>
      </c>
      <c r="M934" s="8" t="str">
        <f t="shared" si="49"/>
        <v>1066Vigilancia de la salud ambientalFONTIBOND. MARZO 2025</v>
      </c>
      <c r="N934" s="115">
        <f t="shared" si="51"/>
        <v>0</v>
      </c>
      <c r="O934" s="115">
        <f t="shared" si="52"/>
        <v>8933599</v>
      </c>
      <c r="P934" s="89">
        <v>0</v>
      </c>
      <c r="Q934" s="115">
        <v>1</v>
      </c>
      <c r="R934" s="89">
        <v>0</v>
      </c>
      <c r="S934" s="115">
        <v>8933599</v>
      </c>
      <c r="T934" s="115">
        <v>0</v>
      </c>
      <c r="U934" s="115">
        <v>1</v>
      </c>
      <c r="V934" s="129">
        <v>0</v>
      </c>
      <c r="W934" s="115">
        <v>8933599</v>
      </c>
    </row>
    <row r="935" spans="2:23" ht="60" hidden="1">
      <c r="B935" s="121">
        <v>1067</v>
      </c>
      <c r="C935" s="82" t="s">
        <v>243</v>
      </c>
      <c r="D935" s="8" t="str">
        <f t="shared" si="50"/>
        <v>1067Vigilancia de la salud ambiental</v>
      </c>
      <c r="E935" s="8" t="s">
        <v>244</v>
      </c>
      <c r="F935" s="121" t="s">
        <v>303</v>
      </c>
      <c r="G935" s="121" t="s">
        <v>309</v>
      </c>
      <c r="H935" s="121" t="s">
        <v>305</v>
      </c>
      <c r="I935" s="8" t="s">
        <v>248</v>
      </c>
      <c r="J935" s="8" t="s">
        <v>248</v>
      </c>
      <c r="K935" s="72" t="s">
        <v>249</v>
      </c>
      <c r="L935" s="82" t="s">
        <v>242</v>
      </c>
      <c r="M935" s="8" t="str">
        <f t="shared" si="49"/>
        <v>1067Vigilancia de la salud ambientalBosaD. MARZO 2025</v>
      </c>
      <c r="N935" s="115">
        <f t="shared" si="51"/>
        <v>0</v>
      </c>
      <c r="O935" s="115">
        <f t="shared" si="52"/>
        <v>3616139</v>
      </c>
      <c r="P935" s="89">
        <v>0</v>
      </c>
      <c r="Q935" s="115">
        <v>3</v>
      </c>
      <c r="R935" s="89">
        <v>0</v>
      </c>
      <c r="S935" s="115">
        <v>10848417</v>
      </c>
      <c r="T935" s="115">
        <v>0</v>
      </c>
      <c r="U935" s="115">
        <v>3</v>
      </c>
      <c r="V935" s="129">
        <v>0</v>
      </c>
      <c r="W935" s="115">
        <v>10848417</v>
      </c>
    </row>
    <row r="936" spans="2:23" ht="112.5" hidden="1">
      <c r="B936" s="121">
        <v>1075</v>
      </c>
      <c r="C936" s="82" t="s">
        <v>243</v>
      </c>
      <c r="D936" s="8" t="str">
        <f t="shared" si="50"/>
        <v>1075Vigilancia de la salud ambiental</v>
      </c>
      <c r="E936" s="8" t="s">
        <v>244</v>
      </c>
      <c r="F936" s="121" t="s">
        <v>310</v>
      </c>
      <c r="G936" s="121" t="s">
        <v>311</v>
      </c>
      <c r="H936" s="121" t="s">
        <v>312</v>
      </c>
      <c r="I936" s="8" t="s">
        <v>248</v>
      </c>
      <c r="J936" s="8" t="s">
        <v>248</v>
      </c>
      <c r="K936" s="82" t="s">
        <v>249</v>
      </c>
      <c r="L936" s="82" t="s">
        <v>242</v>
      </c>
      <c r="M936" s="8" t="str">
        <f t="shared" si="49"/>
        <v>1075Vigilancia de la salud ambientalBosaD. MARZO 2025</v>
      </c>
      <c r="N936" s="115">
        <f t="shared" si="51"/>
        <v>0</v>
      </c>
      <c r="O936" s="115">
        <f t="shared" si="52"/>
        <v>0</v>
      </c>
      <c r="P936" s="89">
        <v>0</v>
      </c>
      <c r="Q936" s="115">
        <v>0</v>
      </c>
      <c r="R936" s="89">
        <v>0</v>
      </c>
      <c r="S936" s="115">
        <v>0</v>
      </c>
      <c r="T936" s="115">
        <v>0</v>
      </c>
      <c r="U936" s="115">
        <v>0</v>
      </c>
      <c r="V936" s="129">
        <v>0</v>
      </c>
      <c r="W936" s="115">
        <v>0</v>
      </c>
    </row>
    <row r="937" spans="2:23" ht="112.5" hidden="1">
      <c r="B937" s="121">
        <v>1075</v>
      </c>
      <c r="C937" s="82" t="s">
        <v>243</v>
      </c>
      <c r="D937" s="8" t="str">
        <f t="shared" si="50"/>
        <v>1075Vigilancia de la salud ambiental</v>
      </c>
      <c r="E937" s="8" t="s">
        <v>244</v>
      </c>
      <c r="F937" s="121" t="s">
        <v>310</v>
      </c>
      <c r="G937" s="121" t="s">
        <v>311</v>
      </c>
      <c r="H937" s="121" t="s">
        <v>312</v>
      </c>
      <c r="I937" s="8" t="s">
        <v>248</v>
      </c>
      <c r="J937" s="8" t="s">
        <v>248</v>
      </c>
      <c r="K937" s="72" t="s">
        <v>252</v>
      </c>
      <c r="L937" s="82" t="s">
        <v>242</v>
      </c>
      <c r="M937" s="8" t="str">
        <f t="shared" si="49"/>
        <v>1075Vigilancia de la salud ambientalKennedyD. MARZO 2025</v>
      </c>
      <c r="N937" s="115">
        <f t="shared" si="51"/>
        <v>0</v>
      </c>
      <c r="O937" s="115">
        <f t="shared" si="52"/>
        <v>0</v>
      </c>
      <c r="P937" s="89">
        <v>0</v>
      </c>
      <c r="Q937" s="115">
        <v>0</v>
      </c>
      <c r="R937" s="89">
        <v>0</v>
      </c>
      <c r="S937" s="115">
        <v>0</v>
      </c>
      <c r="T937" s="115">
        <v>0</v>
      </c>
      <c r="U937" s="115">
        <v>0</v>
      </c>
      <c r="V937" s="129">
        <v>0</v>
      </c>
      <c r="W937" s="115">
        <v>0</v>
      </c>
    </row>
    <row r="938" spans="2:23" ht="112.5">
      <c r="B938" s="121">
        <v>1075</v>
      </c>
      <c r="C938" s="82" t="s">
        <v>243</v>
      </c>
      <c r="D938" s="8" t="str">
        <f t="shared" si="50"/>
        <v>1075Vigilancia de la salud ambiental</v>
      </c>
      <c r="E938" s="8" t="s">
        <v>244</v>
      </c>
      <c r="F938" s="121" t="s">
        <v>310</v>
      </c>
      <c r="G938" s="121" t="s">
        <v>311</v>
      </c>
      <c r="H938" s="121" t="s">
        <v>312</v>
      </c>
      <c r="I938" s="8" t="s">
        <v>248</v>
      </c>
      <c r="J938" s="8" t="s">
        <v>248</v>
      </c>
      <c r="K938" s="72" t="s">
        <v>28</v>
      </c>
      <c r="L938" s="82" t="s">
        <v>242</v>
      </c>
      <c r="M938" s="8" t="str">
        <f t="shared" si="49"/>
        <v>1075Vigilancia de la salud ambientalFONTIBOND. MARZO 2025</v>
      </c>
      <c r="N938" s="115">
        <f t="shared" si="51"/>
        <v>0</v>
      </c>
      <c r="O938" s="115">
        <f t="shared" si="52"/>
        <v>0</v>
      </c>
      <c r="P938" s="89">
        <v>0</v>
      </c>
      <c r="Q938" s="115">
        <v>0</v>
      </c>
      <c r="R938" s="89">
        <v>0</v>
      </c>
      <c r="S938" s="115">
        <v>0</v>
      </c>
      <c r="T938" s="115">
        <v>0</v>
      </c>
      <c r="U938" s="115">
        <v>0</v>
      </c>
      <c r="V938" s="129">
        <v>0</v>
      </c>
      <c r="W938" s="115">
        <v>0</v>
      </c>
    </row>
    <row r="939" spans="2:23" ht="112.5" hidden="1">
      <c r="B939" s="121">
        <v>1075</v>
      </c>
      <c r="C939" s="82" t="s">
        <v>243</v>
      </c>
      <c r="D939" s="8" t="str">
        <f t="shared" si="50"/>
        <v>1075Vigilancia de la salud ambiental</v>
      </c>
      <c r="E939" s="8" t="s">
        <v>244</v>
      </c>
      <c r="F939" s="121" t="s">
        <v>310</v>
      </c>
      <c r="G939" s="121" t="s">
        <v>311</v>
      </c>
      <c r="H939" s="121" t="s">
        <v>312</v>
      </c>
      <c r="I939" s="8" t="s">
        <v>248</v>
      </c>
      <c r="J939" s="8" t="s">
        <v>248</v>
      </c>
      <c r="K939" s="72" t="s">
        <v>250</v>
      </c>
      <c r="L939" s="82" t="s">
        <v>242</v>
      </c>
      <c r="M939" s="8" t="str">
        <f t="shared" si="49"/>
        <v>1075Vigilancia de la salud ambientalPuente ArandaD. MARZO 2025</v>
      </c>
      <c r="N939" s="115">
        <f t="shared" si="51"/>
        <v>0</v>
      </c>
      <c r="O939" s="115">
        <f t="shared" si="52"/>
        <v>0</v>
      </c>
      <c r="P939" s="89">
        <v>0</v>
      </c>
      <c r="Q939" s="115">
        <v>0</v>
      </c>
      <c r="R939" s="89">
        <v>0</v>
      </c>
      <c r="S939" s="115">
        <v>0</v>
      </c>
      <c r="T939" s="115">
        <v>0</v>
      </c>
      <c r="U939" s="115">
        <v>0</v>
      </c>
      <c r="V939" s="129">
        <v>0</v>
      </c>
      <c r="W939" s="115">
        <v>0</v>
      </c>
    </row>
    <row r="940" spans="2:23" ht="60">
      <c r="B940" s="121">
        <v>1098</v>
      </c>
      <c r="C940" s="82" t="s">
        <v>243</v>
      </c>
      <c r="D940" s="8" t="str">
        <f t="shared" si="50"/>
        <v>1098Vigilancia de la salud ambiental</v>
      </c>
      <c r="E940" s="8" t="s">
        <v>244</v>
      </c>
      <c r="F940" s="121" t="s">
        <v>300</v>
      </c>
      <c r="G940" s="121" t="s">
        <v>313</v>
      </c>
      <c r="H940" s="121" t="s">
        <v>269</v>
      </c>
      <c r="I940" s="8" t="s">
        <v>248</v>
      </c>
      <c r="J940" s="8" t="s">
        <v>248</v>
      </c>
      <c r="K940" s="72" t="s">
        <v>28</v>
      </c>
      <c r="L940" s="82" t="s">
        <v>242</v>
      </c>
      <c r="M940" s="8" t="str">
        <f t="shared" si="49"/>
        <v>1098Vigilancia de la salud ambientalFONTIBOND. MARZO 2025</v>
      </c>
      <c r="N940" s="115">
        <f t="shared" si="51"/>
        <v>0</v>
      </c>
      <c r="O940" s="115">
        <f t="shared" si="52"/>
        <v>40334206</v>
      </c>
      <c r="P940" s="89">
        <v>0</v>
      </c>
      <c r="Q940" s="115">
        <v>1</v>
      </c>
      <c r="R940" s="89">
        <v>0</v>
      </c>
      <c r="S940" s="115">
        <v>40334206</v>
      </c>
      <c r="T940" s="115">
        <v>0</v>
      </c>
      <c r="U940" s="115">
        <v>1</v>
      </c>
      <c r="V940" s="129">
        <v>0</v>
      </c>
      <c r="W940" s="115">
        <v>40334206</v>
      </c>
    </row>
    <row r="941" spans="2:23" ht="60" hidden="1">
      <c r="B941" s="121">
        <v>1102</v>
      </c>
      <c r="C941" s="82" t="s">
        <v>243</v>
      </c>
      <c r="D941" s="8" t="str">
        <f t="shared" si="50"/>
        <v>1102Vigilancia de la salud ambiental</v>
      </c>
      <c r="E941" s="8" t="s">
        <v>244</v>
      </c>
      <c r="F941" s="121" t="s">
        <v>300</v>
      </c>
      <c r="G941" s="121" t="s">
        <v>314</v>
      </c>
      <c r="H941" s="121" t="s">
        <v>315</v>
      </c>
      <c r="I941" s="8" t="s">
        <v>248</v>
      </c>
      <c r="J941" s="8" t="s">
        <v>248</v>
      </c>
      <c r="K941" s="72" t="s">
        <v>249</v>
      </c>
      <c r="L941" s="82" t="s">
        <v>242</v>
      </c>
      <c r="M941" s="8" t="str">
        <f t="shared" si="49"/>
        <v>1102Vigilancia de la salud ambientalBosaD. MARZO 2025</v>
      </c>
      <c r="N941" s="115">
        <f t="shared" si="51"/>
        <v>0</v>
      </c>
      <c r="O941" s="115">
        <f t="shared" si="52"/>
        <v>994</v>
      </c>
      <c r="P941" s="89">
        <v>0</v>
      </c>
      <c r="Q941" s="115">
        <v>9000</v>
      </c>
      <c r="R941" s="89">
        <v>0</v>
      </c>
      <c r="S941" s="115">
        <v>8946000</v>
      </c>
      <c r="T941" s="115">
        <v>0</v>
      </c>
      <c r="U941" s="115">
        <v>9000</v>
      </c>
      <c r="V941" s="129">
        <v>0</v>
      </c>
      <c r="W941" s="115">
        <v>8946000</v>
      </c>
    </row>
    <row r="942" spans="2:23" ht="60" hidden="1">
      <c r="B942" s="121">
        <v>1102</v>
      </c>
      <c r="C942" s="82" t="s">
        <v>243</v>
      </c>
      <c r="D942" s="8" t="str">
        <f t="shared" si="50"/>
        <v>1102Vigilancia de la salud ambiental</v>
      </c>
      <c r="E942" s="8" t="s">
        <v>244</v>
      </c>
      <c r="F942" s="121" t="s">
        <v>300</v>
      </c>
      <c r="G942" s="121" t="s">
        <v>314</v>
      </c>
      <c r="H942" s="121" t="s">
        <v>315</v>
      </c>
      <c r="I942" s="8" t="s">
        <v>248</v>
      </c>
      <c r="J942" s="8" t="s">
        <v>248</v>
      </c>
      <c r="K942" s="82" t="s">
        <v>252</v>
      </c>
      <c r="L942" s="82" t="s">
        <v>242</v>
      </c>
      <c r="M942" s="8" t="str">
        <f t="shared" si="49"/>
        <v>1102Vigilancia de la salud ambientalKennedyD. MARZO 2025</v>
      </c>
      <c r="N942" s="115">
        <f t="shared" si="51"/>
        <v>0</v>
      </c>
      <c r="O942" s="115">
        <f t="shared" si="52"/>
        <v>994</v>
      </c>
      <c r="P942" s="89">
        <v>0</v>
      </c>
      <c r="Q942" s="115">
        <v>9600</v>
      </c>
      <c r="R942" s="89">
        <v>0</v>
      </c>
      <c r="S942" s="115">
        <v>9542400</v>
      </c>
      <c r="T942" s="115">
        <v>0</v>
      </c>
      <c r="U942" s="115">
        <v>9600</v>
      </c>
      <c r="V942" s="129">
        <v>0</v>
      </c>
      <c r="W942" s="115">
        <v>9542400</v>
      </c>
    </row>
    <row r="943" spans="2:23" ht="60">
      <c r="B943" s="121">
        <v>1102</v>
      </c>
      <c r="C943" s="82" t="s">
        <v>243</v>
      </c>
      <c r="D943" s="8" t="str">
        <f t="shared" si="50"/>
        <v>1102Vigilancia de la salud ambiental</v>
      </c>
      <c r="E943" s="8" t="s">
        <v>244</v>
      </c>
      <c r="F943" s="121" t="s">
        <v>300</v>
      </c>
      <c r="G943" s="121" t="s">
        <v>314</v>
      </c>
      <c r="H943" s="121" t="s">
        <v>315</v>
      </c>
      <c r="I943" s="8" t="s">
        <v>248</v>
      </c>
      <c r="J943" s="8" t="s">
        <v>248</v>
      </c>
      <c r="K943" s="72" t="s">
        <v>28</v>
      </c>
      <c r="L943" s="82" t="s">
        <v>242</v>
      </c>
      <c r="M943" s="8" t="str">
        <f t="shared" si="49"/>
        <v>1102Vigilancia de la salud ambientalFONTIBOND. MARZO 2025</v>
      </c>
      <c r="N943" s="115">
        <f t="shared" si="51"/>
        <v>0</v>
      </c>
      <c r="O943" s="115">
        <f t="shared" si="52"/>
        <v>994</v>
      </c>
      <c r="P943" s="89">
        <v>0</v>
      </c>
      <c r="Q943" s="115">
        <v>5000</v>
      </c>
      <c r="R943" s="89">
        <v>0</v>
      </c>
      <c r="S943" s="115">
        <v>4970000</v>
      </c>
      <c r="T943" s="115">
        <v>0</v>
      </c>
      <c r="U943" s="115">
        <v>5000</v>
      </c>
      <c r="V943" s="129">
        <v>0</v>
      </c>
      <c r="W943" s="115">
        <v>4970000</v>
      </c>
    </row>
    <row r="944" spans="2:23" ht="72" hidden="1">
      <c r="B944" s="121">
        <v>1102</v>
      </c>
      <c r="C944" s="82" t="s">
        <v>243</v>
      </c>
      <c r="D944" s="8" t="str">
        <f t="shared" si="50"/>
        <v>1102Vigilancia de la salud ambiental</v>
      </c>
      <c r="E944" s="8" t="s">
        <v>244</v>
      </c>
      <c r="F944" s="121" t="s">
        <v>300</v>
      </c>
      <c r="G944" s="121" t="s">
        <v>314</v>
      </c>
      <c r="H944" s="121" t="s">
        <v>315</v>
      </c>
      <c r="I944" s="8" t="s">
        <v>248</v>
      </c>
      <c r="J944" s="8" t="s">
        <v>248</v>
      </c>
      <c r="K944" s="72" t="s">
        <v>250</v>
      </c>
      <c r="L944" s="82" t="s">
        <v>242</v>
      </c>
      <c r="M944" s="8" t="str">
        <f t="shared" si="49"/>
        <v>1102Vigilancia de la salud ambientalPuente ArandaD. MARZO 2025</v>
      </c>
      <c r="N944" s="115">
        <f t="shared" si="51"/>
        <v>0</v>
      </c>
      <c r="O944" s="115">
        <f t="shared" si="52"/>
        <v>994</v>
      </c>
      <c r="P944" s="89">
        <v>0</v>
      </c>
      <c r="Q944" s="115">
        <v>6000</v>
      </c>
      <c r="R944" s="89">
        <v>0</v>
      </c>
      <c r="S944" s="115">
        <v>5964000</v>
      </c>
      <c r="T944" s="115">
        <v>0</v>
      </c>
      <c r="U944" s="115">
        <v>6000</v>
      </c>
      <c r="V944" s="129">
        <v>0</v>
      </c>
      <c r="W944" s="115">
        <v>5964000</v>
      </c>
    </row>
    <row r="945" spans="2:23" ht="60" hidden="1">
      <c r="B945" s="121">
        <v>1103</v>
      </c>
      <c r="C945" s="82" t="s">
        <v>243</v>
      </c>
      <c r="D945" s="8" t="str">
        <f t="shared" si="50"/>
        <v>1103Vigilancia de la salud ambiental</v>
      </c>
      <c r="E945" s="8" t="s">
        <v>244</v>
      </c>
      <c r="F945" s="121" t="s">
        <v>300</v>
      </c>
      <c r="G945" s="121" t="s">
        <v>316</v>
      </c>
      <c r="H945" s="121" t="s">
        <v>315</v>
      </c>
      <c r="I945" s="8" t="s">
        <v>248</v>
      </c>
      <c r="J945" s="8" t="s">
        <v>248</v>
      </c>
      <c r="K945" s="72" t="s">
        <v>249</v>
      </c>
      <c r="L945" s="82" t="s">
        <v>242</v>
      </c>
      <c r="M945" s="8" t="str">
        <f t="shared" si="49"/>
        <v>1103Vigilancia de la salud ambientalBosaD. MARZO 2025</v>
      </c>
      <c r="N945" s="115">
        <f t="shared" si="51"/>
        <v>0</v>
      </c>
      <c r="O945" s="115">
        <f t="shared" si="52"/>
        <v>829</v>
      </c>
      <c r="P945" s="89">
        <v>0</v>
      </c>
      <c r="Q945" s="115">
        <v>35000</v>
      </c>
      <c r="R945" s="89">
        <v>0</v>
      </c>
      <c r="S945" s="115">
        <v>29015000</v>
      </c>
      <c r="T945" s="115">
        <v>0</v>
      </c>
      <c r="U945" s="115">
        <v>35000</v>
      </c>
      <c r="V945" s="129">
        <v>0</v>
      </c>
      <c r="W945" s="115">
        <v>29015000</v>
      </c>
    </row>
    <row r="946" spans="2:23" ht="60" hidden="1">
      <c r="B946" s="121">
        <v>1103</v>
      </c>
      <c r="C946" s="82" t="s">
        <v>243</v>
      </c>
      <c r="D946" s="8" t="str">
        <f t="shared" si="50"/>
        <v>1103Vigilancia de la salud ambiental</v>
      </c>
      <c r="E946" s="8" t="s">
        <v>244</v>
      </c>
      <c r="F946" s="121" t="s">
        <v>300</v>
      </c>
      <c r="G946" s="121" t="s">
        <v>316</v>
      </c>
      <c r="H946" s="121" t="s">
        <v>315</v>
      </c>
      <c r="I946" s="8" t="s">
        <v>248</v>
      </c>
      <c r="J946" s="8" t="s">
        <v>248</v>
      </c>
      <c r="K946" s="82" t="s">
        <v>252</v>
      </c>
      <c r="L946" s="82" t="s">
        <v>242</v>
      </c>
      <c r="M946" s="8" t="str">
        <f t="shared" si="49"/>
        <v>1103Vigilancia de la salud ambientalKennedyD. MARZO 2025</v>
      </c>
      <c r="N946" s="115">
        <f t="shared" si="51"/>
        <v>0</v>
      </c>
      <c r="O946" s="115">
        <f t="shared" si="52"/>
        <v>829</v>
      </c>
      <c r="P946" s="89">
        <v>0</v>
      </c>
      <c r="Q946" s="115">
        <v>44963</v>
      </c>
      <c r="R946" s="89">
        <v>0</v>
      </c>
      <c r="S946" s="115">
        <v>37274327</v>
      </c>
      <c r="T946" s="115">
        <v>0</v>
      </c>
      <c r="U946" s="115">
        <v>44963</v>
      </c>
      <c r="V946" s="129">
        <v>0</v>
      </c>
      <c r="W946" s="115">
        <v>37274327</v>
      </c>
    </row>
    <row r="947" spans="2:23" ht="60">
      <c r="B947" s="121">
        <v>1103</v>
      </c>
      <c r="C947" s="82" t="s">
        <v>243</v>
      </c>
      <c r="D947" s="8" t="str">
        <f t="shared" si="50"/>
        <v>1103Vigilancia de la salud ambiental</v>
      </c>
      <c r="E947" s="8" t="s">
        <v>244</v>
      </c>
      <c r="F947" s="121" t="s">
        <v>300</v>
      </c>
      <c r="G947" s="121" t="s">
        <v>316</v>
      </c>
      <c r="H947" s="121" t="s">
        <v>315</v>
      </c>
      <c r="I947" s="8" t="s">
        <v>248</v>
      </c>
      <c r="J947" s="8" t="s">
        <v>248</v>
      </c>
      <c r="K947" s="72" t="s">
        <v>28</v>
      </c>
      <c r="L947" s="82" t="s">
        <v>242</v>
      </c>
      <c r="M947" s="8" t="str">
        <f t="shared" si="49"/>
        <v>1103Vigilancia de la salud ambientalFONTIBOND. MARZO 2025</v>
      </c>
      <c r="N947" s="115">
        <f t="shared" si="51"/>
        <v>0</v>
      </c>
      <c r="O947" s="115">
        <f t="shared" si="52"/>
        <v>829</v>
      </c>
      <c r="P947" s="89">
        <v>0</v>
      </c>
      <c r="Q947" s="115">
        <v>25000</v>
      </c>
      <c r="R947" s="89">
        <v>0</v>
      </c>
      <c r="S947" s="115">
        <v>20725000</v>
      </c>
      <c r="T947" s="115">
        <v>0</v>
      </c>
      <c r="U947" s="115">
        <v>25000</v>
      </c>
      <c r="V947" s="129">
        <v>0</v>
      </c>
      <c r="W947" s="115">
        <v>20725000</v>
      </c>
    </row>
    <row r="948" spans="2:23" ht="72" hidden="1">
      <c r="B948" s="121">
        <v>1103</v>
      </c>
      <c r="C948" s="82" t="s">
        <v>243</v>
      </c>
      <c r="D948" s="8" t="str">
        <f t="shared" si="50"/>
        <v>1103Vigilancia de la salud ambiental</v>
      </c>
      <c r="E948" s="8" t="s">
        <v>244</v>
      </c>
      <c r="F948" s="121" t="s">
        <v>300</v>
      </c>
      <c r="G948" s="121" t="s">
        <v>316</v>
      </c>
      <c r="H948" s="121" t="s">
        <v>315</v>
      </c>
      <c r="I948" s="8" t="s">
        <v>248</v>
      </c>
      <c r="J948" s="8" t="s">
        <v>248</v>
      </c>
      <c r="K948" s="82" t="s">
        <v>250</v>
      </c>
      <c r="L948" s="82" t="s">
        <v>242</v>
      </c>
      <c r="M948" s="8" t="str">
        <f t="shared" si="49"/>
        <v>1103Vigilancia de la salud ambientalPuente ArandaD. MARZO 2025</v>
      </c>
      <c r="N948" s="115">
        <f t="shared" si="51"/>
        <v>0</v>
      </c>
      <c r="O948" s="115">
        <f t="shared" si="52"/>
        <v>829</v>
      </c>
      <c r="P948" s="89">
        <v>0</v>
      </c>
      <c r="Q948" s="115">
        <v>20000</v>
      </c>
      <c r="R948" s="89">
        <v>0</v>
      </c>
      <c r="S948" s="115">
        <v>16580000</v>
      </c>
      <c r="T948" s="115">
        <v>0</v>
      </c>
      <c r="U948" s="115">
        <v>20000</v>
      </c>
      <c r="V948" s="129">
        <v>0</v>
      </c>
      <c r="W948" s="115">
        <v>16580000</v>
      </c>
    </row>
    <row r="949" spans="2:23" ht="78.75">
      <c r="B949" s="121">
        <v>1105</v>
      </c>
      <c r="C949" s="82" t="s">
        <v>243</v>
      </c>
      <c r="D949" s="8" t="str">
        <f t="shared" si="50"/>
        <v>1105Vigilancia de la salud ambiental</v>
      </c>
      <c r="E949" s="8" t="s">
        <v>244</v>
      </c>
      <c r="F949" s="121" t="s">
        <v>300</v>
      </c>
      <c r="G949" s="121" t="s">
        <v>317</v>
      </c>
      <c r="H949" s="121" t="s">
        <v>247</v>
      </c>
      <c r="I949" s="8" t="s">
        <v>248</v>
      </c>
      <c r="J949" s="8" t="s">
        <v>248</v>
      </c>
      <c r="K949" s="72" t="s">
        <v>28</v>
      </c>
      <c r="L949" s="82" t="s">
        <v>242</v>
      </c>
      <c r="M949" s="8" t="str">
        <f t="shared" si="49"/>
        <v>1105Vigilancia de la salud ambientalFONTIBOND. MARZO 2025</v>
      </c>
      <c r="N949" s="115">
        <f t="shared" si="51"/>
        <v>0</v>
      </c>
      <c r="O949" s="115">
        <f t="shared" si="52"/>
        <v>60112</v>
      </c>
      <c r="P949" s="89">
        <v>0</v>
      </c>
      <c r="Q949" s="115">
        <v>2</v>
      </c>
      <c r="R949" s="89">
        <v>0</v>
      </c>
      <c r="S949" s="115">
        <v>120224</v>
      </c>
      <c r="T949" s="115">
        <v>0</v>
      </c>
      <c r="U949" s="115">
        <v>0</v>
      </c>
      <c r="V949" s="129">
        <v>0</v>
      </c>
      <c r="W949" s="115">
        <v>0</v>
      </c>
    </row>
    <row r="950" spans="2:23" ht="60" hidden="1">
      <c r="B950" s="121">
        <v>1108</v>
      </c>
      <c r="C950" s="82" t="s">
        <v>243</v>
      </c>
      <c r="D950" s="8" t="str">
        <f t="shared" si="50"/>
        <v>1108Vigilancia de la salud ambiental</v>
      </c>
      <c r="E950" s="8" t="s">
        <v>244</v>
      </c>
      <c r="F950" s="121" t="s">
        <v>300</v>
      </c>
      <c r="G950" s="121" t="s">
        <v>318</v>
      </c>
      <c r="H950" s="121" t="s">
        <v>319</v>
      </c>
      <c r="I950" s="8" t="s">
        <v>248</v>
      </c>
      <c r="J950" s="8" t="s">
        <v>248</v>
      </c>
      <c r="K950" s="82" t="s">
        <v>249</v>
      </c>
      <c r="L950" s="82" t="s">
        <v>242</v>
      </c>
      <c r="M950" s="8" t="str">
        <f t="shared" si="49"/>
        <v>1108Vigilancia de la salud ambientalBosaD. MARZO 2025</v>
      </c>
      <c r="N950" s="115">
        <f t="shared" si="51"/>
        <v>0</v>
      </c>
      <c r="O950" s="115">
        <f t="shared" si="52"/>
        <v>3931</v>
      </c>
      <c r="P950" s="89">
        <v>0</v>
      </c>
      <c r="Q950" s="115">
        <v>6338</v>
      </c>
      <c r="R950" s="89">
        <v>0</v>
      </c>
      <c r="S950" s="115">
        <v>24914678</v>
      </c>
      <c r="T950" s="115">
        <v>0</v>
      </c>
      <c r="U950" s="115">
        <v>6129</v>
      </c>
      <c r="V950" s="129">
        <v>0</v>
      </c>
      <c r="W950" s="115">
        <v>24093099</v>
      </c>
    </row>
    <row r="951" spans="2:23" ht="60" hidden="1">
      <c r="B951" s="121">
        <v>1108</v>
      </c>
      <c r="C951" s="82" t="s">
        <v>243</v>
      </c>
      <c r="D951" s="8" t="str">
        <f t="shared" si="50"/>
        <v>1108Vigilancia de la salud ambiental</v>
      </c>
      <c r="E951" s="8" t="s">
        <v>244</v>
      </c>
      <c r="F951" s="121" t="s">
        <v>300</v>
      </c>
      <c r="G951" s="121" t="s">
        <v>318</v>
      </c>
      <c r="H951" s="121" t="s">
        <v>319</v>
      </c>
      <c r="I951" s="8" t="s">
        <v>248</v>
      </c>
      <c r="J951" s="8" t="s">
        <v>248</v>
      </c>
      <c r="K951" s="72" t="s">
        <v>252</v>
      </c>
      <c r="L951" s="82" t="s">
        <v>242</v>
      </c>
      <c r="M951" s="8" t="str">
        <f t="shared" si="49"/>
        <v>1108Vigilancia de la salud ambientalKennedyD. MARZO 2025</v>
      </c>
      <c r="N951" s="115">
        <f t="shared" si="51"/>
        <v>0</v>
      </c>
      <c r="O951" s="115">
        <f t="shared" si="52"/>
        <v>3931</v>
      </c>
      <c r="P951" s="89">
        <v>0</v>
      </c>
      <c r="Q951" s="115">
        <v>8128</v>
      </c>
      <c r="R951" s="89">
        <v>0</v>
      </c>
      <c r="S951" s="115">
        <v>31951168</v>
      </c>
      <c r="T951" s="115">
        <v>0</v>
      </c>
      <c r="U951" s="115">
        <v>7769</v>
      </c>
      <c r="V951" s="129">
        <v>0</v>
      </c>
      <c r="W951" s="115">
        <v>30539939</v>
      </c>
    </row>
    <row r="952" spans="2:23" ht="60">
      <c r="B952" s="121">
        <v>1108</v>
      </c>
      <c r="C952" s="82" t="s">
        <v>243</v>
      </c>
      <c r="D952" s="8" t="str">
        <f t="shared" si="50"/>
        <v>1108Vigilancia de la salud ambiental</v>
      </c>
      <c r="E952" s="8" t="s">
        <v>244</v>
      </c>
      <c r="F952" s="121" t="s">
        <v>300</v>
      </c>
      <c r="G952" s="121" t="s">
        <v>318</v>
      </c>
      <c r="H952" s="121" t="s">
        <v>319</v>
      </c>
      <c r="I952" s="8" t="s">
        <v>248</v>
      </c>
      <c r="J952" s="8" t="s">
        <v>248</v>
      </c>
      <c r="K952" s="72" t="s">
        <v>28</v>
      </c>
      <c r="L952" s="82" t="s">
        <v>242</v>
      </c>
      <c r="M952" s="8" t="str">
        <f t="shared" si="49"/>
        <v>1108Vigilancia de la salud ambientalFONTIBOND. MARZO 2025</v>
      </c>
      <c r="N952" s="115">
        <f t="shared" si="51"/>
        <v>0</v>
      </c>
      <c r="O952" s="115">
        <f t="shared" si="52"/>
        <v>3931</v>
      </c>
      <c r="P952" s="89">
        <v>0</v>
      </c>
      <c r="Q952" s="115">
        <v>2586</v>
      </c>
      <c r="R952" s="89">
        <v>0</v>
      </c>
      <c r="S952" s="115">
        <v>10165566</v>
      </c>
      <c r="T952" s="115">
        <v>0</v>
      </c>
      <c r="U952" s="115">
        <v>1976</v>
      </c>
      <c r="V952" s="129">
        <v>0</v>
      </c>
      <c r="W952" s="115">
        <v>7767656</v>
      </c>
    </row>
    <row r="953" spans="2:23" ht="72" hidden="1">
      <c r="B953" s="121">
        <v>1108</v>
      </c>
      <c r="C953" s="82" t="s">
        <v>243</v>
      </c>
      <c r="D953" s="8" t="str">
        <f t="shared" si="50"/>
        <v>1108Vigilancia de la salud ambiental</v>
      </c>
      <c r="E953" s="8" t="s">
        <v>244</v>
      </c>
      <c r="F953" s="121" t="s">
        <v>300</v>
      </c>
      <c r="G953" s="121" t="s">
        <v>318</v>
      </c>
      <c r="H953" s="121" t="s">
        <v>319</v>
      </c>
      <c r="I953" s="8" t="s">
        <v>248</v>
      </c>
      <c r="J953" s="8" t="s">
        <v>248</v>
      </c>
      <c r="K953" s="72" t="s">
        <v>250</v>
      </c>
      <c r="L953" s="82" t="s">
        <v>242</v>
      </c>
      <c r="M953" s="8" t="str">
        <f t="shared" si="49"/>
        <v>1108Vigilancia de la salud ambientalPuente ArandaD. MARZO 2025</v>
      </c>
      <c r="N953" s="115">
        <f t="shared" si="51"/>
        <v>0</v>
      </c>
      <c r="O953" s="115">
        <f t="shared" si="52"/>
        <v>3931</v>
      </c>
      <c r="P953" s="89">
        <v>0</v>
      </c>
      <c r="Q953" s="115">
        <v>1500</v>
      </c>
      <c r="R953" s="89">
        <v>0</v>
      </c>
      <c r="S953" s="115">
        <v>5896500</v>
      </c>
      <c r="T953" s="115">
        <v>0</v>
      </c>
      <c r="U953" s="115">
        <v>1352</v>
      </c>
      <c r="V953" s="129">
        <v>0</v>
      </c>
      <c r="W953" s="115">
        <v>5314712</v>
      </c>
    </row>
    <row r="954" spans="2:23" ht="72" hidden="1">
      <c r="B954" s="121">
        <v>1113</v>
      </c>
      <c r="C954" s="82" t="s">
        <v>243</v>
      </c>
      <c r="D954" s="8" t="str">
        <f t="shared" si="50"/>
        <v>1113Vigilancia de la salud ambiental</v>
      </c>
      <c r="E954" s="8" t="s">
        <v>244</v>
      </c>
      <c r="F954" s="121" t="s">
        <v>285</v>
      </c>
      <c r="G954" s="121" t="s">
        <v>320</v>
      </c>
      <c r="H954" s="121" t="s">
        <v>321</v>
      </c>
      <c r="I954" s="8" t="s">
        <v>248</v>
      </c>
      <c r="J954" s="8" t="s">
        <v>248</v>
      </c>
      <c r="K954" s="82" t="s">
        <v>250</v>
      </c>
      <c r="L954" s="82" t="s">
        <v>242</v>
      </c>
      <c r="M954" s="8" t="str">
        <f t="shared" si="49"/>
        <v>1113Vigilancia de la salud ambientalPuente ArandaD. MARZO 2025</v>
      </c>
      <c r="N954" s="115">
        <f t="shared" si="51"/>
        <v>0</v>
      </c>
      <c r="O954" s="115">
        <f t="shared" si="52"/>
        <v>2103951</v>
      </c>
      <c r="P954" s="89">
        <v>0</v>
      </c>
      <c r="Q954" s="115">
        <v>1</v>
      </c>
      <c r="R954" s="89">
        <v>0</v>
      </c>
      <c r="S954" s="115">
        <v>2103951</v>
      </c>
      <c r="T954" s="115">
        <v>0</v>
      </c>
      <c r="U954" s="115">
        <v>1</v>
      </c>
      <c r="V954" s="129">
        <v>0</v>
      </c>
      <c r="W954" s="115">
        <v>2103951</v>
      </c>
    </row>
    <row r="955" spans="2:23" ht="60">
      <c r="B955" s="121">
        <v>1114</v>
      </c>
      <c r="C955" s="82" t="s">
        <v>243</v>
      </c>
      <c r="D955" s="8" t="str">
        <f t="shared" si="50"/>
        <v>1114Vigilancia de la salud ambiental</v>
      </c>
      <c r="E955" s="8" t="s">
        <v>244</v>
      </c>
      <c r="F955" s="121" t="s">
        <v>285</v>
      </c>
      <c r="G955" s="121" t="s">
        <v>322</v>
      </c>
      <c r="H955" s="121" t="s">
        <v>247</v>
      </c>
      <c r="I955" s="8" t="s">
        <v>248</v>
      </c>
      <c r="J955" s="8" t="s">
        <v>248</v>
      </c>
      <c r="K955" s="72" t="s">
        <v>28</v>
      </c>
      <c r="L955" s="82" t="s">
        <v>242</v>
      </c>
      <c r="M955" s="8" t="str">
        <f t="shared" si="49"/>
        <v>1114Vigilancia de la salud ambientalFONTIBOND. MARZO 2025</v>
      </c>
      <c r="N955" s="115">
        <f t="shared" si="51"/>
        <v>0</v>
      </c>
      <c r="O955" s="115">
        <f t="shared" si="52"/>
        <v>712096</v>
      </c>
      <c r="P955" s="89">
        <v>0</v>
      </c>
      <c r="Q955" s="115">
        <v>4</v>
      </c>
      <c r="R955" s="89">
        <v>0</v>
      </c>
      <c r="S955" s="115">
        <v>2848384</v>
      </c>
      <c r="T955" s="115">
        <v>0</v>
      </c>
      <c r="U955" s="115">
        <v>4</v>
      </c>
      <c r="V955" s="129">
        <v>0</v>
      </c>
      <c r="W955" s="115">
        <v>2848384</v>
      </c>
    </row>
    <row r="956" spans="2:23" ht="60" hidden="1">
      <c r="B956" s="121">
        <v>1115</v>
      </c>
      <c r="C956" s="82" t="s">
        <v>243</v>
      </c>
      <c r="D956" s="8" t="str">
        <f t="shared" si="50"/>
        <v>1115Vigilancia de la salud ambiental</v>
      </c>
      <c r="E956" s="8" t="s">
        <v>244</v>
      </c>
      <c r="F956" s="121" t="s">
        <v>285</v>
      </c>
      <c r="G956" s="121" t="s">
        <v>323</v>
      </c>
      <c r="H956" s="121" t="s">
        <v>247</v>
      </c>
      <c r="I956" s="8" t="s">
        <v>248</v>
      </c>
      <c r="J956" s="8" t="s">
        <v>248</v>
      </c>
      <c r="K956" s="82" t="s">
        <v>252</v>
      </c>
      <c r="L956" s="82" t="s">
        <v>242</v>
      </c>
      <c r="M956" s="8" t="str">
        <f t="shared" si="49"/>
        <v>1115Vigilancia de la salud ambientalKennedyD. MARZO 2025</v>
      </c>
      <c r="N956" s="115">
        <f t="shared" si="51"/>
        <v>0</v>
      </c>
      <c r="O956" s="115">
        <f t="shared" si="52"/>
        <v>298256</v>
      </c>
      <c r="P956" s="89">
        <v>0</v>
      </c>
      <c r="Q956" s="115">
        <v>1</v>
      </c>
      <c r="R956" s="89">
        <v>0</v>
      </c>
      <c r="S956" s="115">
        <v>298256</v>
      </c>
      <c r="T956" s="115">
        <v>0</v>
      </c>
      <c r="U956" s="115">
        <v>1</v>
      </c>
      <c r="V956" s="129">
        <v>0</v>
      </c>
      <c r="W956" s="115">
        <v>298256</v>
      </c>
    </row>
    <row r="957" spans="2:23" ht="60" hidden="1">
      <c r="B957" s="121">
        <v>1118</v>
      </c>
      <c r="C957" s="82" t="s">
        <v>243</v>
      </c>
      <c r="D957" s="8" t="str">
        <f t="shared" si="50"/>
        <v>1118Vigilancia de la salud ambiental</v>
      </c>
      <c r="E957" s="8" t="s">
        <v>244</v>
      </c>
      <c r="F957" s="121" t="s">
        <v>285</v>
      </c>
      <c r="G957" s="121" t="s">
        <v>324</v>
      </c>
      <c r="H957" s="121" t="s">
        <v>269</v>
      </c>
      <c r="I957" s="8" t="s">
        <v>248</v>
      </c>
      <c r="J957" s="8" t="s">
        <v>248</v>
      </c>
      <c r="K957" s="72" t="s">
        <v>249</v>
      </c>
      <c r="L957" s="82" t="s">
        <v>242</v>
      </c>
      <c r="M957" s="8" t="str">
        <f t="shared" si="49"/>
        <v>1118Vigilancia de la salud ambientalBosaD. MARZO 2025</v>
      </c>
      <c r="N957" s="115">
        <f t="shared" si="51"/>
        <v>0</v>
      </c>
      <c r="O957" s="115">
        <f t="shared" si="52"/>
        <v>16643497</v>
      </c>
      <c r="P957" s="89">
        <v>0</v>
      </c>
      <c r="Q957" s="115">
        <v>1</v>
      </c>
      <c r="R957" s="89">
        <v>0</v>
      </c>
      <c r="S957" s="115">
        <v>16643497</v>
      </c>
      <c r="T957" s="115">
        <v>0</v>
      </c>
      <c r="U957" s="115">
        <v>1</v>
      </c>
      <c r="V957" s="129">
        <v>0</v>
      </c>
      <c r="W957" s="115">
        <v>16643497</v>
      </c>
    </row>
    <row r="958" spans="2:23" ht="60" hidden="1">
      <c r="B958" s="121">
        <v>1119</v>
      </c>
      <c r="C958" s="82" t="s">
        <v>243</v>
      </c>
      <c r="D958" s="8" t="str">
        <f t="shared" si="50"/>
        <v>1119Vigilancia de la salud ambiental</v>
      </c>
      <c r="E958" s="8" t="s">
        <v>244</v>
      </c>
      <c r="F958" s="121" t="s">
        <v>285</v>
      </c>
      <c r="G958" s="121" t="s">
        <v>324</v>
      </c>
      <c r="H958" s="121" t="s">
        <v>269</v>
      </c>
      <c r="I958" s="8" t="s">
        <v>248</v>
      </c>
      <c r="J958" s="8" t="s">
        <v>248</v>
      </c>
      <c r="K958" s="82" t="s">
        <v>249</v>
      </c>
      <c r="L958" s="82" t="s">
        <v>242</v>
      </c>
      <c r="M958" s="8" t="str">
        <f t="shared" si="49"/>
        <v>1119Vigilancia de la salud ambientalBosaD. MARZO 2025</v>
      </c>
      <c r="N958" s="115">
        <f t="shared" si="51"/>
        <v>0</v>
      </c>
      <c r="O958" s="115">
        <f t="shared" si="52"/>
        <v>0</v>
      </c>
      <c r="P958" s="89">
        <v>0</v>
      </c>
      <c r="Q958" s="115">
        <v>0</v>
      </c>
      <c r="R958" s="89">
        <v>0</v>
      </c>
      <c r="S958" s="115">
        <v>0</v>
      </c>
      <c r="T958" s="115">
        <v>0</v>
      </c>
      <c r="U958" s="115">
        <v>0</v>
      </c>
      <c r="V958" s="129">
        <v>0</v>
      </c>
      <c r="W958" s="115">
        <v>0</v>
      </c>
    </row>
    <row r="959" spans="2:23" ht="60" hidden="1">
      <c r="B959" s="121">
        <v>1129</v>
      </c>
      <c r="C959" s="82" t="s">
        <v>243</v>
      </c>
      <c r="D959" s="8" t="str">
        <f t="shared" si="50"/>
        <v>1129Vigilancia de la salud ambiental</v>
      </c>
      <c r="E959" s="8" t="s">
        <v>244</v>
      </c>
      <c r="F959" s="121" t="s">
        <v>272</v>
      </c>
      <c r="G959" s="121" t="s">
        <v>325</v>
      </c>
      <c r="H959" s="121" t="s">
        <v>247</v>
      </c>
      <c r="I959" s="8" t="s">
        <v>248</v>
      </c>
      <c r="J959" s="8" t="s">
        <v>248</v>
      </c>
      <c r="K959" s="82" t="s">
        <v>249</v>
      </c>
      <c r="L959" s="82" t="s">
        <v>242</v>
      </c>
      <c r="M959" s="8" t="str">
        <f t="shared" si="49"/>
        <v>1129Vigilancia de la salud ambientalBosaD. MARZO 2025</v>
      </c>
      <c r="N959" s="115">
        <f t="shared" si="51"/>
        <v>0</v>
      </c>
      <c r="O959" s="115">
        <f t="shared" si="52"/>
        <v>104040</v>
      </c>
      <c r="P959" s="89">
        <v>0</v>
      </c>
      <c r="Q959" s="115">
        <v>3</v>
      </c>
      <c r="R959" s="89">
        <v>0</v>
      </c>
      <c r="S959" s="115">
        <v>312120</v>
      </c>
      <c r="T959" s="115">
        <v>0</v>
      </c>
      <c r="U959" s="115">
        <v>3</v>
      </c>
      <c r="V959" s="129">
        <v>0</v>
      </c>
      <c r="W959" s="115">
        <v>312120</v>
      </c>
    </row>
    <row r="960" spans="2:23" ht="60" hidden="1">
      <c r="B960" s="121">
        <v>1129</v>
      </c>
      <c r="C960" s="82" t="s">
        <v>243</v>
      </c>
      <c r="D960" s="8" t="str">
        <f t="shared" si="50"/>
        <v>1129Vigilancia de la salud ambiental</v>
      </c>
      <c r="E960" s="8" t="s">
        <v>244</v>
      </c>
      <c r="F960" s="121" t="s">
        <v>272</v>
      </c>
      <c r="G960" s="121" t="s">
        <v>325</v>
      </c>
      <c r="H960" s="121" t="s">
        <v>247</v>
      </c>
      <c r="I960" s="8" t="s">
        <v>248</v>
      </c>
      <c r="J960" s="8" t="s">
        <v>248</v>
      </c>
      <c r="K960" s="72" t="s">
        <v>252</v>
      </c>
      <c r="L960" s="82" t="s">
        <v>242</v>
      </c>
      <c r="M960" s="8" t="str">
        <f t="shared" si="49"/>
        <v>1129Vigilancia de la salud ambientalKennedyD. MARZO 2025</v>
      </c>
      <c r="N960" s="115">
        <f t="shared" si="51"/>
        <v>0</v>
      </c>
      <c r="O960" s="115">
        <f t="shared" si="52"/>
        <v>104040</v>
      </c>
      <c r="P960" s="89">
        <v>0</v>
      </c>
      <c r="Q960" s="115">
        <v>3</v>
      </c>
      <c r="R960" s="89">
        <v>0</v>
      </c>
      <c r="S960" s="115">
        <v>312120</v>
      </c>
      <c r="T960" s="115">
        <v>0</v>
      </c>
      <c r="U960" s="115">
        <v>3</v>
      </c>
      <c r="V960" s="129">
        <v>0</v>
      </c>
      <c r="W960" s="115">
        <v>312120</v>
      </c>
    </row>
    <row r="961" spans="2:23" ht="60">
      <c r="B961" s="121">
        <v>1129</v>
      </c>
      <c r="C961" s="82" t="s">
        <v>243</v>
      </c>
      <c r="D961" s="8" t="str">
        <f t="shared" si="50"/>
        <v>1129Vigilancia de la salud ambiental</v>
      </c>
      <c r="E961" s="8" t="s">
        <v>244</v>
      </c>
      <c r="F961" s="121" t="s">
        <v>272</v>
      </c>
      <c r="G961" s="121" t="s">
        <v>325</v>
      </c>
      <c r="H961" s="121" t="s">
        <v>247</v>
      </c>
      <c r="I961" s="8" t="s">
        <v>248</v>
      </c>
      <c r="J961" s="8" t="s">
        <v>248</v>
      </c>
      <c r="K961" s="72" t="s">
        <v>28</v>
      </c>
      <c r="L961" s="82" t="s">
        <v>242</v>
      </c>
      <c r="M961" s="8" t="str">
        <f t="shared" si="49"/>
        <v>1129Vigilancia de la salud ambientalFONTIBOND. MARZO 2025</v>
      </c>
      <c r="N961" s="115">
        <f t="shared" si="51"/>
        <v>0</v>
      </c>
      <c r="O961" s="115">
        <f t="shared" si="52"/>
        <v>104040</v>
      </c>
      <c r="P961" s="89">
        <v>0</v>
      </c>
      <c r="Q961" s="115">
        <v>2</v>
      </c>
      <c r="R961" s="89">
        <v>0</v>
      </c>
      <c r="S961" s="115">
        <v>208080</v>
      </c>
      <c r="T961" s="115">
        <v>0</v>
      </c>
      <c r="U961" s="115">
        <v>2</v>
      </c>
      <c r="V961" s="129">
        <v>0</v>
      </c>
      <c r="W961" s="115">
        <v>208080</v>
      </c>
    </row>
    <row r="962" spans="2:23" ht="72" hidden="1">
      <c r="B962" s="121">
        <v>1129</v>
      </c>
      <c r="C962" s="82" t="s">
        <v>243</v>
      </c>
      <c r="D962" s="8" t="str">
        <f t="shared" si="50"/>
        <v>1129Vigilancia de la salud ambiental</v>
      </c>
      <c r="E962" s="8" t="s">
        <v>244</v>
      </c>
      <c r="F962" s="121" t="s">
        <v>272</v>
      </c>
      <c r="G962" s="121" t="s">
        <v>325</v>
      </c>
      <c r="H962" s="121" t="s">
        <v>247</v>
      </c>
      <c r="I962" s="8" t="s">
        <v>248</v>
      </c>
      <c r="J962" s="8" t="s">
        <v>248</v>
      </c>
      <c r="K962" s="72" t="s">
        <v>250</v>
      </c>
      <c r="L962" s="82" t="s">
        <v>242</v>
      </c>
      <c r="M962" s="8" t="str">
        <f t="shared" si="49"/>
        <v>1129Vigilancia de la salud ambientalPuente ArandaD. MARZO 2025</v>
      </c>
      <c r="N962" s="115">
        <f t="shared" si="51"/>
        <v>0</v>
      </c>
      <c r="O962" s="115">
        <f t="shared" si="52"/>
        <v>104040</v>
      </c>
      <c r="P962" s="89">
        <v>0</v>
      </c>
      <c r="Q962" s="115">
        <v>2</v>
      </c>
      <c r="R962" s="89">
        <v>0</v>
      </c>
      <c r="S962" s="115">
        <v>208080</v>
      </c>
      <c r="T962" s="115">
        <v>0</v>
      </c>
      <c r="U962" s="115">
        <v>2</v>
      </c>
      <c r="V962" s="129">
        <v>0</v>
      </c>
      <c r="W962" s="115">
        <v>208080</v>
      </c>
    </row>
    <row r="963" spans="2:23" ht="60">
      <c r="B963" s="121">
        <v>1131</v>
      </c>
      <c r="C963" s="82" t="s">
        <v>243</v>
      </c>
      <c r="D963" s="8" t="str">
        <f t="shared" si="50"/>
        <v>1131Vigilancia de la salud ambiental</v>
      </c>
      <c r="E963" s="8" t="s">
        <v>244</v>
      </c>
      <c r="F963" s="121" t="s">
        <v>272</v>
      </c>
      <c r="G963" s="121" t="s">
        <v>326</v>
      </c>
      <c r="H963" s="121" t="s">
        <v>247</v>
      </c>
      <c r="I963" s="8" t="s">
        <v>248</v>
      </c>
      <c r="J963" s="8" t="s">
        <v>248</v>
      </c>
      <c r="K963" s="72" t="s">
        <v>28</v>
      </c>
      <c r="L963" s="82" t="s">
        <v>242</v>
      </c>
      <c r="M963" s="8" t="str">
        <f t="shared" ref="M963:M1026" si="53">+D963&amp;K963&amp;L963</f>
        <v>1131Vigilancia de la salud ambientalFONTIBOND. MARZO 2025</v>
      </c>
      <c r="N963" s="115">
        <f t="shared" si="51"/>
        <v>0</v>
      </c>
      <c r="O963" s="115">
        <f t="shared" si="52"/>
        <v>138720</v>
      </c>
      <c r="P963" s="89">
        <v>0</v>
      </c>
      <c r="Q963" s="115">
        <v>6</v>
      </c>
      <c r="R963" s="89">
        <v>0</v>
      </c>
      <c r="S963" s="115">
        <v>832320</v>
      </c>
      <c r="T963" s="115">
        <v>0</v>
      </c>
      <c r="U963" s="115">
        <v>6</v>
      </c>
      <c r="V963" s="129">
        <v>0</v>
      </c>
      <c r="W963" s="115">
        <v>832320</v>
      </c>
    </row>
    <row r="964" spans="2:23" ht="72" hidden="1">
      <c r="B964" s="121">
        <v>1136</v>
      </c>
      <c r="C964" s="82" t="s">
        <v>243</v>
      </c>
      <c r="D964" s="8" t="str">
        <f t="shared" ref="D964:D1027" si="54">+B964&amp;C964</f>
        <v>1136Vigilancia de la salud ambiental</v>
      </c>
      <c r="E964" s="8" t="s">
        <v>244</v>
      </c>
      <c r="F964" s="121" t="s">
        <v>245</v>
      </c>
      <c r="G964" s="121" t="s">
        <v>327</v>
      </c>
      <c r="H964" s="121" t="s">
        <v>321</v>
      </c>
      <c r="I964" s="8" t="s">
        <v>248</v>
      </c>
      <c r="J964" s="8" t="s">
        <v>248</v>
      </c>
      <c r="K964" s="72" t="s">
        <v>250</v>
      </c>
      <c r="L964" s="82" t="s">
        <v>242</v>
      </c>
      <c r="M964" s="8" t="str">
        <f t="shared" si="53"/>
        <v>1136Vigilancia de la salud ambientalPuente ArandaD. MARZO 2025</v>
      </c>
      <c r="N964" s="115">
        <f t="shared" si="51"/>
        <v>0</v>
      </c>
      <c r="O964" s="115">
        <f t="shared" si="52"/>
        <v>5530304</v>
      </c>
      <c r="P964" s="89">
        <v>0</v>
      </c>
      <c r="Q964" s="115">
        <v>1</v>
      </c>
      <c r="R964" s="89">
        <v>0</v>
      </c>
      <c r="S964" s="115">
        <v>5530304</v>
      </c>
      <c r="T964" s="115">
        <v>0</v>
      </c>
      <c r="U964" s="115">
        <v>1</v>
      </c>
      <c r="V964" s="129">
        <v>0</v>
      </c>
      <c r="W964" s="115">
        <v>5530304</v>
      </c>
    </row>
    <row r="965" spans="2:23" ht="67.5" hidden="1">
      <c r="B965" s="121">
        <v>1138</v>
      </c>
      <c r="C965" s="82" t="s">
        <v>243</v>
      </c>
      <c r="D965" s="8" t="str">
        <f t="shared" si="54"/>
        <v>1138Vigilancia de la salud ambiental</v>
      </c>
      <c r="E965" s="8" t="s">
        <v>244</v>
      </c>
      <c r="F965" s="121" t="s">
        <v>260</v>
      </c>
      <c r="G965" s="121" t="s">
        <v>328</v>
      </c>
      <c r="H965" s="121" t="s">
        <v>247</v>
      </c>
      <c r="I965" s="8" t="s">
        <v>248</v>
      </c>
      <c r="J965" s="8" t="s">
        <v>248</v>
      </c>
      <c r="K965" s="72" t="s">
        <v>252</v>
      </c>
      <c r="L965" s="82" t="s">
        <v>242</v>
      </c>
      <c r="M965" s="8" t="str">
        <f t="shared" si="53"/>
        <v>1138Vigilancia de la salud ambientalKennedyD. MARZO 2025</v>
      </c>
      <c r="N965" s="115">
        <f t="shared" si="51"/>
        <v>0</v>
      </c>
      <c r="O965" s="115">
        <f t="shared" si="52"/>
        <v>0</v>
      </c>
      <c r="P965" s="89">
        <v>0</v>
      </c>
      <c r="Q965" s="115">
        <v>0</v>
      </c>
      <c r="R965" s="89">
        <v>0</v>
      </c>
      <c r="S965" s="115">
        <v>0</v>
      </c>
      <c r="T965" s="115">
        <v>0</v>
      </c>
      <c r="U965" s="115">
        <v>0</v>
      </c>
      <c r="V965" s="129">
        <v>0</v>
      </c>
      <c r="W965" s="115">
        <v>0</v>
      </c>
    </row>
    <row r="966" spans="2:23" ht="67.5">
      <c r="B966" s="121">
        <v>1138</v>
      </c>
      <c r="C966" s="82" t="s">
        <v>243</v>
      </c>
      <c r="D966" s="8" t="str">
        <f t="shared" si="54"/>
        <v>1138Vigilancia de la salud ambiental</v>
      </c>
      <c r="E966" s="8" t="s">
        <v>244</v>
      </c>
      <c r="F966" s="121" t="s">
        <v>260</v>
      </c>
      <c r="G966" s="121" t="s">
        <v>328</v>
      </c>
      <c r="H966" s="121" t="s">
        <v>247</v>
      </c>
      <c r="I966" s="8" t="s">
        <v>248</v>
      </c>
      <c r="J966" s="8" t="s">
        <v>248</v>
      </c>
      <c r="K966" s="72" t="s">
        <v>28</v>
      </c>
      <c r="L966" s="82" t="s">
        <v>242</v>
      </c>
      <c r="M966" s="8" t="str">
        <f t="shared" si="53"/>
        <v>1138Vigilancia de la salud ambientalFONTIBOND. MARZO 2025</v>
      </c>
      <c r="N966" s="115">
        <f t="shared" si="51"/>
        <v>0</v>
      </c>
      <c r="O966" s="115">
        <f t="shared" si="52"/>
        <v>0</v>
      </c>
      <c r="P966" s="89">
        <v>0</v>
      </c>
      <c r="Q966" s="115">
        <v>0</v>
      </c>
      <c r="R966" s="89">
        <v>0</v>
      </c>
      <c r="S966" s="115">
        <v>0</v>
      </c>
      <c r="T966" s="115">
        <v>0</v>
      </c>
      <c r="U966" s="115">
        <v>0</v>
      </c>
      <c r="V966" s="129">
        <v>0</v>
      </c>
      <c r="W966" s="115">
        <v>0</v>
      </c>
    </row>
    <row r="967" spans="2:23" ht="72" hidden="1">
      <c r="B967" s="121">
        <v>1138</v>
      </c>
      <c r="C967" s="82" t="s">
        <v>243</v>
      </c>
      <c r="D967" s="8" t="str">
        <f t="shared" si="54"/>
        <v>1138Vigilancia de la salud ambiental</v>
      </c>
      <c r="E967" s="8" t="s">
        <v>244</v>
      </c>
      <c r="F967" s="121" t="s">
        <v>260</v>
      </c>
      <c r="G967" s="121" t="s">
        <v>328</v>
      </c>
      <c r="H967" s="121" t="s">
        <v>247</v>
      </c>
      <c r="I967" s="8" t="s">
        <v>248</v>
      </c>
      <c r="J967" s="8" t="s">
        <v>248</v>
      </c>
      <c r="K967" s="72" t="s">
        <v>250</v>
      </c>
      <c r="L967" s="82" t="s">
        <v>242</v>
      </c>
      <c r="M967" s="8" t="str">
        <f t="shared" si="53"/>
        <v>1138Vigilancia de la salud ambientalPuente ArandaD. MARZO 2025</v>
      </c>
      <c r="N967" s="115">
        <f t="shared" si="51"/>
        <v>0</v>
      </c>
      <c r="O967" s="115">
        <f t="shared" si="52"/>
        <v>0</v>
      </c>
      <c r="P967" s="89">
        <v>0</v>
      </c>
      <c r="Q967" s="115">
        <v>0</v>
      </c>
      <c r="R967" s="89">
        <v>0</v>
      </c>
      <c r="S967" s="115">
        <v>0</v>
      </c>
      <c r="T967" s="115">
        <v>0</v>
      </c>
      <c r="U967" s="115">
        <v>0</v>
      </c>
      <c r="V967" s="129">
        <v>0</v>
      </c>
      <c r="W967" s="115">
        <v>0</v>
      </c>
    </row>
    <row r="968" spans="2:23" ht="78.75" hidden="1">
      <c r="B968" s="121">
        <v>1146</v>
      </c>
      <c r="C968" s="82" t="s">
        <v>243</v>
      </c>
      <c r="D968" s="8" t="str">
        <f t="shared" si="54"/>
        <v>1146Vigilancia de la salud ambiental</v>
      </c>
      <c r="E968" s="8" t="s">
        <v>244</v>
      </c>
      <c r="F968" s="121" t="s">
        <v>245</v>
      </c>
      <c r="G968" s="121" t="s">
        <v>329</v>
      </c>
      <c r="H968" s="121" t="s">
        <v>312</v>
      </c>
      <c r="I968" s="8" t="s">
        <v>248</v>
      </c>
      <c r="J968" s="8" t="s">
        <v>248</v>
      </c>
      <c r="K968" s="82" t="s">
        <v>250</v>
      </c>
      <c r="L968" s="82" t="s">
        <v>242</v>
      </c>
      <c r="M968" s="8" t="str">
        <f t="shared" si="53"/>
        <v>1146Vigilancia de la salud ambientalPuente ArandaD. MARZO 2025</v>
      </c>
      <c r="N968" s="115">
        <f t="shared" si="51"/>
        <v>0</v>
      </c>
      <c r="O968" s="115">
        <f t="shared" si="52"/>
        <v>24353473</v>
      </c>
      <c r="P968" s="89">
        <v>0</v>
      </c>
      <c r="Q968" s="115">
        <v>1</v>
      </c>
      <c r="R968" s="89">
        <v>0</v>
      </c>
      <c r="S968" s="115">
        <v>24353473</v>
      </c>
      <c r="T968" s="115">
        <v>0</v>
      </c>
      <c r="U968" s="115">
        <v>0</v>
      </c>
      <c r="V968" s="129">
        <v>0</v>
      </c>
      <c r="W968" s="115">
        <v>0</v>
      </c>
    </row>
    <row r="969" spans="2:23" ht="60">
      <c r="B969" s="121">
        <v>1149</v>
      </c>
      <c r="C969" s="82" t="s">
        <v>243</v>
      </c>
      <c r="D969" s="8" t="str">
        <f t="shared" si="54"/>
        <v>1149Vigilancia de la salud ambiental</v>
      </c>
      <c r="E969" s="8" t="s">
        <v>244</v>
      </c>
      <c r="F969" s="121" t="s">
        <v>245</v>
      </c>
      <c r="G969" s="121" t="s">
        <v>330</v>
      </c>
      <c r="H969" s="121" t="s">
        <v>269</v>
      </c>
      <c r="I969" s="8" t="s">
        <v>248</v>
      </c>
      <c r="J969" s="8" t="s">
        <v>248</v>
      </c>
      <c r="K969" s="72" t="s">
        <v>28</v>
      </c>
      <c r="L969" s="82" t="s">
        <v>242</v>
      </c>
      <c r="M969" s="8" t="str">
        <f t="shared" si="53"/>
        <v>1149Vigilancia de la salud ambientalFONTIBOND. MARZO 2025</v>
      </c>
      <c r="N969" s="115">
        <f t="shared" si="51"/>
        <v>0</v>
      </c>
      <c r="O969" s="115">
        <f t="shared" si="52"/>
        <v>50888357</v>
      </c>
      <c r="P969" s="89">
        <v>0</v>
      </c>
      <c r="Q969" s="115">
        <v>1</v>
      </c>
      <c r="R969" s="89">
        <v>0</v>
      </c>
      <c r="S969" s="115">
        <v>50888357</v>
      </c>
      <c r="T969" s="115">
        <v>0</v>
      </c>
      <c r="U969" s="115">
        <v>1</v>
      </c>
      <c r="V969" s="129">
        <v>0</v>
      </c>
      <c r="W969" s="115">
        <v>50888357</v>
      </c>
    </row>
    <row r="970" spans="2:23" ht="60" hidden="1">
      <c r="B970" s="121">
        <v>1202</v>
      </c>
      <c r="C970" s="82" t="s">
        <v>243</v>
      </c>
      <c r="D970" s="8" t="str">
        <f t="shared" si="54"/>
        <v>1202Vigilancia de la salud ambiental</v>
      </c>
      <c r="E970" s="8" t="s">
        <v>244</v>
      </c>
      <c r="F970" s="121" t="s">
        <v>285</v>
      </c>
      <c r="G970" s="121" t="s">
        <v>331</v>
      </c>
      <c r="H970" s="121" t="s">
        <v>247</v>
      </c>
      <c r="I970" s="8" t="s">
        <v>248</v>
      </c>
      <c r="J970" s="8" t="s">
        <v>248</v>
      </c>
      <c r="K970" s="82" t="s">
        <v>252</v>
      </c>
      <c r="L970" s="82" t="s">
        <v>242</v>
      </c>
      <c r="M970" s="8" t="str">
        <f t="shared" si="53"/>
        <v>1202Vigilancia de la salud ambientalKennedyD. MARZO 2025</v>
      </c>
      <c r="N970" s="115">
        <f t="shared" si="51"/>
        <v>0</v>
      </c>
      <c r="O970" s="115">
        <f t="shared" si="52"/>
        <v>2485400</v>
      </c>
      <c r="P970" s="89">
        <v>0</v>
      </c>
      <c r="Q970" s="115">
        <v>1</v>
      </c>
      <c r="R970" s="89">
        <v>0</v>
      </c>
      <c r="S970" s="115">
        <v>2485400</v>
      </c>
      <c r="T970" s="115">
        <v>0</v>
      </c>
      <c r="U970" s="115">
        <v>1</v>
      </c>
      <c r="V970" s="129">
        <v>0</v>
      </c>
      <c r="W970" s="115">
        <v>2485400</v>
      </c>
    </row>
    <row r="971" spans="2:23" ht="60">
      <c r="B971" s="121">
        <v>1202</v>
      </c>
      <c r="C971" s="82" t="s">
        <v>243</v>
      </c>
      <c r="D971" s="8" t="str">
        <f t="shared" si="54"/>
        <v>1202Vigilancia de la salud ambiental</v>
      </c>
      <c r="E971" s="8" t="s">
        <v>244</v>
      </c>
      <c r="F971" s="121" t="s">
        <v>285</v>
      </c>
      <c r="G971" s="121" t="s">
        <v>331</v>
      </c>
      <c r="H971" s="121" t="s">
        <v>247</v>
      </c>
      <c r="I971" s="8" t="s">
        <v>248</v>
      </c>
      <c r="J971" s="8" t="s">
        <v>248</v>
      </c>
      <c r="K971" s="72" t="s">
        <v>28</v>
      </c>
      <c r="L971" s="82" t="s">
        <v>242</v>
      </c>
      <c r="M971" s="8" t="str">
        <f t="shared" si="53"/>
        <v>1202Vigilancia de la salud ambientalFONTIBOND. MARZO 2025</v>
      </c>
      <c r="N971" s="115">
        <f t="shared" si="51"/>
        <v>0</v>
      </c>
      <c r="O971" s="115">
        <f t="shared" si="52"/>
        <v>2485400</v>
      </c>
      <c r="P971" s="89">
        <v>0</v>
      </c>
      <c r="Q971" s="115">
        <v>1</v>
      </c>
      <c r="R971" s="89">
        <v>0</v>
      </c>
      <c r="S971" s="115">
        <v>2485400</v>
      </c>
      <c r="T971" s="115">
        <v>0</v>
      </c>
      <c r="U971" s="115">
        <v>1</v>
      </c>
      <c r="V971" s="129">
        <v>0</v>
      </c>
      <c r="W971" s="115">
        <v>2485400</v>
      </c>
    </row>
    <row r="972" spans="2:23" ht="60" hidden="1">
      <c r="B972" s="121">
        <v>1203</v>
      </c>
      <c r="C972" s="82" t="s">
        <v>243</v>
      </c>
      <c r="D972" s="8" t="str">
        <f t="shared" si="54"/>
        <v>1203Vigilancia de la salud ambiental</v>
      </c>
      <c r="E972" s="8" t="s">
        <v>244</v>
      </c>
      <c r="F972" s="121" t="s">
        <v>285</v>
      </c>
      <c r="G972" s="121" t="s">
        <v>332</v>
      </c>
      <c r="H972" s="121" t="s">
        <v>247</v>
      </c>
      <c r="I972" s="8" t="s">
        <v>248</v>
      </c>
      <c r="J972" s="8" t="s">
        <v>248</v>
      </c>
      <c r="K972" s="82" t="s">
        <v>249</v>
      </c>
      <c r="L972" s="82" t="s">
        <v>242</v>
      </c>
      <c r="M972" s="8" t="str">
        <f t="shared" si="53"/>
        <v>1203Vigilancia de la salud ambientalBosaD. MARZO 2025</v>
      </c>
      <c r="N972" s="115">
        <f t="shared" si="51"/>
        <v>0</v>
      </c>
      <c r="O972" s="115">
        <f t="shared" si="52"/>
        <v>497094</v>
      </c>
      <c r="P972" s="89">
        <v>0</v>
      </c>
      <c r="Q972" s="115">
        <v>1</v>
      </c>
      <c r="R972" s="89">
        <v>0</v>
      </c>
      <c r="S972" s="115">
        <v>497094</v>
      </c>
      <c r="T972" s="115">
        <v>0</v>
      </c>
      <c r="U972" s="115">
        <v>1</v>
      </c>
      <c r="V972" s="129">
        <v>0</v>
      </c>
      <c r="W972" s="115">
        <v>497094</v>
      </c>
    </row>
    <row r="973" spans="2:23" ht="72" hidden="1">
      <c r="B973" s="121">
        <v>1203</v>
      </c>
      <c r="C973" s="82" t="s">
        <v>243</v>
      </c>
      <c r="D973" s="8" t="str">
        <f t="shared" si="54"/>
        <v>1203Vigilancia de la salud ambiental</v>
      </c>
      <c r="E973" s="8" t="s">
        <v>244</v>
      </c>
      <c r="F973" s="121" t="s">
        <v>285</v>
      </c>
      <c r="G973" s="121" t="s">
        <v>332</v>
      </c>
      <c r="H973" s="121" t="s">
        <v>247</v>
      </c>
      <c r="I973" s="8" t="s">
        <v>248</v>
      </c>
      <c r="J973" s="8" t="s">
        <v>248</v>
      </c>
      <c r="K973" s="72" t="s">
        <v>250</v>
      </c>
      <c r="L973" s="82" t="s">
        <v>242</v>
      </c>
      <c r="M973" s="8" t="str">
        <f t="shared" si="53"/>
        <v>1203Vigilancia de la salud ambientalPuente ArandaD. MARZO 2025</v>
      </c>
      <c r="N973" s="115">
        <f t="shared" si="51"/>
        <v>0</v>
      </c>
      <c r="O973" s="115">
        <f t="shared" si="52"/>
        <v>497094</v>
      </c>
      <c r="P973" s="89">
        <v>0</v>
      </c>
      <c r="Q973" s="115">
        <v>1</v>
      </c>
      <c r="R973" s="89">
        <v>0</v>
      </c>
      <c r="S973" s="115">
        <v>497094</v>
      </c>
      <c r="T973" s="115">
        <v>0</v>
      </c>
      <c r="U973" s="115">
        <v>1</v>
      </c>
      <c r="V973" s="129">
        <v>0</v>
      </c>
      <c r="W973" s="115">
        <v>497094</v>
      </c>
    </row>
    <row r="974" spans="2:23" ht="78.75" hidden="1">
      <c r="B974" s="121">
        <v>1205</v>
      </c>
      <c r="C974" s="82" t="s">
        <v>243</v>
      </c>
      <c r="D974" s="8" t="str">
        <f t="shared" si="54"/>
        <v>1205Vigilancia de la salud ambiental</v>
      </c>
      <c r="E974" s="8" t="s">
        <v>244</v>
      </c>
      <c r="F974" s="121" t="s">
        <v>245</v>
      </c>
      <c r="G974" s="121" t="s">
        <v>333</v>
      </c>
      <c r="H974" s="121" t="s">
        <v>247</v>
      </c>
      <c r="I974" s="8" t="s">
        <v>248</v>
      </c>
      <c r="J974" s="8" t="s">
        <v>248</v>
      </c>
      <c r="K974" s="82" t="s">
        <v>249</v>
      </c>
      <c r="L974" s="82" t="s">
        <v>242</v>
      </c>
      <c r="M974" s="8" t="str">
        <f t="shared" si="53"/>
        <v>1205Vigilancia de la salud ambientalBosaD. MARZO 2025</v>
      </c>
      <c r="N974" s="115">
        <f t="shared" si="51"/>
        <v>0</v>
      </c>
      <c r="O974" s="115">
        <f t="shared" si="52"/>
        <v>180336</v>
      </c>
      <c r="P974" s="89">
        <v>0</v>
      </c>
      <c r="Q974" s="115">
        <v>4</v>
      </c>
      <c r="R974" s="89">
        <v>0</v>
      </c>
      <c r="S974" s="115">
        <v>721344</v>
      </c>
      <c r="T974" s="115">
        <v>0</v>
      </c>
      <c r="U974" s="115">
        <v>4</v>
      </c>
      <c r="V974" s="129">
        <v>0</v>
      </c>
      <c r="W974" s="115">
        <v>721344</v>
      </c>
    </row>
    <row r="975" spans="2:23" ht="78.75" hidden="1">
      <c r="B975" s="121">
        <v>1205</v>
      </c>
      <c r="C975" s="82" t="s">
        <v>243</v>
      </c>
      <c r="D975" s="8" t="str">
        <f t="shared" si="54"/>
        <v>1205Vigilancia de la salud ambiental</v>
      </c>
      <c r="E975" s="8" t="s">
        <v>244</v>
      </c>
      <c r="F975" s="121" t="s">
        <v>245</v>
      </c>
      <c r="G975" s="121" t="s">
        <v>333</v>
      </c>
      <c r="H975" s="121" t="s">
        <v>247</v>
      </c>
      <c r="I975" s="8" t="s">
        <v>248</v>
      </c>
      <c r="J975" s="8" t="s">
        <v>248</v>
      </c>
      <c r="K975" s="72" t="s">
        <v>252</v>
      </c>
      <c r="L975" s="82" t="s">
        <v>242</v>
      </c>
      <c r="M975" s="8" t="str">
        <f t="shared" si="53"/>
        <v>1205Vigilancia de la salud ambientalKennedyD. MARZO 2025</v>
      </c>
      <c r="N975" s="115">
        <f t="shared" si="51"/>
        <v>0</v>
      </c>
      <c r="O975" s="115">
        <f t="shared" si="52"/>
        <v>180336</v>
      </c>
      <c r="P975" s="89">
        <v>0</v>
      </c>
      <c r="Q975" s="115">
        <v>10</v>
      </c>
      <c r="R975" s="89">
        <v>0</v>
      </c>
      <c r="S975" s="115">
        <v>1803360</v>
      </c>
      <c r="T975" s="115">
        <v>0</v>
      </c>
      <c r="U975" s="115">
        <v>10</v>
      </c>
      <c r="V975" s="129">
        <v>0</v>
      </c>
      <c r="W975" s="115">
        <v>1803360</v>
      </c>
    </row>
    <row r="976" spans="2:23" ht="78.75">
      <c r="B976" s="121">
        <v>1205</v>
      </c>
      <c r="C976" s="82" t="s">
        <v>243</v>
      </c>
      <c r="D976" s="8" t="str">
        <f t="shared" si="54"/>
        <v>1205Vigilancia de la salud ambiental</v>
      </c>
      <c r="E976" s="8" t="s">
        <v>244</v>
      </c>
      <c r="F976" s="121" t="s">
        <v>245</v>
      </c>
      <c r="G976" s="121" t="s">
        <v>333</v>
      </c>
      <c r="H976" s="121" t="s">
        <v>247</v>
      </c>
      <c r="I976" s="8" t="s">
        <v>248</v>
      </c>
      <c r="J976" s="8" t="s">
        <v>248</v>
      </c>
      <c r="K976" s="72" t="s">
        <v>28</v>
      </c>
      <c r="L976" s="82" t="s">
        <v>242</v>
      </c>
      <c r="M976" s="8" t="str">
        <f t="shared" si="53"/>
        <v>1205Vigilancia de la salud ambientalFONTIBOND. MARZO 2025</v>
      </c>
      <c r="N976" s="115">
        <f t="shared" si="51"/>
        <v>0</v>
      </c>
      <c r="O976" s="115">
        <f t="shared" si="52"/>
        <v>180336</v>
      </c>
      <c r="P976" s="89">
        <v>0</v>
      </c>
      <c r="Q976" s="115">
        <v>3</v>
      </c>
      <c r="R976" s="89">
        <v>0</v>
      </c>
      <c r="S976" s="115">
        <v>541008</v>
      </c>
      <c r="T976" s="115">
        <v>0</v>
      </c>
      <c r="U976" s="115">
        <v>3</v>
      </c>
      <c r="V976" s="129">
        <v>0</v>
      </c>
      <c r="W976" s="115">
        <v>541008</v>
      </c>
    </row>
    <row r="977" spans="2:23" ht="78.75" hidden="1">
      <c r="B977" s="121">
        <v>1205</v>
      </c>
      <c r="C977" s="82" t="s">
        <v>243</v>
      </c>
      <c r="D977" s="8" t="str">
        <f t="shared" si="54"/>
        <v>1205Vigilancia de la salud ambiental</v>
      </c>
      <c r="E977" s="8" t="s">
        <v>244</v>
      </c>
      <c r="F977" s="121" t="s">
        <v>245</v>
      </c>
      <c r="G977" s="121" t="s">
        <v>333</v>
      </c>
      <c r="H977" s="121" t="s">
        <v>247</v>
      </c>
      <c r="I977" s="8" t="s">
        <v>248</v>
      </c>
      <c r="J977" s="8" t="s">
        <v>248</v>
      </c>
      <c r="K977" s="72" t="s">
        <v>250</v>
      </c>
      <c r="L977" s="82" t="s">
        <v>242</v>
      </c>
      <c r="M977" s="8" t="str">
        <f t="shared" si="53"/>
        <v>1205Vigilancia de la salud ambientalPuente ArandaD. MARZO 2025</v>
      </c>
      <c r="N977" s="115">
        <f t="shared" si="51"/>
        <v>0</v>
      </c>
      <c r="O977" s="115">
        <f t="shared" si="52"/>
        <v>180336</v>
      </c>
      <c r="P977" s="89">
        <v>0</v>
      </c>
      <c r="Q977" s="115">
        <v>3</v>
      </c>
      <c r="R977" s="89">
        <v>0</v>
      </c>
      <c r="S977" s="115">
        <v>541008</v>
      </c>
      <c r="T977" s="115">
        <v>0</v>
      </c>
      <c r="U977" s="115">
        <v>3</v>
      </c>
      <c r="V977" s="129">
        <v>0</v>
      </c>
      <c r="W977" s="115">
        <v>541008</v>
      </c>
    </row>
    <row r="978" spans="2:23" ht="60" hidden="1">
      <c r="B978" s="121">
        <v>1218</v>
      </c>
      <c r="C978" s="82" t="s">
        <v>243</v>
      </c>
      <c r="D978" s="8" t="str">
        <f t="shared" si="54"/>
        <v>1218Vigilancia de la salud ambiental</v>
      </c>
      <c r="E978" s="8" t="s">
        <v>244</v>
      </c>
      <c r="F978" s="121" t="s">
        <v>285</v>
      </c>
      <c r="G978" s="121" t="s">
        <v>334</v>
      </c>
      <c r="H978" s="121" t="s">
        <v>247</v>
      </c>
      <c r="I978" s="8" t="s">
        <v>248</v>
      </c>
      <c r="J978" s="8" t="s">
        <v>248</v>
      </c>
      <c r="K978" s="82" t="s">
        <v>249</v>
      </c>
      <c r="L978" s="82" t="s">
        <v>242</v>
      </c>
      <c r="M978" s="8" t="str">
        <f t="shared" si="53"/>
        <v>1218Vigilancia de la salud ambientalBosaD. MARZO 2025</v>
      </c>
      <c r="N978" s="115">
        <f t="shared" ref="N978:N1041" si="55">IFERROR(R978/O978,0)</f>
        <v>0</v>
      </c>
      <c r="O978" s="115">
        <f t="shared" ref="O978:O1041" si="56">IFERROR(S978/Q978,0)</f>
        <v>0</v>
      </c>
      <c r="P978" s="89">
        <v>0</v>
      </c>
      <c r="Q978" s="115">
        <v>0</v>
      </c>
      <c r="R978" s="89">
        <v>0</v>
      </c>
      <c r="S978" s="115">
        <v>0</v>
      </c>
      <c r="T978" s="115">
        <v>0</v>
      </c>
      <c r="U978" s="115">
        <v>0</v>
      </c>
      <c r="V978" s="129">
        <v>0</v>
      </c>
      <c r="W978" s="115">
        <v>0</v>
      </c>
    </row>
    <row r="979" spans="2:23" ht="60" hidden="1">
      <c r="B979" s="121">
        <v>1218</v>
      </c>
      <c r="C979" s="82" t="s">
        <v>243</v>
      </c>
      <c r="D979" s="8" t="str">
        <f t="shared" si="54"/>
        <v>1218Vigilancia de la salud ambiental</v>
      </c>
      <c r="E979" s="8" t="s">
        <v>244</v>
      </c>
      <c r="F979" s="121" t="s">
        <v>285</v>
      </c>
      <c r="G979" s="121" t="s">
        <v>334</v>
      </c>
      <c r="H979" s="121" t="s">
        <v>247</v>
      </c>
      <c r="I979" s="8" t="s">
        <v>248</v>
      </c>
      <c r="J979" s="8" t="s">
        <v>248</v>
      </c>
      <c r="K979" s="82" t="s">
        <v>252</v>
      </c>
      <c r="L979" s="82" t="s">
        <v>242</v>
      </c>
      <c r="M979" s="8" t="str">
        <f t="shared" si="53"/>
        <v>1218Vigilancia de la salud ambientalKennedyD. MARZO 2025</v>
      </c>
      <c r="N979" s="115">
        <f t="shared" si="55"/>
        <v>0</v>
      </c>
      <c r="O979" s="115">
        <f t="shared" si="56"/>
        <v>0</v>
      </c>
      <c r="P979" s="89">
        <v>0</v>
      </c>
      <c r="Q979" s="115">
        <v>0</v>
      </c>
      <c r="R979" s="89">
        <v>0</v>
      </c>
      <c r="S979" s="115">
        <v>0</v>
      </c>
      <c r="T979" s="115">
        <v>0</v>
      </c>
      <c r="U979" s="115">
        <v>0</v>
      </c>
      <c r="V979" s="129">
        <v>0</v>
      </c>
      <c r="W979" s="115">
        <v>0</v>
      </c>
    </row>
    <row r="980" spans="2:23" ht="60">
      <c r="B980" s="121">
        <v>1218</v>
      </c>
      <c r="C980" s="82" t="s">
        <v>243</v>
      </c>
      <c r="D980" s="8" t="str">
        <f t="shared" si="54"/>
        <v>1218Vigilancia de la salud ambiental</v>
      </c>
      <c r="E980" s="8" t="s">
        <v>244</v>
      </c>
      <c r="F980" s="121" t="s">
        <v>285</v>
      </c>
      <c r="G980" s="121" t="s">
        <v>334</v>
      </c>
      <c r="H980" s="121" t="s">
        <v>247</v>
      </c>
      <c r="I980" s="8" t="s">
        <v>248</v>
      </c>
      <c r="J980" s="8" t="s">
        <v>248</v>
      </c>
      <c r="K980" s="72" t="s">
        <v>28</v>
      </c>
      <c r="L980" s="82" t="s">
        <v>242</v>
      </c>
      <c r="M980" s="8" t="str">
        <f t="shared" si="53"/>
        <v>1218Vigilancia de la salud ambientalFONTIBOND. MARZO 2025</v>
      </c>
      <c r="N980" s="115">
        <f t="shared" si="55"/>
        <v>0</v>
      </c>
      <c r="O980" s="115">
        <f t="shared" si="56"/>
        <v>0</v>
      </c>
      <c r="P980" s="89">
        <v>0</v>
      </c>
      <c r="Q980" s="115">
        <v>0</v>
      </c>
      <c r="R980" s="89">
        <v>0</v>
      </c>
      <c r="S980" s="115">
        <v>0</v>
      </c>
      <c r="T980" s="115">
        <v>0</v>
      </c>
      <c r="U980" s="115">
        <v>0</v>
      </c>
      <c r="V980" s="129">
        <v>0</v>
      </c>
      <c r="W980" s="115">
        <v>0</v>
      </c>
    </row>
    <row r="981" spans="2:23" ht="72" hidden="1">
      <c r="B981" s="121">
        <v>1218</v>
      </c>
      <c r="C981" s="82" t="s">
        <v>243</v>
      </c>
      <c r="D981" s="8" t="str">
        <f t="shared" si="54"/>
        <v>1218Vigilancia de la salud ambiental</v>
      </c>
      <c r="E981" s="8" t="s">
        <v>244</v>
      </c>
      <c r="F981" s="121" t="s">
        <v>285</v>
      </c>
      <c r="G981" s="121" t="s">
        <v>334</v>
      </c>
      <c r="H981" s="121" t="s">
        <v>247</v>
      </c>
      <c r="I981" s="8" t="s">
        <v>248</v>
      </c>
      <c r="J981" s="8" t="s">
        <v>248</v>
      </c>
      <c r="K981" s="72" t="s">
        <v>250</v>
      </c>
      <c r="L981" s="82" t="s">
        <v>242</v>
      </c>
      <c r="M981" s="8" t="str">
        <f t="shared" si="53"/>
        <v>1218Vigilancia de la salud ambientalPuente ArandaD. MARZO 2025</v>
      </c>
      <c r="N981" s="115">
        <f t="shared" si="55"/>
        <v>0</v>
      </c>
      <c r="O981" s="115">
        <f t="shared" si="56"/>
        <v>0</v>
      </c>
      <c r="P981" s="89">
        <v>0</v>
      </c>
      <c r="Q981" s="115">
        <v>0</v>
      </c>
      <c r="R981" s="89">
        <v>0</v>
      </c>
      <c r="S981" s="115">
        <v>0</v>
      </c>
      <c r="T981" s="115">
        <v>0</v>
      </c>
      <c r="U981" s="115">
        <v>0</v>
      </c>
      <c r="V981" s="129">
        <v>0</v>
      </c>
      <c r="W981" s="115">
        <v>0</v>
      </c>
    </row>
    <row r="982" spans="2:23" ht="60" hidden="1">
      <c r="B982" s="121">
        <v>1219</v>
      </c>
      <c r="C982" s="82" t="s">
        <v>243</v>
      </c>
      <c r="D982" s="8" t="str">
        <f t="shared" si="54"/>
        <v>1219Vigilancia de la salud ambiental</v>
      </c>
      <c r="E982" s="8" t="s">
        <v>244</v>
      </c>
      <c r="F982" s="121" t="s">
        <v>260</v>
      </c>
      <c r="G982" s="121" t="s">
        <v>335</v>
      </c>
      <c r="H982" s="121" t="s">
        <v>247</v>
      </c>
      <c r="I982" s="8" t="s">
        <v>248</v>
      </c>
      <c r="J982" s="8" t="s">
        <v>248</v>
      </c>
      <c r="K982" s="72" t="s">
        <v>249</v>
      </c>
      <c r="L982" s="82" t="s">
        <v>242</v>
      </c>
      <c r="M982" s="8" t="str">
        <f t="shared" si="53"/>
        <v>1219Vigilancia de la salud ambientalBosaD. MARZO 2025</v>
      </c>
      <c r="N982" s="115">
        <f t="shared" si="55"/>
        <v>0</v>
      </c>
      <c r="O982" s="115">
        <f t="shared" si="56"/>
        <v>0</v>
      </c>
      <c r="P982" s="89">
        <v>0</v>
      </c>
      <c r="Q982" s="115">
        <v>0</v>
      </c>
      <c r="R982" s="89">
        <v>0</v>
      </c>
      <c r="S982" s="115">
        <v>0</v>
      </c>
      <c r="T982" s="115">
        <v>0</v>
      </c>
      <c r="U982" s="115">
        <v>0</v>
      </c>
      <c r="V982" s="129">
        <v>0</v>
      </c>
      <c r="W982" s="115">
        <v>0</v>
      </c>
    </row>
    <row r="983" spans="2:23" ht="60">
      <c r="B983" s="121">
        <v>1219</v>
      </c>
      <c r="C983" s="82" t="s">
        <v>243</v>
      </c>
      <c r="D983" s="8" t="str">
        <f t="shared" si="54"/>
        <v>1219Vigilancia de la salud ambiental</v>
      </c>
      <c r="E983" s="8" t="s">
        <v>244</v>
      </c>
      <c r="F983" s="121" t="s">
        <v>260</v>
      </c>
      <c r="G983" s="121" t="s">
        <v>335</v>
      </c>
      <c r="H983" s="121" t="s">
        <v>247</v>
      </c>
      <c r="I983" s="8" t="s">
        <v>248</v>
      </c>
      <c r="J983" s="8" t="s">
        <v>248</v>
      </c>
      <c r="K983" s="72" t="s">
        <v>28</v>
      </c>
      <c r="L983" s="82" t="s">
        <v>242</v>
      </c>
      <c r="M983" s="8" t="str">
        <f t="shared" si="53"/>
        <v>1219Vigilancia de la salud ambientalFONTIBOND. MARZO 2025</v>
      </c>
      <c r="N983" s="115">
        <f t="shared" si="55"/>
        <v>0</v>
      </c>
      <c r="O983" s="115">
        <f t="shared" si="56"/>
        <v>0</v>
      </c>
      <c r="P983" s="89">
        <v>0</v>
      </c>
      <c r="Q983" s="115">
        <v>0</v>
      </c>
      <c r="R983" s="89">
        <v>0</v>
      </c>
      <c r="S983" s="115">
        <v>0</v>
      </c>
      <c r="T983" s="115">
        <v>0</v>
      </c>
      <c r="U983" s="115">
        <v>0</v>
      </c>
      <c r="V983" s="129">
        <v>0</v>
      </c>
      <c r="W983" s="115">
        <v>0</v>
      </c>
    </row>
    <row r="984" spans="2:23" ht="72" hidden="1">
      <c r="B984" s="121">
        <v>1219</v>
      </c>
      <c r="C984" s="82" t="s">
        <v>243</v>
      </c>
      <c r="D984" s="8" t="str">
        <f t="shared" si="54"/>
        <v>1219Vigilancia de la salud ambiental</v>
      </c>
      <c r="E984" s="8" t="s">
        <v>244</v>
      </c>
      <c r="F984" s="121" t="s">
        <v>260</v>
      </c>
      <c r="G984" s="121" t="s">
        <v>335</v>
      </c>
      <c r="H984" s="121" t="s">
        <v>247</v>
      </c>
      <c r="I984" s="8" t="s">
        <v>248</v>
      </c>
      <c r="J984" s="8" t="s">
        <v>248</v>
      </c>
      <c r="K984" s="82" t="s">
        <v>250</v>
      </c>
      <c r="L984" s="82" t="s">
        <v>242</v>
      </c>
      <c r="M984" s="8" t="str">
        <f t="shared" si="53"/>
        <v>1219Vigilancia de la salud ambientalPuente ArandaD. MARZO 2025</v>
      </c>
      <c r="N984" s="115">
        <f t="shared" si="55"/>
        <v>0</v>
      </c>
      <c r="O984" s="115">
        <f t="shared" si="56"/>
        <v>0</v>
      </c>
      <c r="P984" s="89">
        <v>0</v>
      </c>
      <c r="Q984" s="115">
        <v>0</v>
      </c>
      <c r="R984" s="89">
        <v>0</v>
      </c>
      <c r="S984" s="115">
        <v>0</v>
      </c>
      <c r="T984" s="115">
        <v>0</v>
      </c>
      <c r="U984" s="115">
        <v>0</v>
      </c>
      <c r="V984" s="129">
        <v>0</v>
      </c>
      <c r="W984" s="115">
        <v>0</v>
      </c>
    </row>
    <row r="985" spans="2:23" ht="60" hidden="1">
      <c r="B985" s="121">
        <v>1221</v>
      </c>
      <c r="C985" s="82" t="s">
        <v>243</v>
      </c>
      <c r="D985" s="8" t="str">
        <f t="shared" si="54"/>
        <v>1221Vigilancia de la salud ambiental</v>
      </c>
      <c r="E985" s="8" t="s">
        <v>244</v>
      </c>
      <c r="F985" s="121" t="s">
        <v>245</v>
      </c>
      <c r="G985" s="121" t="s">
        <v>336</v>
      </c>
      <c r="H985" s="121" t="s">
        <v>247</v>
      </c>
      <c r="I985" s="8" t="s">
        <v>248</v>
      </c>
      <c r="J985" s="8" t="s">
        <v>248</v>
      </c>
      <c r="K985" s="72" t="s">
        <v>249</v>
      </c>
      <c r="L985" s="82" t="s">
        <v>242</v>
      </c>
      <c r="M985" s="8" t="str">
        <f t="shared" si="53"/>
        <v>1221Vigilancia de la salud ambientalBosaD. MARZO 2025</v>
      </c>
      <c r="N985" s="115">
        <f t="shared" si="55"/>
        <v>0</v>
      </c>
      <c r="O985" s="115">
        <f t="shared" si="56"/>
        <v>0</v>
      </c>
      <c r="P985" s="89">
        <v>0</v>
      </c>
      <c r="Q985" s="115">
        <v>0</v>
      </c>
      <c r="R985" s="89">
        <v>0</v>
      </c>
      <c r="S985" s="115">
        <v>0</v>
      </c>
      <c r="T985" s="115">
        <v>0</v>
      </c>
      <c r="U985" s="115">
        <v>0</v>
      </c>
      <c r="V985" s="129">
        <v>0</v>
      </c>
      <c r="W985" s="115">
        <v>0</v>
      </c>
    </row>
    <row r="986" spans="2:23" ht="60" hidden="1">
      <c r="B986" s="121">
        <v>1221</v>
      </c>
      <c r="C986" s="82" t="s">
        <v>243</v>
      </c>
      <c r="D986" s="8" t="str">
        <f t="shared" si="54"/>
        <v>1221Vigilancia de la salud ambiental</v>
      </c>
      <c r="E986" s="8" t="s">
        <v>244</v>
      </c>
      <c r="F986" s="121" t="s">
        <v>245</v>
      </c>
      <c r="G986" s="121" t="s">
        <v>336</v>
      </c>
      <c r="H986" s="121" t="s">
        <v>247</v>
      </c>
      <c r="I986" s="8" t="s">
        <v>248</v>
      </c>
      <c r="J986" s="8" t="s">
        <v>248</v>
      </c>
      <c r="K986" s="72" t="s">
        <v>252</v>
      </c>
      <c r="L986" s="82" t="s">
        <v>242</v>
      </c>
      <c r="M986" s="8" t="str">
        <f t="shared" si="53"/>
        <v>1221Vigilancia de la salud ambientalKennedyD. MARZO 2025</v>
      </c>
      <c r="N986" s="115">
        <f t="shared" si="55"/>
        <v>0</v>
      </c>
      <c r="O986" s="115">
        <f t="shared" si="56"/>
        <v>0</v>
      </c>
      <c r="P986" s="89">
        <v>0</v>
      </c>
      <c r="Q986" s="115">
        <v>0</v>
      </c>
      <c r="R986" s="89">
        <v>0</v>
      </c>
      <c r="S986" s="115">
        <v>0</v>
      </c>
      <c r="T986" s="115">
        <v>0</v>
      </c>
      <c r="U986" s="115">
        <v>0</v>
      </c>
      <c r="V986" s="129">
        <v>0</v>
      </c>
      <c r="W986" s="115">
        <v>0</v>
      </c>
    </row>
    <row r="987" spans="2:23" ht="60">
      <c r="B987" s="121">
        <v>1221</v>
      </c>
      <c r="C987" s="82" t="s">
        <v>243</v>
      </c>
      <c r="D987" s="8" t="str">
        <f t="shared" si="54"/>
        <v>1221Vigilancia de la salud ambiental</v>
      </c>
      <c r="E987" s="8" t="s">
        <v>244</v>
      </c>
      <c r="F987" s="121" t="s">
        <v>245</v>
      </c>
      <c r="G987" s="121" t="s">
        <v>336</v>
      </c>
      <c r="H987" s="121" t="s">
        <v>247</v>
      </c>
      <c r="I987" s="8" t="s">
        <v>248</v>
      </c>
      <c r="J987" s="8" t="s">
        <v>248</v>
      </c>
      <c r="K987" s="72" t="s">
        <v>28</v>
      </c>
      <c r="L987" s="82" t="s">
        <v>242</v>
      </c>
      <c r="M987" s="8" t="str">
        <f t="shared" si="53"/>
        <v>1221Vigilancia de la salud ambientalFONTIBOND. MARZO 2025</v>
      </c>
      <c r="N987" s="115">
        <f t="shared" si="55"/>
        <v>0</v>
      </c>
      <c r="O987" s="115">
        <f t="shared" si="56"/>
        <v>0</v>
      </c>
      <c r="P987" s="89">
        <v>0</v>
      </c>
      <c r="Q987" s="115">
        <v>0</v>
      </c>
      <c r="R987" s="89">
        <v>0</v>
      </c>
      <c r="S987" s="115">
        <v>0</v>
      </c>
      <c r="T987" s="115">
        <v>0</v>
      </c>
      <c r="U987" s="115">
        <v>0</v>
      </c>
      <c r="V987" s="129">
        <v>0</v>
      </c>
      <c r="W987" s="115">
        <v>0</v>
      </c>
    </row>
    <row r="988" spans="2:23" ht="72" hidden="1">
      <c r="B988" s="121">
        <v>1221</v>
      </c>
      <c r="C988" s="82" t="s">
        <v>243</v>
      </c>
      <c r="D988" s="8" t="str">
        <f t="shared" si="54"/>
        <v>1221Vigilancia de la salud ambiental</v>
      </c>
      <c r="E988" s="8" t="s">
        <v>244</v>
      </c>
      <c r="F988" s="121" t="s">
        <v>245</v>
      </c>
      <c r="G988" s="121" t="s">
        <v>336</v>
      </c>
      <c r="H988" s="121" t="s">
        <v>247</v>
      </c>
      <c r="I988" s="8" t="s">
        <v>248</v>
      </c>
      <c r="J988" s="8" t="s">
        <v>248</v>
      </c>
      <c r="K988" s="72" t="s">
        <v>250</v>
      </c>
      <c r="L988" s="82" t="s">
        <v>242</v>
      </c>
      <c r="M988" s="8" t="str">
        <f t="shared" si="53"/>
        <v>1221Vigilancia de la salud ambientalPuente ArandaD. MARZO 2025</v>
      </c>
      <c r="N988" s="115">
        <f t="shared" si="55"/>
        <v>0</v>
      </c>
      <c r="O988" s="115">
        <f t="shared" si="56"/>
        <v>0</v>
      </c>
      <c r="P988" s="89">
        <v>0</v>
      </c>
      <c r="Q988" s="115">
        <v>0</v>
      </c>
      <c r="R988" s="89">
        <v>0</v>
      </c>
      <c r="S988" s="115">
        <v>0</v>
      </c>
      <c r="T988" s="115">
        <v>0</v>
      </c>
      <c r="U988" s="115">
        <v>0</v>
      </c>
      <c r="V988" s="129">
        <v>0</v>
      </c>
      <c r="W988" s="115">
        <v>0</v>
      </c>
    </row>
    <row r="989" spans="2:23" ht="67.5">
      <c r="B989" s="121">
        <v>1228</v>
      </c>
      <c r="C989" s="82" t="s">
        <v>243</v>
      </c>
      <c r="D989" s="8" t="str">
        <f t="shared" si="54"/>
        <v>1228Vigilancia de la salud ambiental</v>
      </c>
      <c r="E989" s="8" t="s">
        <v>244</v>
      </c>
      <c r="F989" s="121" t="s">
        <v>260</v>
      </c>
      <c r="G989" s="121" t="s">
        <v>337</v>
      </c>
      <c r="H989" s="121" t="s">
        <v>269</v>
      </c>
      <c r="I989" s="8" t="s">
        <v>248</v>
      </c>
      <c r="J989" s="8" t="s">
        <v>248</v>
      </c>
      <c r="K989" s="72" t="s">
        <v>28</v>
      </c>
      <c r="L989" s="82" t="s">
        <v>242</v>
      </c>
      <c r="M989" s="8" t="str">
        <f t="shared" si="53"/>
        <v>1228Vigilancia de la salud ambientalFONTIBOND. MARZO 2025</v>
      </c>
      <c r="N989" s="115">
        <f t="shared" si="55"/>
        <v>0</v>
      </c>
      <c r="O989" s="115">
        <f t="shared" si="56"/>
        <v>60938546</v>
      </c>
      <c r="P989" s="89">
        <v>0</v>
      </c>
      <c r="Q989" s="115">
        <v>1</v>
      </c>
      <c r="R989" s="89">
        <v>0</v>
      </c>
      <c r="S989" s="115">
        <v>60938546</v>
      </c>
      <c r="T989" s="115">
        <v>0</v>
      </c>
      <c r="U989" s="115">
        <v>0</v>
      </c>
      <c r="V989" s="129">
        <v>0</v>
      </c>
      <c r="W989" s="115">
        <v>0</v>
      </c>
    </row>
    <row r="990" spans="2:23" ht="78.75" hidden="1">
      <c r="B990" s="121">
        <v>1248</v>
      </c>
      <c r="C990" s="82" t="s">
        <v>243</v>
      </c>
      <c r="D990" s="8" t="str">
        <f t="shared" si="54"/>
        <v>1248Vigilancia de la salud ambiental</v>
      </c>
      <c r="E990" s="8" t="s">
        <v>244</v>
      </c>
      <c r="F990" s="121" t="s">
        <v>285</v>
      </c>
      <c r="G990" s="121" t="s">
        <v>338</v>
      </c>
      <c r="H990" s="121" t="s">
        <v>247</v>
      </c>
      <c r="I990" s="8" t="s">
        <v>248</v>
      </c>
      <c r="J990" s="8" t="s">
        <v>248</v>
      </c>
      <c r="K990" s="72" t="s">
        <v>249</v>
      </c>
      <c r="L990" s="82" t="s">
        <v>242</v>
      </c>
      <c r="M990" s="8" t="str">
        <f t="shared" si="53"/>
        <v>1248Vigilancia de la salud ambientalBosaD. MARZO 2025</v>
      </c>
      <c r="N990" s="115">
        <f t="shared" si="55"/>
        <v>0</v>
      </c>
      <c r="O990" s="115">
        <f t="shared" si="56"/>
        <v>90168</v>
      </c>
      <c r="P990" s="89">
        <v>0</v>
      </c>
      <c r="Q990" s="115">
        <v>6</v>
      </c>
      <c r="R990" s="89">
        <v>0</v>
      </c>
      <c r="S990" s="115">
        <v>541008</v>
      </c>
      <c r="T990" s="115">
        <v>0</v>
      </c>
      <c r="U990" s="115">
        <v>6</v>
      </c>
      <c r="V990" s="129">
        <v>0</v>
      </c>
      <c r="W990" s="115">
        <v>541008</v>
      </c>
    </row>
    <row r="991" spans="2:23" ht="78.75" hidden="1">
      <c r="B991" s="121">
        <v>1248</v>
      </c>
      <c r="C991" s="82" t="s">
        <v>243</v>
      </c>
      <c r="D991" s="8" t="str">
        <f t="shared" si="54"/>
        <v>1248Vigilancia de la salud ambiental</v>
      </c>
      <c r="E991" s="8" t="s">
        <v>244</v>
      </c>
      <c r="F991" s="121" t="s">
        <v>285</v>
      </c>
      <c r="G991" s="121" t="s">
        <v>338</v>
      </c>
      <c r="H991" s="121" t="s">
        <v>247</v>
      </c>
      <c r="I991" s="8" t="s">
        <v>248</v>
      </c>
      <c r="J991" s="8" t="s">
        <v>248</v>
      </c>
      <c r="K991" s="72" t="s">
        <v>252</v>
      </c>
      <c r="L991" s="82" t="s">
        <v>242</v>
      </c>
      <c r="M991" s="8" t="str">
        <f t="shared" si="53"/>
        <v>1248Vigilancia de la salud ambientalKennedyD. MARZO 2025</v>
      </c>
      <c r="N991" s="115">
        <f t="shared" si="55"/>
        <v>0</v>
      </c>
      <c r="O991" s="115">
        <f t="shared" si="56"/>
        <v>90168</v>
      </c>
      <c r="P991" s="89">
        <v>0</v>
      </c>
      <c r="Q991" s="115">
        <v>6</v>
      </c>
      <c r="R991" s="89">
        <v>0</v>
      </c>
      <c r="S991" s="115">
        <v>541008</v>
      </c>
      <c r="T991" s="115">
        <v>0</v>
      </c>
      <c r="U991" s="115">
        <v>6</v>
      </c>
      <c r="V991" s="129">
        <v>0</v>
      </c>
      <c r="W991" s="115">
        <v>541008</v>
      </c>
    </row>
    <row r="992" spans="2:23" ht="78.75">
      <c r="B992" s="121">
        <v>1248</v>
      </c>
      <c r="C992" s="82" t="s">
        <v>243</v>
      </c>
      <c r="D992" s="8" t="str">
        <f t="shared" si="54"/>
        <v>1248Vigilancia de la salud ambiental</v>
      </c>
      <c r="E992" s="8" t="s">
        <v>244</v>
      </c>
      <c r="F992" s="121" t="s">
        <v>285</v>
      </c>
      <c r="G992" s="121" t="s">
        <v>338</v>
      </c>
      <c r="H992" s="121" t="s">
        <v>247</v>
      </c>
      <c r="I992" s="8" t="s">
        <v>248</v>
      </c>
      <c r="J992" s="8" t="s">
        <v>248</v>
      </c>
      <c r="K992" s="72" t="s">
        <v>28</v>
      </c>
      <c r="L992" s="82" t="s">
        <v>242</v>
      </c>
      <c r="M992" s="8" t="str">
        <f t="shared" si="53"/>
        <v>1248Vigilancia de la salud ambientalFONTIBOND. MARZO 2025</v>
      </c>
      <c r="N992" s="115">
        <f t="shared" si="55"/>
        <v>0</v>
      </c>
      <c r="O992" s="115">
        <f t="shared" si="56"/>
        <v>90168</v>
      </c>
      <c r="P992" s="89">
        <v>0</v>
      </c>
      <c r="Q992" s="115">
        <v>1</v>
      </c>
      <c r="R992" s="89">
        <v>0</v>
      </c>
      <c r="S992" s="115">
        <v>90168</v>
      </c>
      <c r="T992" s="115">
        <v>0</v>
      </c>
      <c r="U992" s="115">
        <v>1</v>
      </c>
      <c r="V992" s="129">
        <v>0</v>
      </c>
      <c r="W992" s="115">
        <v>90168</v>
      </c>
    </row>
    <row r="993" spans="2:23" ht="78.75" hidden="1">
      <c r="B993" s="121">
        <v>1248</v>
      </c>
      <c r="C993" s="82" t="s">
        <v>243</v>
      </c>
      <c r="D993" s="8" t="str">
        <f t="shared" si="54"/>
        <v>1248Vigilancia de la salud ambiental</v>
      </c>
      <c r="E993" s="8" t="s">
        <v>244</v>
      </c>
      <c r="F993" s="121" t="s">
        <v>285</v>
      </c>
      <c r="G993" s="121" t="s">
        <v>338</v>
      </c>
      <c r="H993" s="121" t="s">
        <v>247</v>
      </c>
      <c r="I993" s="8" t="s">
        <v>248</v>
      </c>
      <c r="J993" s="8" t="s">
        <v>248</v>
      </c>
      <c r="K993" s="72" t="s">
        <v>250</v>
      </c>
      <c r="L993" s="82" t="s">
        <v>242</v>
      </c>
      <c r="M993" s="8" t="str">
        <f t="shared" si="53"/>
        <v>1248Vigilancia de la salud ambientalPuente ArandaD. MARZO 2025</v>
      </c>
      <c r="N993" s="115">
        <f t="shared" si="55"/>
        <v>0</v>
      </c>
      <c r="O993" s="115">
        <f t="shared" si="56"/>
        <v>90168</v>
      </c>
      <c r="P993" s="89">
        <v>0</v>
      </c>
      <c r="Q993" s="115">
        <v>1</v>
      </c>
      <c r="R993" s="89">
        <v>0</v>
      </c>
      <c r="S993" s="115">
        <v>90168</v>
      </c>
      <c r="T993" s="115">
        <v>0</v>
      </c>
      <c r="U993" s="115">
        <v>1</v>
      </c>
      <c r="V993" s="129">
        <v>0</v>
      </c>
      <c r="W993" s="115">
        <v>90168</v>
      </c>
    </row>
    <row r="994" spans="2:23" ht="60" hidden="1">
      <c r="B994" s="121">
        <v>1250</v>
      </c>
      <c r="C994" s="82" t="s">
        <v>243</v>
      </c>
      <c r="D994" s="8" t="str">
        <f t="shared" si="54"/>
        <v>1250Vigilancia de la salud ambiental</v>
      </c>
      <c r="E994" s="8" t="s">
        <v>244</v>
      </c>
      <c r="F994" s="121" t="s">
        <v>285</v>
      </c>
      <c r="G994" s="121" t="s">
        <v>339</v>
      </c>
      <c r="H994" s="121" t="s">
        <v>247</v>
      </c>
      <c r="I994" s="8" t="s">
        <v>248</v>
      </c>
      <c r="J994" s="8" t="s">
        <v>248</v>
      </c>
      <c r="K994" s="82" t="s">
        <v>252</v>
      </c>
      <c r="L994" s="82" t="s">
        <v>242</v>
      </c>
      <c r="M994" s="8" t="str">
        <f t="shared" si="53"/>
        <v>1250Vigilancia de la salud ambientalKennedyD. MARZO 2025</v>
      </c>
      <c r="N994" s="115">
        <f t="shared" si="55"/>
        <v>0</v>
      </c>
      <c r="O994" s="115">
        <f t="shared" si="56"/>
        <v>353753</v>
      </c>
      <c r="P994" s="89">
        <v>0</v>
      </c>
      <c r="Q994" s="115">
        <v>5</v>
      </c>
      <c r="R994" s="89">
        <v>0</v>
      </c>
      <c r="S994" s="115">
        <v>1768765</v>
      </c>
      <c r="T994" s="115">
        <v>0</v>
      </c>
      <c r="U994" s="115">
        <v>5</v>
      </c>
      <c r="V994" s="129">
        <v>0</v>
      </c>
      <c r="W994" s="115">
        <v>1768765</v>
      </c>
    </row>
    <row r="995" spans="2:23" ht="60" hidden="1">
      <c r="B995" s="121">
        <v>1253</v>
      </c>
      <c r="C995" s="82" t="s">
        <v>243</v>
      </c>
      <c r="D995" s="8" t="str">
        <f t="shared" si="54"/>
        <v>1253Vigilancia de la salud ambiental</v>
      </c>
      <c r="E995" s="8" t="s">
        <v>244</v>
      </c>
      <c r="F995" s="121" t="s">
        <v>285</v>
      </c>
      <c r="G995" s="121" t="s">
        <v>340</v>
      </c>
      <c r="H995" s="121" t="s">
        <v>247</v>
      </c>
      <c r="I995" s="8" t="s">
        <v>248</v>
      </c>
      <c r="J995" s="8" t="s">
        <v>248</v>
      </c>
      <c r="K995" s="72" t="s">
        <v>249</v>
      </c>
      <c r="L995" s="82" t="s">
        <v>242</v>
      </c>
      <c r="M995" s="8" t="str">
        <f t="shared" si="53"/>
        <v>1253Vigilancia de la salud ambientalBosaD. MARZO 2025</v>
      </c>
      <c r="N995" s="115">
        <f t="shared" si="55"/>
        <v>0</v>
      </c>
      <c r="O995" s="115">
        <f t="shared" si="56"/>
        <v>298248</v>
      </c>
      <c r="P995" s="89">
        <v>0</v>
      </c>
      <c r="Q995" s="115">
        <v>1</v>
      </c>
      <c r="R995" s="89">
        <v>0</v>
      </c>
      <c r="S995" s="115">
        <v>298248</v>
      </c>
      <c r="T995" s="115">
        <v>0</v>
      </c>
      <c r="U995" s="115">
        <v>1</v>
      </c>
      <c r="V995" s="129">
        <v>0</v>
      </c>
      <c r="W995" s="115">
        <v>298248</v>
      </c>
    </row>
    <row r="996" spans="2:23" ht="60" hidden="1">
      <c r="B996" s="121">
        <v>1281</v>
      </c>
      <c r="C996" s="82" t="s">
        <v>243</v>
      </c>
      <c r="D996" s="8" t="str">
        <f t="shared" si="54"/>
        <v>1281Vigilancia de la salud ambiental</v>
      </c>
      <c r="E996" s="8" t="s">
        <v>244</v>
      </c>
      <c r="F996" s="121" t="s">
        <v>260</v>
      </c>
      <c r="G996" s="121" t="s">
        <v>341</v>
      </c>
      <c r="H996" s="121" t="s">
        <v>247</v>
      </c>
      <c r="I996" s="8" t="s">
        <v>248</v>
      </c>
      <c r="J996" s="8" t="s">
        <v>248</v>
      </c>
      <c r="K996" s="82" t="s">
        <v>249</v>
      </c>
      <c r="L996" s="82" t="s">
        <v>242</v>
      </c>
      <c r="M996" s="8" t="str">
        <f t="shared" si="53"/>
        <v>1281Vigilancia de la salud ambientalBosaD. MARZO 2025</v>
      </c>
      <c r="N996" s="115">
        <f t="shared" si="55"/>
        <v>0</v>
      </c>
      <c r="O996" s="115">
        <f t="shared" si="56"/>
        <v>0</v>
      </c>
      <c r="P996" s="89">
        <v>0</v>
      </c>
      <c r="Q996" s="115">
        <v>0</v>
      </c>
      <c r="R996" s="89">
        <v>0</v>
      </c>
      <c r="S996" s="115">
        <v>0</v>
      </c>
      <c r="T996" s="115">
        <v>0</v>
      </c>
      <c r="U996" s="115">
        <v>0</v>
      </c>
      <c r="V996" s="129">
        <v>0</v>
      </c>
      <c r="W996" s="115">
        <v>0</v>
      </c>
    </row>
    <row r="997" spans="2:23" ht="60" hidden="1">
      <c r="B997" s="121">
        <v>1281</v>
      </c>
      <c r="C997" s="82" t="s">
        <v>243</v>
      </c>
      <c r="D997" s="8" t="str">
        <f t="shared" si="54"/>
        <v>1281Vigilancia de la salud ambiental</v>
      </c>
      <c r="E997" s="8" t="s">
        <v>244</v>
      </c>
      <c r="F997" s="121" t="s">
        <v>260</v>
      </c>
      <c r="G997" s="121" t="s">
        <v>341</v>
      </c>
      <c r="H997" s="121" t="s">
        <v>247</v>
      </c>
      <c r="I997" s="8" t="s">
        <v>248</v>
      </c>
      <c r="J997" s="8" t="s">
        <v>248</v>
      </c>
      <c r="K997" s="72" t="s">
        <v>252</v>
      </c>
      <c r="L997" s="82" t="s">
        <v>242</v>
      </c>
      <c r="M997" s="8" t="str">
        <f t="shared" si="53"/>
        <v>1281Vigilancia de la salud ambientalKennedyD. MARZO 2025</v>
      </c>
      <c r="N997" s="115">
        <f t="shared" si="55"/>
        <v>0</v>
      </c>
      <c r="O997" s="115">
        <f t="shared" si="56"/>
        <v>90168</v>
      </c>
      <c r="P997" s="89">
        <v>0</v>
      </c>
      <c r="Q997" s="115">
        <v>1</v>
      </c>
      <c r="R997" s="89">
        <v>0</v>
      </c>
      <c r="S997" s="115">
        <v>90168</v>
      </c>
      <c r="T997" s="115">
        <v>0</v>
      </c>
      <c r="U997" s="115">
        <v>1</v>
      </c>
      <c r="V997" s="129">
        <v>0</v>
      </c>
      <c r="W997" s="115">
        <v>90168</v>
      </c>
    </row>
    <row r="998" spans="2:23" ht="60">
      <c r="B998" s="121">
        <v>1281</v>
      </c>
      <c r="C998" s="82" t="s">
        <v>243</v>
      </c>
      <c r="D998" s="8" t="str">
        <f t="shared" si="54"/>
        <v>1281Vigilancia de la salud ambiental</v>
      </c>
      <c r="E998" s="8" t="s">
        <v>244</v>
      </c>
      <c r="F998" s="121" t="s">
        <v>260</v>
      </c>
      <c r="G998" s="121" t="s">
        <v>341</v>
      </c>
      <c r="H998" s="121" t="s">
        <v>247</v>
      </c>
      <c r="I998" s="8" t="s">
        <v>248</v>
      </c>
      <c r="J998" s="8" t="s">
        <v>248</v>
      </c>
      <c r="K998" s="72" t="s">
        <v>28</v>
      </c>
      <c r="L998" s="82" t="s">
        <v>242</v>
      </c>
      <c r="M998" s="8" t="str">
        <f t="shared" si="53"/>
        <v>1281Vigilancia de la salud ambientalFONTIBOND. MARZO 2025</v>
      </c>
      <c r="N998" s="115">
        <f t="shared" si="55"/>
        <v>0</v>
      </c>
      <c r="O998" s="115">
        <f t="shared" si="56"/>
        <v>0</v>
      </c>
      <c r="P998" s="89">
        <v>0</v>
      </c>
      <c r="Q998" s="115">
        <v>0</v>
      </c>
      <c r="R998" s="89">
        <v>0</v>
      </c>
      <c r="S998" s="115">
        <v>0</v>
      </c>
      <c r="T998" s="115">
        <v>0</v>
      </c>
      <c r="U998" s="115">
        <v>0</v>
      </c>
      <c r="V998" s="129">
        <v>0</v>
      </c>
      <c r="W998" s="115">
        <v>0</v>
      </c>
    </row>
    <row r="999" spans="2:23" ht="72" hidden="1">
      <c r="B999" s="121">
        <v>1281</v>
      </c>
      <c r="C999" s="82" t="s">
        <v>243</v>
      </c>
      <c r="D999" s="8" t="str">
        <f t="shared" si="54"/>
        <v>1281Vigilancia de la salud ambiental</v>
      </c>
      <c r="E999" s="8" t="s">
        <v>244</v>
      </c>
      <c r="F999" s="121" t="s">
        <v>260</v>
      </c>
      <c r="G999" s="121" t="s">
        <v>341</v>
      </c>
      <c r="H999" s="121" t="s">
        <v>247</v>
      </c>
      <c r="I999" s="8" t="s">
        <v>248</v>
      </c>
      <c r="J999" s="8" t="s">
        <v>248</v>
      </c>
      <c r="K999" s="82" t="s">
        <v>250</v>
      </c>
      <c r="L999" s="82" t="s">
        <v>242</v>
      </c>
      <c r="M999" s="8" t="str">
        <f t="shared" si="53"/>
        <v>1281Vigilancia de la salud ambientalPuente ArandaD. MARZO 2025</v>
      </c>
      <c r="N999" s="115">
        <f t="shared" si="55"/>
        <v>0</v>
      </c>
      <c r="O999" s="115">
        <f t="shared" si="56"/>
        <v>0</v>
      </c>
      <c r="P999" s="89">
        <v>0</v>
      </c>
      <c r="Q999" s="115">
        <v>0</v>
      </c>
      <c r="R999" s="89">
        <v>0</v>
      </c>
      <c r="S999" s="115">
        <v>0</v>
      </c>
      <c r="T999" s="115">
        <v>0</v>
      </c>
      <c r="U999" s="115">
        <v>0</v>
      </c>
      <c r="V999" s="129">
        <v>0</v>
      </c>
      <c r="W999" s="115">
        <v>0</v>
      </c>
    </row>
    <row r="1000" spans="2:23" ht="72" hidden="1">
      <c r="B1000" s="121">
        <v>1735</v>
      </c>
      <c r="C1000" s="82" t="s">
        <v>243</v>
      </c>
      <c r="D1000" s="8" t="str">
        <f t="shared" si="54"/>
        <v>1735Vigilancia de la salud ambiental</v>
      </c>
      <c r="E1000" s="8" t="s">
        <v>244</v>
      </c>
      <c r="F1000" s="121" t="s">
        <v>285</v>
      </c>
      <c r="G1000" s="121" t="s">
        <v>342</v>
      </c>
      <c r="H1000" s="121" t="s">
        <v>247</v>
      </c>
      <c r="I1000" s="8" t="s">
        <v>248</v>
      </c>
      <c r="J1000" s="8" t="s">
        <v>248</v>
      </c>
      <c r="K1000" s="72" t="s">
        <v>250</v>
      </c>
      <c r="L1000" s="82" t="s">
        <v>242</v>
      </c>
      <c r="M1000" s="8" t="str">
        <f t="shared" si="53"/>
        <v>1735Vigilancia de la salud ambientalPuente ArandaD. MARZO 2025</v>
      </c>
      <c r="N1000" s="115">
        <f t="shared" si="55"/>
        <v>0</v>
      </c>
      <c r="O1000" s="115">
        <f t="shared" si="56"/>
        <v>29478</v>
      </c>
      <c r="P1000" s="89">
        <v>0</v>
      </c>
      <c r="Q1000" s="115">
        <v>15</v>
      </c>
      <c r="R1000" s="89">
        <v>0</v>
      </c>
      <c r="S1000" s="115">
        <v>442170</v>
      </c>
      <c r="T1000" s="115">
        <v>0</v>
      </c>
      <c r="U1000" s="115">
        <v>15</v>
      </c>
      <c r="V1000" s="129">
        <v>0</v>
      </c>
      <c r="W1000" s="115">
        <v>442170</v>
      </c>
    </row>
    <row r="1001" spans="2:23" ht="72" hidden="1">
      <c r="B1001" s="121">
        <v>1736</v>
      </c>
      <c r="C1001" s="82" t="s">
        <v>243</v>
      </c>
      <c r="D1001" s="8" t="str">
        <f t="shared" si="54"/>
        <v>1736Vigilancia de la salud ambiental</v>
      </c>
      <c r="E1001" s="8" t="s">
        <v>244</v>
      </c>
      <c r="F1001" s="121" t="s">
        <v>300</v>
      </c>
      <c r="G1001" s="121" t="s">
        <v>343</v>
      </c>
      <c r="H1001" s="121" t="s">
        <v>319</v>
      </c>
      <c r="I1001" s="8" t="s">
        <v>248</v>
      </c>
      <c r="J1001" s="8" t="s">
        <v>248</v>
      </c>
      <c r="K1001" s="82" t="s">
        <v>250</v>
      </c>
      <c r="L1001" s="82" t="s">
        <v>242</v>
      </c>
      <c r="M1001" s="8" t="str">
        <f t="shared" si="53"/>
        <v>1736Vigilancia de la salud ambientalPuente ArandaD. MARZO 2025</v>
      </c>
      <c r="N1001" s="115">
        <f t="shared" si="55"/>
        <v>0</v>
      </c>
      <c r="O1001" s="115">
        <f t="shared" si="56"/>
        <v>5530386</v>
      </c>
      <c r="P1001" s="89">
        <v>0</v>
      </c>
      <c r="Q1001" s="115">
        <v>4</v>
      </c>
      <c r="R1001" s="89">
        <v>0</v>
      </c>
      <c r="S1001" s="115">
        <v>22121544</v>
      </c>
      <c r="T1001" s="115">
        <v>0</v>
      </c>
      <c r="U1001" s="115">
        <v>4</v>
      </c>
      <c r="V1001" s="129">
        <v>0</v>
      </c>
      <c r="W1001" s="115">
        <v>22121544</v>
      </c>
    </row>
    <row r="1002" spans="2:23" ht="60" hidden="1">
      <c r="B1002" s="121">
        <v>1737</v>
      </c>
      <c r="C1002" s="82" t="s">
        <v>243</v>
      </c>
      <c r="D1002" s="8" t="str">
        <f t="shared" si="54"/>
        <v>1737Vigilancia de la salud ambiental</v>
      </c>
      <c r="E1002" s="8" t="s">
        <v>244</v>
      </c>
      <c r="F1002" s="121" t="s">
        <v>300</v>
      </c>
      <c r="G1002" s="121" t="s">
        <v>344</v>
      </c>
      <c r="H1002" s="121" t="s">
        <v>247</v>
      </c>
      <c r="I1002" s="8" t="s">
        <v>248</v>
      </c>
      <c r="J1002" s="8" t="s">
        <v>248</v>
      </c>
      <c r="K1002" s="72" t="s">
        <v>252</v>
      </c>
      <c r="L1002" s="82" t="s">
        <v>242</v>
      </c>
      <c r="M1002" s="8" t="str">
        <f t="shared" si="53"/>
        <v>1737Vigilancia de la salud ambientalKennedyD. MARZO 2025</v>
      </c>
      <c r="N1002" s="115">
        <f t="shared" si="55"/>
        <v>0</v>
      </c>
      <c r="O1002" s="115">
        <f t="shared" si="56"/>
        <v>240448</v>
      </c>
      <c r="P1002" s="89">
        <v>0</v>
      </c>
      <c r="Q1002" s="115">
        <v>8</v>
      </c>
      <c r="R1002" s="89">
        <v>0</v>
      </c>
      <c r="S1002" s="115">
        <v>1923584</v>
      </c>
      <c r="T1002" s="115">
        <v>0</v>
      </c>
      <c r="U1002" s="115">
        <v>8</v>
      </c>
      <c r="V1002" s="129">
        <v>0</v>
      </c>
      <c r="W1002" s="115">
        <v>1923584</v>
      </c>
    </row>
    <row r="1003" spans="2:23" ht="60" hidden="1">
      <c r="B1003" s="121">
        <v>1741</v>
      </c>
      <c r="C1003" s="82" t="s">
        <v>243</v>
      </c>
      <c r="D1003" s="8" t="str">
        <f t="shared" si="54"/>
        <v>1741Vigilancia de la salud ambiental</v>
      </c>
      <c r="E1003" s="8" t="s">
        <v>244</v>
      </c>
      <c r="F1003" s="121" t="s">
        <v>245</v>
      </c>
      <c r="G1003" s="121" t="s">
        <v>345</v>
      </c>
      <c r="H1003" s="121" t="s">
        <v>247</v>
      </c>
      <c r="I1003" s="8" t="s">
        <v>248</v>
      </c>
      <c r="J1003" s="8" t="s">
        <v>248</v>
      </c>
      <c r="K1003" s="82" t="s">
        <v>252</v>
      </c>
      <c r="L1003" s="82" t="s">
        <v>242</v>
      </c>
      <c r="M1003" s="8" t="str">
        <f t="shared" si="53"/>
        <v>1741Vigilancia de la salud ambientalKennedyD. MARZO 2025</v>
      </c>
      <c r="N1003" s="115">
        <f t="shared" si="55"/>
        <v>0</v>
      </c>
      <c r="O1003" s="115">
        <f t="shared" si="56"/>
        <v>0</v>
      </c>
      <c r="P1003" s="89">
        <v>0</v>
      </c>
      <c r="Q1003" s="115">
        <v>0</v>
      </c>
      <c r="R1003" s="89">
        <v>0</v>
      </c>
      <c r="S1003" s="115">
        <v>0</v>
      </c>
      <c r="T1003" s="115">
        <v>0</v>
      </c>
      <c r="U1003" s="115">
        <v>0</v>
      </c>
      <c r="V1003" s="129">
        <v>0</v>
      </c>
      <c r="W1003" s="115">
        <v>0</v>
      </c>
    </row>
    <row r="1004" spans="2:23" ht="60">
      <c r="B1004" s="121">
        <v>1741</v>
      </c>
      <c r="C1004" s="82" t="s">
        <v>243</v>
      </c>
      <c r="D1004" s="8" t="str">
        <f t="shared" si="54"/>
        <v>1741Vigilancia de la salud ambiental</v>
      </c>
      <c r="E1004" s="8" t="s">
        <v>244</v>
      </c>
      <c r="F1004" s="121" t="s">
        <v>245</v>
      </c>
      <c r="G1004" s="121" t="s">
        <v>345</v>
      </c>
      <c r="H1004" s="121" t="s">
        <v>247</v>
      </c>
      <c r="I1004" s="8" t="s">
        <v>248</v>
      </c>
      <c r="J1004" s="8" t="s">
        <v>248</v>
      </c>
      <c r="K1004" s="72" t="s">
        <v>28</v>
      </c>
      <c r="L1004" s="82" t="s">
        <v>242</v>
      </c>
      <c r="M1004" s="8" t="str">
        <f t="shared" si="53"/>
        <v>1741Vigilancia de la salud ambientalFONTIBOND. MARZO 2025</v>
      </c>
      <c r="N1004" s="115">
        <f t="shared" si="55"/>
        <v>0</v>
      </c>
      <c r="O1004" s="115">
        <f t="shared" si="56"/>
        <v>198832</v>
      </c>
      <c r="P1004" s="89">
        <v>0</v>
      </c>
      <c r="Q1004" s="115">
        <v>1</v>
      </c>
      <c r="R1004" s="89">
        <v>0</v>
      </c>
      <c r="S1004" s="115">
        <v>198832</v>
      </c>
      <c r="T1004" s="115">
        <v>0</v>
      </c>
      <c r="U1004" s="115">
        <v>1</v>
      </c>
      <c r="V1004" s="129">
        <v>0</v>
      </c>
      <c r="W1004" s="115">
        <v>198832</v>
      </c>
    </row>
    <row r="1005" spans="2:23" ht="72" hidden="1">
      <c r="B1005" s="121">
        <v>1741</v>
      </c>
      <c r="C1005" s="82" t="s">
        <v>243</v>
      </c>
      <c r="D1005" s="8" t="str">
        <f t="shared" si="54"/>
        <v>1741Vigilancia de la salud ambiental</v>
      </c>
      <c r="E1005" s="8" t="s">
        <v>244</v>
      </c>
      <c r="F1005" s="121" t="s">
        <v>245</v>
      </c>
      <c r="G1005" s="121" t="s">
        <v>345</v>
      </c>
      <c r="H1005" s="121" t="s">
        <v>247</v>
      </c>
      <c r="I1005" s="8" t="s">
        <v>248</v>
      </c>
      <c r="J1005" s="8" t="s">
        <v>248</v>
      </c>
      <c r="K1005" s="82" t="s">
        <v>250</v>
      </c>
      <c r="L1005" s="82" t="s">
        <v>242</v>
      </c>
      <c r="M1005" s="8" t="str">
        <f t="shared" si="53"/>
        <v>1741Vigilancia de la salud ambientalPuente ArandaD. MARZO 2025</v>
      </c>
      <c r="N1005" s="115">
        <f t="shared" si="55"/>
        <v>0</v>
      </c>
      <c r="O1005" s="115">
        <f t="shared" si="56"/>
        <v>198832</v>
      </c>
      <c r="P1005" s="89">
        <v>0</v>
      </c>
      <c r="Q1005" s="115">
        <v>1</v>
      </c>
      <c r="R1005" s="89">
        <v>0</v>
      </c>
      <c r="S1005" s="115">
        <v>198832</v>
      </c>
      <c r="T1005" s="115">
        <v>0</v>
      </c>
      <c r="U1005" s="115">
        <v>1</v>
      </c>
      <c r="V1005" s="129">
        <v>0</v>
      </c>
      <c r="W1005" s="115">
        <v>198832</v>
      </c>
    </row>
    <row r="1006" spans="2:23" ht="60" hidden="1">
      <c r="B1006" s="121">
        <v>1742</v>
      </c>
      <c r="C1006" s="82" t="s">
        <v>243</v>
      </c>
      <c r="D1006" s="8" t="str">
        <f t="shared" si="54"/>
        <v>1742Vigilancia de la salud ambiental</v>
      </c>
      <c r="E1006" s="8" t="s">
        <v>244</v>
      </c>
      <c r="F1006" s="121" t="s">
        <v>245</v>
      </c>
      <c r="G1006" s="121" t="s">
        <v>346</v>
      </c>
      <c r="H1006" s="121" t="s">
        <v>247</v>
      </c>
      <c r="I1006" s="8" t="s">
        <v>248</v>
      </c>
      <c r="J1006" s="8" t="s">
        <v>248</v>
      </c>
      <c r="K1006" s="72" t="s">
        <v>249</v>
      </c>
      <c r="L1006" s="82" t="s">
        <v>242</v>
      </c>
      <c r="M1006" s="8" t="str">
        <f t="shared" si="53"/>
        <v>1742Vigilancia de la salud ambientalBosaD. MARZO 2025</v>
      </c>
      <c r="N1006" s="115">
        <f t="shared" si="55"/>
        <v>0</v>
      </c>
      <c r="O1006" s="115">
        <f t="shared" si="56"/>
        <v>60112</v>
      </c>
      <c r="P1006" s="89">
        <v>0</v>
      </c>
      <c r="Q1006" s="115">
        <v>30</v>
      </c>
      <c r="R1006" s="89">
        <v>0</v>
      </c>
      <c r="S1006" s="115">
        <v>1803360</v>
      </c>
      <c r="T1006" s="115">
        <v>0</v>
      </c>
      <c r="U1006" s="115">
        <v>22</v>
      </c>
      <c r="V1006" s="129">
        <v>0</v>
      </c>
      <c r="W1006" s="115">
        <v>1322464</v>
      </c>
    </row>
    <row r="1007" spans="2:23" ht="60" hidden="1">
      <c r="B1007" s="121">
        <v>1742</v>
      </c>
      <c r="C1007" s="82" t="s">
        <v>243</v>
      </c>
      <c r="D1007" s="8" t="str">
        <f t="shared" si="54"/>
        <v>1742Vigilancia de la salud ambiental</v>
      </c>
      <c r="E1007" s="8" t="s">
        <v>244</v>
      </c>
      <c r="F1007" s="121" t="s">
        <v>245</v>
      </c>
      <c r="G1007" s="121" t="s">
        <v>346</v>
      </c>
      <c r="H1007" s="121" t="s">
        <v>247</v>
      </c>
      <c r="I1007" s="8" t="s">
        <v>248</v>
      </c>
      <c r="J1007" s="8" t="s">
        <v>248</v>
      </c>
      <c r="K1007" s="82" t="s">
        <v>252</v>
      </c>
      <c r="L1007" s="82" t="s">
        <v>242</v>
      </c>
      <c r="M1007" s="8" t="str">
        <f t="shared" si="53"/>
        <v>1742Vigilancia de la salud ambientalKennedyD. MARZO 2025</v>
      </c>
      <c r="N1007" s="115">
        <f t="shared" si="55"/>
        <v>0</v>
      </c>
      <c r="O1007" s="115">
        <f t="shared" si="56"/>
        <v>60112</v>
      </c>
      <c r="P1007" s="89">
        <v>0</v>
      </c>
      <c r="Q1007" s="115">
        <v>68</v>
      </c>
      <c r="R1007" s="89">
        <v>0</v>
      </c>
      <c r="S1007" s="115">
        <v>4087616</v>
      </c>
      <c r="T1007" s="115">
        <v>0</v>
      </c>
      <c r="U1007" s="115">
        <v>63</v>
      </c>
      <c r="V1007" s="129">
        <v>0</v>
      </c>
      <c r="W1007" s="115">
        <v>3787056</v>
      </c>
    </row>
    <row r="1008" spans="2:23" ht="60">
      <c r="B1008" s="121">
        <v>1742</v>
      </c>
      <c r="C1008" s="82" t="s">
        <v>243</v>
      </c>
      <c r="D1008" s="8" t="str">
        <f t="shared" si="54"/>
        <v>1742Vigilancia de la salud ambiental</v>
      </c>
      <c r="E1008" s="8" t="s">
        <v>244</v>
      </c>
      <c r="F1008" s="121" t="s">
        <v>245</v>
      </c>
      <c r="G1008" s="121" t="s">
        <v>346</v>
      </c>
      <c r="H1008" s="121" t="s">
        <v>247</v>
      </c>
      <c r="I1008" s="8" t="s">
        <v>248</v>
      </c>
      <c r="J1008" s="8" t="s">
        <v>248</v>
      </c>
      <c r="K1008" s="72" t="s">
        <v>28</v>
      </c>
      <c r="L1008" s="82" t="s">
        <v>242</v>
      </c>
      <c r="M1008" s="8" t="str">
        <f t="shared" si="53"/>
        <v>1742Vigilancia de la salud ambientalFONTIBOND. MARZO 2025</v>
      </c>
      <c r="N1008" s="115">
        <f t="shared" si="55"/>
        <v>0</v>
      </c>
      <c r="O1008" s="115">
        <f t="shared" si="56"/>
        <v>60112</v>
      </c>
      <c r="P1008" s="89">
        <v>0</v>
      </c>
      <c r="Q1008" s="115">
        <v>15</v>
      </c>
      <c r="R1008" s="89">
        <v>0</v>
      </c>
      <c r="S1008" s="115">
        <v>901680</v>
      </c>
      <c r="T1008" s="115">
        <v>0</v>
      </c>
      <c r="U1008" s="115">
        <v>15</v>
      </c>
      <c r="V1008" s="129">
        <v>0</v>
      </c>
      <c r="W1008" s="115">
        <v>901680</v>
      </c>
    </row>
    <row r="1009" spans="2:23" ht="72" hidden="1">
      <c r="B1009" s="121">
        <v>1742</v>
      </c>
      <c r="C1009" s="82" t="s">
        <v>243</v>
      </c>
      <c r="D1009" s="8" t="str">
        <f t="shared" si="54"/>
        <v>1742Vigilancia de la salud ambiental</v>
      </c>
      <c r="E1009" s="8" t="s">
        <v>244</v>
      </c>
      <c r="F1009" s="121" t="s">
        <v>245</v>
      </c>
      <c r="G1009" s="121" t="s">
        <v>346</v>
      </c>
      <c r="H1009" s="121" t="s">
        <v>247</v>
      </c>
      <c r="I1009" s="8" t="s">
        <v>248</v>
      </c>
      <c r="J1009" s="8" t="s">
        <v>248</v>
      </c>
      <c r="K1009" s="72" t="s">
        <v>250</v>
      </c>
      <c r="L1009" s="82" t="s">
        <v>242</v>
      </c>
      <c r="M1009" s="8" t="str">
        <f t="shared" si="53"/>
        <v>1742Vigilancia de la salud ambientalPuente ArandaD. MARZO 2025</v>
      </c>
      <c r="N1009" s="115">
        <f t="shared" si="55"/>
        <v>0</v>
      </c>
      <c r="O1009" s="115">
        <f t="shared" si="56"/>
        <v>60112</v>
      </c>
      <c r="P1009" s="89">
        <v>0</v>
      </c>
      <c r="Q1009" s="115">
        <v>33</v>
      </c>
      <c r="R1009" s="89">
        <v>0</v>
      </c>
      <c r="S1009" s="115">
        <v>1983696</v>
      </c>
      <c r="T1009" s="115">
        <v>0</v>
      </c>
      <c r="U1009" s="115">
        <v>33</v>
      </c>
      <c r="V1009" s="129">
        <v>0</v>
      </c>
      <c r="W1009" s="115">
        <v>1983696</v>
      </c>
    </row>
    <row r="1010" spans="2:23" ht="60" hidden="1">
      <c r="B1010" s="121">
        <v>1743</v>
      </c>
      <c r="C1010" s="82" t="s">
        <v>243</v>
      </c>
      <c r="D1010" s="8" t="str">
        <f t="shared" si="54"/>
        <v>1743Vigilancia de la salud ambiental</v>
      </c>
      <c r="E1010" s="8" t="s">
        <v>244</v>
      </c>
      <c r="F1010" s="121" t="s">
        <v>245</v>
      </c>
      <c r="G1010" s="121" t="s">
        <v>347</v>
      </c>
      <c r="H1010" s="121" t="s">
        <v>247</v>
      </c>
      <c r="I1010" s="8" t="s">
        <v>248</v>
      </c>
      <c r="J1010" s="8" t="s">
        <v>248</v>
      </c>
      <c r="K1010" s="72" t="s">
        <v>252</v>
      </c>
      <c r="L1010" s="82" t="s">
        <v>242</v>
      </c>
      <c r="M1010" s="8" t="str">
        <f t="shared" si="53"/>
        <v>1743Vigilancia de la salud ambientalKennedyD. MARZO 2025</v>
      </c>
      <c r="N1010" s="115">
        <f t="shared" si="55"/>
        <v>0</v>
      </c>
      <c r="O1010" s="115">
        <f t="shared" si="56"/>
        <v>90168</v>
      </c>
      <c r="P1010" s="89">
        <v>0</v>
      </c>
      <c r="Q1010" s="115">
        <v>2</v>
      </c>
      <c r="R1010" s="89">
        <v>0</v>
      </c>
      <c r="S1010" s="115">
        <v>180336</v>
      </c>
      <c r="T1010" s="115">
        <v>0</v>
      </c>
      <c r="U1010" s="115">
        <v>2</v>
      </c>
      <c r="V1010" s="129">
        <v>0</v>
      </c>
      <c r="W1010" s="115">
        <v>180336</v>
      </c>
    </row>
    <row r="1011" spans="2:23" ht="60">
      <c r="B1011" s="121">
        <v>1743</v>
      </c>
      <c r="C1011" s="82" t="s">
        <v>243</v>
      </c>
      <c r="D1011" s="8" t="str">
        <f t="shared" si="54"/>
        <v>1743Vigilancia de la salud ambiental</v>
      </c>
      <c r="E1011" s="8" t="s">
        <v>244</v>
      </c>
      <c r="F1011" s="121" t="s">
        <v>245</v>
      </c>
      <c r="G1011" s="121" t="s">
        <v>347</v>
      </c>
      <c r="H1011" s="121" t="s">
        <v>247</v>
      </c>
      <c r="I1011" s="8" t="s">
        <v>248</v>
      </c>
      <c r="J1011" s="8" t="s">
        <v>248</v>
      </c>
      <c r="K1011" s="72" t="s">
        <v>28</v>
      </c>
      <c r="L1011" s="82" t="s">
        <v>242</v>
      </c>
      <c r="M1011" s="8" t="str">
        <f t="shared" si="53"/>
        <v>1743Vigilancia de la salud ambientalFONTIBOND. MARZO 2025</v>
      </c>
      <c r="N1011" s="115">
        <f t="shared" si="55"/>
        <v>0</v>
      </c>
      <c r="O1011" s="115">
        <f t="shared" si="56"/>
        <v>90168</v>
      </c>
      <c r="P1011" s="89">
        <v>0</v>
      </c>
      <c r="Q1011" s="115">
        <v>4</v>
      </c>
      <c r="R1011" s="89">
        <v>0</v>
      </c>
      <c r="S1011" s="115">
        <v>360672</v>
      </c>
      <c r="T1011" s="115">
        <v>0</v>
      </c>
      <c r="U1011" s="115">
        <v>4</v>
      </c>
      <c r="V1011" s="129">
        <v>0</v>
      </c>
      <c r="W1011" s="115">
        <v>360672</v>
      </c>
    </row>
    <row r="1012" spans="2:23" ht="72" hidden="1">
      <c r="B1012" s="121">
        <v>1743</v>
      </c>
      <c r="C1012" s="82" t="s">
        <v>243</v>
      </c>
      <c r="D1012" s="8" t="str">
        <f t="shared" si="54"/>
        <v>1743Vigilancia de la salud ambiental</v>
      </c>
      <c r="E1012" s="8" t="s">
        <v>244</v>
      </c>
      <c r="F1012" s="121" t="s">
        <v>245</v>
      </c>
      <c r="G1012" s="121" t="s">
        <v>347</v>
      </c>
      <c r="H1012" s="121" t="s">
        <v>247</v>
      </c>
      <c r="I1012" s="8" t="s">
        <v>248</v>
      </c>
      <c r="J1012" s="8" t="s">
        <v>248</v>
      </c>
      <c r="K1012" s="72" t="s">
        <v>250</v>
      </c>
      <c r="L1012" s="82" t="s">
        <v>242</v>
      </c>
      <c r="M1012" s="8" t="str">
        <f t="shared" si="53"/>
        <v>1743Vigilancia de la salud ambientalPuente ArandaD. MARZO 2025</v>
      </c>
      <c r="N1012" s="115">
        <f t="shared" si="55"/>
        <v>0</v>
      </c>
      <c r="O1012" s="115">
        <f t="shared" si="56"/>
        <v>90168</v>
      </c>
      <c r="P1012" s="89">
        <v>0</v>
      </c>
      <c r="Q1012" s="115">
        <v>4</v>
      </c>
      <c r="R1012" s="89">
        <v>0</v>
      </c>
      <c r="S1012" s="115">
        <v>360672</v>
      </c>
      <c r="T1012" s="115">
        <v>0</v>
      </c>
      <c r="U1012" s="115">
        <v>4</v>
      </c>
      <c r="V1012" s="129">
        <v>0</v>
      </c>
      <c r="W1012" s="115">
        <v>360672</v>
      </c>
    </row>
    <row r="1013" spans="2:23" ht="60" hidden="1">
      <c r="B1013" s="121">
        <v>1744</v>
      </c>
      <c r="C1013" s="82" t="s">
        <v>243</v>
      </c>
      <c r="D1013" s="8" t="str">
        <f t="shared" si="54"/>
        <v>1744Vigilancia de la salud ambiental</v>
      </c>
      <c r="E1013" s="8" t="s">
        <v>244</v>
      </c>
      <c r="F1013" s="121" t="s">
        <v>245</v>
      </c>
      <c r="G1013" s="121" t="s">
        <v>348</v>
      </c>
      <c r="H1013" s="121" t="s">
        <v>247</v>
      </c>
      <c r="I1013" s="8" t="s">
        <v>248</v>
      </c>
      <c r="J1013" s="8" t="s">
        <v>248</v>
      </c>
      <c r="K1013" s="82" t="s">
        <v>249</v>
      </c>
      <c r="L1013" s="82" t="s">
        <v>242</v>
      </c>
      <c r="M1013" s="8" t="str">
        <f t="shared" si="53"/>
        <v>1744Vigilancia de la salud ambientalBosaD. MARZO 2025</v>
      </c>
      <c r="N1013" s="115">
        <f t="shared" si="55"/>
        <v>0</v>
      </c>
      <c r="O1013" s="115">
        <f t="shared" si="56"/>
        <v>60112</v>
      </c>
      <c r="P1013" s="89">
        <v>0</v>
      </c>
      <c r="Q1013" s="115">
        <v>4</v>
      </c>
      <c r="R1013" s="89">
        <v>0</v>
      </c>
      <c r="S1013" s="115">
        <v>240448</v>
      </c>
      <c r="T1013" s="115">
        <v>0</v>
      </c>
      <c r="U1013" s="115">
        <v>2</v>
      </c>
      <c r="V1013" s="129">
        <v>0</v>
      </c>
      <c r="W1013" s="115">
        <v>120224</v>
      </c>
    </row>
    <row r="1014" spans="2:23" ht="60" hidden="1">
      <c r="B1014" s="121">
        <v>1744</v>
      </c>
      <c r="C1014" s="82" t="s">
        <v>243</v>
      </c>
      <c r="D1014" s="8" t="str">
        <f t="shared" si="54"/>
        <v>1744Vigilancia de la salud ambiental</v>
      </c>
      <c r="E1014" s="8" t="s">
        <v>244</v>
      </c>
      <c r="F1014" s="121" t="s">
        <v>245</v>
      </c>
      <c r="G1014" s="121" t="s">
        <v>348</v>
      </c>
      <c r="H1014" s="121" t="s">
        <v>247</v>
      </c>
      <c r="I1014" s="8" t="s">
        <v>248</v>
      </c>
      <c r="J1014" s="8" t="s">
        <v>248</v>
      </c>
      <c r="K1014" s="72" t="s">
        <v>252</v>
      </c>
      <c r="L1014" s="82" t="s">
        <v>242</v>
      </c>
      <c r="M1014" s="8" t="str">
        <f t="shared" si="53"/>
        <v>1744Vigilancia de la salud ambientalKennedyD. MARZO 2025</v>
      </c>
      <c r="N1014" s="115">
        <f t="shared" si="55"/>
        <v>0</v>
      </c>
      <c r="O1014" s="115">
        <f t="shared" si="56"/>
        <v>60112</v>
      </c>
      <c r="P1014" s="89">
        <v>0</v>
      </c>
      <c r="Q1014" s="115">
        <v>16</v>
      </c>
      <c r="R1014" s="89">
        <v>0</v>
      </c>
      <c r="S1014" s="115">
        <v>961792</v>
      </c>
      <c r="T1014" s="115">
        <v>0</v>
      </c>
      <c r="U1014" s="115">
        <v>14</v>
      </c>
      <c r="V1014" s="129">
        <v>0</v>
      </c>
      <c r="W1014" s="115">
        <v>841568</v>
      </c>
    </row>
    <row r="1015" spans="2:23" ht="60">
      <c r="B1015" s="121">
        <v>1744</v>
      </c>
      <c r="C1015" s="82" t="s">
        <v>243</v>
      </c>
      <c r="D1015" s="8" t="str">
        <f t="shared" si="54"/>
        <v>1744Vigilancia de la salud ambiental</v>
      </c>
      <c r="E1015" s="8" t="s">
        <v>244</v>
      </c>
      <c r="F1015" s="121" t="s">
        <v>245</v>
      </c>
      <c r="G1015" s="121" t="s">
        <v>348</v>
      </c>
      <c r="H1015" s="121" t="s">
        <v>247</v>
      </c>
      <c r="I1015" s="8" t="s">
        <v>248</v>
      </c>
      <c r="J1015" s="8" t="s">
        <v>248</v>
      </c>
      <c r="K1015" s="72" t="s">
        <v>28</v>
      </c>
      <c r="L1015" s="82" t="s">
        <v>242</v>
      </c>
      <c r="M1015" s="8" t="str">
        <f t="shared" si="53"/>
        <v>1744Vigilancia de la salud ambientalFONTIBOND. MARZO 2025</v>
      </c>
      <c r="N1015" s="115">
        <f t="shared" si="55"/>
        <v>0</v>
      </c>
      <c r="O1015" s="115">
        <f t="shared" si="56"/>
        <v>0</v>
      </c>
      <c r="P1015" s="89">
        <v>0</v>
      </c>
      <c r="Q1015" s="115">
        <v>0</v>
      </c>
      <c r="R1015" s="89">
        <v>0</v>
      </c>
      <c r="S1015" s="115">
        <v>0</v>
      </c>
      <c r="T1015" s="115">
        <v>0</v>
      </c>
      <c r="U1015" s="115">
        <v>0</v>
      </c>
      <c r="V1015" s="129">
        <v>0</v>
      </c>
      <c r="W1015" s="115">
        <v>0</v>
      </c>
    </row>
    <row r="1016" spans="2:23" ht="72" hidden="1">
      <c r="B1016" s="121">
        <v>1744</v>
      </c>
      <c r="C1016" s="82" t="s">
        <v>243</v>
      </c>
      <c r="D1016" s="8" t="str">
        <f t="shared" si="54"/>
        <v>1744Vigilancia de la salud ambiental</v>
      </c>
      <c r="E1016" s="8" t="s">
        <v>244</v>
      </c>
      <c r="F1016" s="121" t="s">
        <v>245</v>
      </c>
      <c r="G1016" s="121" t="s">
        <v>348</v>
      </c>
      <c r="H1016" s="121" t="s">
        <v>247</v>
      </c>
      <c r="I1016" s="8" t="s">
        <v>248</v>
      </c>
      <c r="J1016" s="8" t="s">
        <v>248</v>
      </c>
      <c r="K1016" s="72" t="s">
        <v>250</v>
      </c>
      <c r="L1016" s="82" t="s">
        <v>242</v>
      </c>
      <c r="M1016" s="8" t="str">
        <f t="shared" si="53"/>
        <v>1744Vigilancia de la salud ambientalPuente ArandaD. MARZO 2025</v>
      </c>
      <c r="N1016" s="115">
        <f t="shared" si="55"/>
        <v>0</v>
      </c>
      <c r="O1016" s="115">
        <f t="shared" si="56"/>
        <v>60112</v>
      </c>
      <c r="P1016" s="89">
        <v>0</v>
      </c>
      <c r="Q1016" s="115">
        <v>14</v>
      </c>
      <c r="R1016" s="89">
        <v>0</v>
      </c>
      <c r="S1016" s="115">
        <v>841568</v>
      </c>
      <c r="T1016" s="115">
        <v>0</v>
      </c>
      <c r="U1016" s="115">
        <v>14</v>
      </c>
      <c r="V1016" s="129">
        <v>0</v>
      </c>
      <c r="W1016" s="115">
        <v>841568</v>
      </c>
    </row>
    <row r="1017" spans="2:23" ht="60">
      <c r="B1017" s="121">
        <v>1745</v>
      </c>
      <c r="C1017" s="82" t="s">
        <v>243</v>
      </c>
      <c r="D1017" s="8" t="str">
        <f t="shared" si="54"/>
        <v>1745Vigilancia de la salud ambiental</v>
      </c>
      <c r="E1017" s="8" t="s">
        <v>244</v>
      </c>
      <c r="F1017" s="121" t="s">
        <v>245</v>
      </c>
      <c r="G1017" s="121" t="s">
        <v>349</v>
      </c>
      <c r="H1017" s="121" t="s">
        <v>247</v>
      </c>
      <c r="I1017" s="8" t="s">
        <v>248</v>
      </c>
      <c r="J1017" s="8" t="s">
        <v>248</v>
      </c>
      <c r="K1017" s="72" t="s">
        <v>28</v>
      </c>
      <c r="L1017" s="82" t="s">
        <v>242</v>
      </c>
      <c r="M1017" s="8" t="str">
        <f t="shared" si="53"/>
        <v>1745Vigilancia de la salud ambientalFONTIBOND. MARZO 2025</v>
      </c>
      <c r="N1017" s="115">
        <f t="shared" si="55"/>
        <v>0</v>
      </c>
      <c r="O1017" s="115">
        <f t="shared" si="56"/>
        <v>0</v>
      </c>
      <c r="P1017" s="89">
        <v>0</v>
      </c>
      <c r="Q1017" s="115">
        <v>0</v>
      </c>
      <c r="R1017" s="89">
        <v>0</v>
      </c>
      <c r="S1017" s="115">
        <v>0</v>
      </c>
      <c r="T1017" s="115">
        <v>0</v>
      </c>
      <c r="U1017" s="115">
        <v>0</v>
      </c>
      <c r="V1017" s="129">
        <v>0</v>
      </c>
      <c r="W1017" s="115">
        <v>0</v>
      </c>
    </row>
    <row r="1018" spans="2:23" ht="60" hidden="1">
      <c r="B1018" s="121">
        <v>1746</v>
      </c>
      <c r="C1018" s="82" t="s">
        <v>243</v>
      </c>
      <c r="D1018" s="8" t="str">
        <f t="shared" si="54"/>
        <v>1746Vigilancia de la salud ambiental</v>
      </c>
      <c r="E1018" s="8" t="s">
        <v>244</v>
      </c>
      <c r="F1018" s="121" t="s">
        <v>245</v>
      </c>
      <c r="G1018" s="121" t="s">
        <v>350</v>
      </c>
      <c r="H1018" s="121" t="s">
        <v>247</v>
      </c>
      <c r="I1018" s="8" t="s">
        <v>248</v>
      </c>
      <c r="J1018" s="8" t="s">
        <v>248</v>
      </c>
      <c r="K1018" s="72" t="s">
        <v>249</v>
      </c>
      <c r="L1018" s="82" t="s">
        <v>242</v>
      </c>
      <c r="M1018" s="8" t="str">
        <f t="shared" si="53"/>
        <v>1746Vigilancia de la salud ambientalBosaD. MARZO 2025</v>
      </c>
      <c r="N1018" s="115">
        <f t="shared" si="55"/>
        <v>0</v>
      </c>
      <c r="O1018" s="115">
        <f t="shared" si="56"/>
        <v>60112</v>
      </c>
      <c r="P1018" s="89">
        <v>0</v>
      </c>
      <c r="Q1018" s="115">
        <v>2</v>
      </c>
      <c r="R1018" s="89">
        <v>0</v>
      </c>
      <c r="S1018" s="115">
        <v>120224</v>
      </c>
      <c r="T1018" s="115">
        <v>0</v>
      </c>
      <c r="U1018" s="115">
        <v>1</v>
      </c>
      <c r="V1018" s="129">
        <v>0</v>
      </c>
      <c r="W1018" s="115">
        <v>60112</v>
      </c>
    </row>
    <row r="1019" spans="2:23" ht="60" hidden="1">
      <c r="B1019" s="121">
        <v>1746</v>
      </c>
      <c r="C1019" s="82" t="s">
        <v>243</v>
      </c>
      <c r="D1019" s="8" t="str">
        <f t="shared" si="54"/>
        <v>1746Vigilancia de la salud ambiental</v>
      </c>
      <c r="E1019" s="8" t="s">
        <v>244</v>
      </c>
      <c r="F1019" s="121" t="s">
        <v>245</v>
      </c>
      <c r="G1019" s="121" t="s">
        <v>350</v>
      </c>
      <c r="H1019" s="121" t="s">
        <v>247</v>
      </c>
      <c r="I1019" s="8" t="s">
        <v>248</v>
      </c>
      <c r="J1019" s="8" t="s">
        <v>248</v>
      </c>
      <c r="K1019" s="82" t="s">
        <v>252</v>
      </c>
      <c r="L1019" s="82" t="s">
        <v>242</v>
      </c>
      <c r="M1019" s="8" t="str">
        <f t="shared" si="53"/>
        <v>1746Vigilancia de la salud ambientalKennedyD. MARZO 2025</v>
      </c>
      <c r="N1019" s="115">
        <f t="shared" si="55"/>
        <v>0</v>
      </c>
      <c r="O1019" s="115">
        <f t="shared" si="56"/>
        <v>60112</v>
      </c>
      <c r="P1019" s="89">
        <v>0</v>
      </c>
      <c r="Q1019" s="115">
        <v>7</v>
      </c>
      <c r="R1019" s="89">
        <v>0</v>
      </c>
      <c r="S1019" s="115">
        <v>420784</v>
      </c>
      <c r="T1019" s="115">
        <v>0</v>
      </c>
      <c r="U1019" s="115">
        <v>7</v>
      </c>
      <c r="V1019" s="129">
        <v>0</v>
      </c>
      <c r="W1019" s="115">
        <v>420784</v>
      </c>
    </row>
    <row r="1020" spans="2:23" ht="60">
      <c r="B1020" s="121">
        <v>1746</v>
      </c>
      <c r="C1020" s="82" t="s">
        <v>243</v>
      </c>
      <c r="D1020" s="8" t="str">
        <f t="shared" si="54"/>
        <v>1746Vigilancia de la salud ambiental</v>
      </c>
      <c r="E1020" s="8" t="s">
        <v>244</v>
      </c>
      <c r="F1020" s="121" t="s">
        <v>245</v>
      </c>
      <c r="G1020" s="121" t="s">
        <v>350</v>
      </c>
      <c r="H1020" s="121" t="s">
        <v>247</v>
      </c>
      <c r="I1020" s="8" t="s">
        <v>248</v>
      </c>
      <c r="J1020" s="8" t="s">
        <v>248</v>
      </c>
      <c r="K1020" s="72" t="s">
        <v>28</v>
      </c>
      <c r="L1020" s="82" t="s">
        <v>242</v>
      </c>
      <c r="M1020" s="8" t="str">
        <f t="shared" si="53"/>
        <v>1746Vigilancia de la salud ambientalFONTIBOND. MARZO 2025</v>
      </c>
      <c r="N1020" s="115">
        <f t="shared" si="55"/>
        <v>0</v>
      </c>
      <c r="O1020" s="115">
        <f t="shared" si="56"/>
        <v>60112</v>
      </c>
      <c r="P1020" s="89">
        <v>0</v>
      </c>
      <c r="Q1020" s="115">
        <v>1</v>
      </c>
      <c r="R1020" s="89">
        <v>0</v>
      </c>
      <c r="S1020" s="115">
        <v>60112</v>
      </c>
      <c r="T1020" s="115">
        <v>0</v>
      </c>
      <c r="U1020" s="115">
        <v>1</v>
      </c>
      <c r="V1020" s="129">
        <v>0</v>
      </c>
      <c r="W1020" s="115">
        <v>60112</v>
      </c>
    </row>
    <row r="1021" spans="2:23" ht="72" hidden="1">
      <c r="B1021" s="121">
        <v>1746</v>
      </c>
      <c r="C1021" s="82" t="s">
        <v>243</v>
      </c>
      <c r="D1021" s="8" t="str">
        <f t="shared" si="54"/>
        <v>1746Vigilancia de la salud ambiental</v>
      </c>
      <c r="E1021" s="8" t="s">
        <v>244</v>
      </c>
      <c r="F1021" s="121" t="s">
        <v>245</v>
      </c>
      <c r="G1021" s="121" t="s">
        <v>350</v>
      </c>
      <c r="H1021" s="121" t="s">
        <v>247</v>
      </c>
      <c r="I1021" s="8" t="s">
        <v>248</v>
      </c>
      <c r="J1021" s="8" t="s">
        <v>248</v>
      </c>
      <c r="K1021" s="82" t="s">
        <v>250</v>
      </c>
      <c r="L1021" s="82" t="s">
        <v>242</v>
      </c>
      <c r="M1021" s="8" t="str">
        <f t="shared" si="53"/>
        <v>1746Vigilancia de la salud ambientalPuente ArandaD. MARZO 2025</v>
      </c>
      <c r="N1021" s="115">
        <f t="shared" si="55"/>
        <v>0</v>
      </c>
      <c r="O1021" s="115">
        <f t="shared" si="56"/>
        <v>60112</v>
      </c>
      <c r="P1021" s="89">
        <v>0</v>
      </c>
      <c r="Q1021" s="115">
        <v>2</v>
      </c>
      <c r="R1021" s="89">
        <v>0</v>
      </c>
      <c r="S1021" s="115">
        <v>120224</v>
      </c>
      <c r="T1021" s="115">
        <v>0</v>
      </c>
      <c r="U1021" s="115">
        <v>2</v>
      </c>
      <c r="V1021" s="129">
        <v>0</v>
      </c>
      <c r="W1021" s="115">
        <v>120224</v>
      </c>
    </row>
    <row r="1022" spans="2:23" ht="78.75">
      <c r="B1022" s="121">
        <v>1747</v>
      </c>
      <c r="C1022" s="82" t="s">
        <v>243</v>
      </c>
      <c r="D1022" s="8" t="str">
        <f t="shared" si="54"/>
        <v>1747Vigilancia de la salud ambiental</v>
      </c>
      <c r="E1022" s="8" t="s">
        <v>244</v>
      </c>
      <c r="F1022" s="121" t="s">
        <v>245</v>
      </c>
      <c r="G1022" s="121" t="s">
        <v>351</v>
      </c>
      <c r="H1022" s="121" t="s">
        <v>247</v>
      </c>
      <c r="I1022" s="8" t="s">
        <v>248</v>
      </c>
      <c r="J1022" s="8" t="s">
        <v>248</v>
      </c>
      <c r="K1022" s="72" t="s">
        <v>28</v>
      </c>
      <c r="L1022" s="82" t="s">
        <v>242</v>
      </c>
      <c r="M1022" s="8" t="str">
        <f t="shared" si="53"/>
        <v>1747Vigilancia de la salud ambientalFONTIBOND. MARZO 2025</v>
      </c>
      <c r="N1022" s="115">
        <f t="shared" si="55"/>
        <v>0</v>
      </c>
      <c r="O1022" s="115">
        <f t="shared" si="56"/>
        <v>90168</v>
      </c>
      <c r="P1022" s="89">
        <v>0</v>
      </c>
      <c r="Q1022" s="115">
        <v>1</v>
      </c>
      <c r="R1022" s="89">
        <v>0</v>
      </c>
      <c r="S1022" s="115">
        <v>90168</v>
      </c>
      <c r="T1022" s="115">
        <v>0</v>
      </c>
      <c r="U1022" s="115">
        <v>1</v>
      </c>
      <c r="V1022" s="129">
        <v>0</v>
      </c>
      <c r="W1022" s="115">
        <v>90168</v>
      </c>
    </row>
    <row r="1023" spans="2:23" ht="78.75" hidden="1">
      <c r="B1023" s="121">
        <v>1748</v>
      </c>
      <c r="C1023" s="82" t="s">
        <v>243</v>
      </c>
      <c r="D1023" s="8" t="str">
        <f t="shared" si="54"/>
        <v>1748Vigilancia de la salud ambiental</v>
      </c>
      <c r="E1023" s="8" t="s">
        <v>244</v>
      </c>
      <c r="F1023" s="121" t="s">
        <v>245</v>
      </c>
      <c r="G1023" s="121" t="s">
        <v>352</v>
      </c>
      <c r="H1023" s="121" t="s">
        <v>247</v>
      </c>
      <c r="I1023" s="8" t="s">
        <v>248</v>
      </c>
      <c r="J1023" s="8" t="s">
        <v>248</v>
      </c>
      <c r="K1023" s="72" t="s">
        <v>249</v>
      </c>
      <c r="L1023" s="82" t="s">
        <v>242</v>
      </c>
      <c r="M1023" s="8" t="str">
        <f t="shared" si="53"/>
        <v>1748Vigilancia de la salud ambientalBosaD. MARZO 2025</v>
      </c>
      <c r="N1023" s="115">
        <f t="shared" si="55"/>
        <v>0</v>
      </c>
      <c r="O1023" s="115">
        <f t="shared" si="56"/>
        <v>75140</v>
      </c>
      <c r="P1023" s="89">
        <v>0</v>
      </c>
      <c r="Q1023" s="115">
        <v>1</v>
      </c>
      <c r="R1023" s="89">
        <v>0</v>
      </c>
      <c r="S1023" s="115">
        <v>75140</v>
      </c>
      <c r="T1023" s="115">
        <v>0</v>
      </c>
      <c r="U1023" s="115">
        <v>1</v>
      </c>
      <c r="V1023" s="129">
        <v>0</v>
      </c>
      <c r="W1023" s="115">
        <v>75140</v>
      </c>
    </row>
    <row r="1024" spans="2:23" ht="78.75" hidden="1">
      <c r="B1024" s="121">
        <v>1748</v>
      </c>
      <c r="C1024" s="82" t="s">
        <v>243</v>
      </c>
      <c r="D1024" s="8" t="str">
        <f t="shared" si="54"/>
        <v>1748Vigilancia de la salud ambiental</v>
      </c>
      <c r="E1024" s="8" t="s">
        <v>244</v>
      </c>
      <c r="F1024" s="121" t="s">
        <v>245</v>
      </c>
      <c r="G1024" s="121" t="s">
        <v>352</v>
      </c>
      <c r="H1024" s="121" t="s">
        <v>247</v>
      </c>
      <c r="I1024" s="8" t="s">
        <v>248</v>
      </c>
      <c r="J1024" s="8" t="s">
        <v>248</v>
      </c>
      <c r="K1024" s="82" t="s">
        <v>252</v>
      </c>
      <c r="L1024" s="82" t="s">
        <v>242</v>
      </c>
      <c r="M1024" s="8" t="str">
        <f t="shared" si="53"/>
        <v>1748Vigilancia de la salud ambientalKennedyD. MARZO 2025</v>
      </c>
      <c r="N1024" s="115">
        <f t="shared" si="55"/>
        <v>0</v>
      </c>
      <c r="O1024" s="115">
        <f t="shared" si="56"/>
        <v>0</v>
      </c>
      <c r="P1024" s="89">
        <v>0</v>
      </c>
      <c r="Q1024" s="115">
        <v>0</v>
      </c>
      <c r="R1024" s="89">
        <v>0</v>
      </c>
      <c r="S1024" s="115">
        <v>0</v>
      </c>
      <c r="T1024" s="115">
        <v>0</v>
      </c>
      <c r="U1024" s="115">
        <v>0</v>
      </c>
      <c r="V1024" s="129">
        <v>0</v>
      </c>
      <c r="W1024" s="115">
        <v>0</v>
      </c>
    </row>
    <row r="1025" spans="2:23" ht="78.75" hidden="1">
      <c r="B1025" s="121">
        <v>1748</v>
      </c>
      <c r="C1025" s="82" t="s">
        <v>243</v>
      </c>
      <c r="D1025" s="8" t="str">
        <f t="shared" si="54"/>
        <v>1748Vigilancia de la salud ambiental</v>
      </c>
      <c r="E1025" s="8" t="s">
        <v>244</v>
      </c>
      <c r="F1025" s="121" t="s">
        <v>245</v>
      </c>
      <c r="G1025" s="121" t="s">
        <v>352</v>
      </c>
      <c r="H1025" s="121" t="s">
        <v>247</v>
      </c>
      <c r="I1025" s="8" t="s">
        <v>248</v>
      </c>
      <c r="J1025" s="8" t="s">
        <v>248</v>
      </c>
      <c r="K1025" s="72" t="s">
        <v>250</v>
      </c>
      <c r="L1025" s="82" t="s">
        <v>242</v>
      </c>
      <c r="M1025" s="8" t="str">
        <f t="shared" si="53"/>
        <v>1748Vigilancia de la salud ambientalPuente ArandaD. MARZO 2025</v>
      </c>
      <c r="N1025" s="115">
        <f t="shared" si="55"/>
        <v>0</v>
      </c>
      <c r="O1025" s="115">
        <f t="shared" si="56"/>
        <v>0</v>
      </c>
      <c r="P1025" s="89">
        <v>0</v>
      </c>
      <c r="Q1025" s="115">
        <v>0</v>
      </c>
      <c r="R1025" s="89">
        <v>0</v>
      </c>
      <c r="S1025" s="115">
        <v>0</v>
      </c>
      <c r="T1025" s="115">
        <v>0</v>
      </c>
      <c r="U1025" s="115">
        <v>0</v>
      </c>
      <c r="V1025" s="129">
        <v>0</v>
      </c>
      <c r="W1025" s="115">
        <v>0</v>
      </c>
    </row>
    <row r="1026" spans="2:23" ht="60" hidden="1">
      <c r="B1026" s="121">
        <v>1749</v>
      </c>
      <c r="C1026" s="82" t="s">
        <v>243</v>
      </c>
      <c r="D1026" s="8" t="str">
        <f t="shared" si="54"/>
        <v>1749Vigilancia de la salud ambiental</v>
      </c>
      <c r="E1026" s="8" t="s">
        <v>244</v>
      </c>
      <c r="F1026" s="121" t="s">
        <v>245</v>
      </c>
      <c r="G1026" s="121" t="s">
        <v>353</v>
      </c>
      <c r="H1026" s="121" t="s">
        <v>247</v>
      </c>
      <c r="I1026" s="8" t="s">
        <v>248</v>
      </c>
      <c r="J1026" s="8" t="s">
        <v>248</v>
      </c>
      <c r="K1026" s="82" t="s">
        <v>252</v>
      </c>
      <c r="L1026" s="82" t="s">
        <v>242</v>
      </c>
      <c r="M1026" s="8" t="str">
        <f t="shared" si="53"/>
        <v>1749Vigilancia de la salud ambientalKennedyD. MARZO 2025</v>
      </c>
      <c r="N1026" s="115">
        <f t="shared" si="55"/>
        <v>0</v>
      </c>
      <c r="O1026" s="115">
        <f t="shared" si="56"/>
        <v>0</v>
      </c>
      <c r="P1026" s="89">
        <v>0</v>
      </c>
      <c r="Q1026" s="115">
        <v>0</v>
      </c>
      <c r="R1026" s="89">
        <v>0</v>
      </c>
      <c r="S1026" s="115">
        <v>0</v>
      </c>
      <c r="T1026" s="115">
        <v>0</v>
      </c>
      <c r="U1026" s="115">
        <v>0</v>
      </c>
      <c r="V1026" s="129">
        <v>0</v>
      </c>
      <c r="W1026" s="115">
        <v>0</v>
      </c>
    </row>
    <row r="1027" spans="2:23" ht="60">
      <c r="B1027" s="121">
        <v>1749</v>
      </c>
      <c r="C1027" s="82" t="s">
        <v>243</v>
      </c>
      <c r="D1027" s="8" t="str">
        <f t="shared" si="54"/>
        <v>1749Vigilancia de la salud ambiental</v>
      </c>
      <c r="E1027" s="8" t="s">
        <v>244</v>
      </c>
      <c r="F1027" s="121" t="s">
        <v>245</v>
      </c>
      <c r="G1027" s="121" t="s">
        <v>353</v>
      </c>
      <c r="H1027" s="121" t="s">
        <v>247</v>
      </c>
      <c r="I1027" s="8" t="s">
        <v>248</v>
      </c>
      <c r="J1027" s="8" t="s">
        <v>248</v>
      </c>
      <c r="K1027" s="72" t="s">
        <v>28</v>
      </c>
      <c r="L1027" s="82" t="s">
        <v>242</v>
      </c>
      <c r="M1027" s="8" t="str">
        <f t="shared" ref="M1027:M1090" si="57">+D1027&amp;K1027&amp;L1027</f>
        <v>1749Vigilancia de la salud ambientalFONTIBOND. MARZO 2025</v>
      </c>
      <c r="N1027" s="115">
        <f t="shared" si="55"/>
        <v>0</v>
      </c>
      <c r="O1027" s="115">
        <f t="shared" si="56"/>
        <v>90168</v>
      </c>
      <c r="P1027" s="89">
        <v>0</v>
      </c>
      <c r="Q1027" s="115">
        <v>1</v>
      </c>
      <c r="R1027" s="89">
        <v>0</v>
      </c>
      <c r="S1027" s="115">
        <v>90168</v>
      </c>
      <c r="T1027" s="115">
        <v>0</v>
      </c>
      <c r="U1027" s="115">
        <v>1</v>
      </c>
      <c r="V1027" s="129">
        <v>0</v>
      </c>
      <c r="W1027" s="115">
        <v>90168</v>
      </c>
    </row>
    <row r="1028" spans="2:23" ht="72" hidden="1">
      <c r="B1028" s="121">
        <v>1749</v>
      </c>
      <c r="C1028" s="82" t="s">
        <v>243</v>
      </c>
      <c r="D1028" s="8" t="str">
        <f t="shared" ref="D1028:D1091" si="58">+B1028&amp;C1028</f>
        <v>1749Vigilancia de la salud ambiental</v>
      </c>
      <c r="E1028" s="8" t="s">
        <v>244</v>
      </c>
      <c r="F1028" s="121" t="s">
        <v>245</v>
      </c>
      <c r="G1028" s="121" t="s">
        <v>353</v>
      </c>
      <c r="H1028" s="121" t="s">
        <v>247</v>
      </c>
      <c r="I1028" s="8" t="s">
        <v>248</v>
      </c>
      <c r="J1028" s="8" t="s">
        <v>248</v>
      </c>
      <c r="K1028" s="72" t="s">
        <v>250</v>
      </c>
      <c r="L1028" s="82" t="s">
        <v>242</v>
      </c>
      <c r="M1028" s="8" t="str">
        <f t="shared" si="57"/>
        <v>1749Vigilancia de la salud ambientalPuente ArandaD. MARZO 2025</v>
      </c>
      <c r="N1028" s="115">
        <f t="shared" si="55"/>
        <v>0</v>
      </c>
      <c r="O1028" s="115">
        <f t="shared" si="56"/>
        <v>90168</v>
      </c>
      <c r="P1028" s="89">
        <v>0</v>
      </c>
      <c r="Q1028" s="115">
        <v>1</v>
      </c>
      <c r="R1028" s="89">
        <v>0</v>
      </c>
      <c r="S1028" s="115">
        <v>90168</v>
      </c>
      <c r="T1028" s="115">
        <v>0</v>
      </c>
      <c r="U1028" s="115">
        <v>1</v>
      </c>
      <c r="V1028" s="129">
        <v>0</v>
      </c>
      <c r="W1028" s="115">
        <v>90168</v>
      </c>
    </row>
    <row r="1029" spans="2:23" ht="60" hidden="1">
      <c r="B1029" s="121">
        <v>1750</v>
      </c>
      <c r="C1029" s="82" t="s">
        <v>243</v>
      </c>
      <c r="D1029" s="8" t="str">
        <f t="shared" si="58"/>
        <v>1750Vigilancia de la salud ambiental</v>
      </c>
      <c r="E1029" s="8" t="s">
        <v>244</v>
      </c>
      <c r="F1029" s="121" t="s">
        <v>245</v>
      </c>
      <c r="G1029" s="121" t="s">
        <v>354</v>
      </c>
      <c r="H1029" s="121" t="s">
        <v>247</v>
      </c>
      <c r="I1029" s="8" t="s">
        <v>248</v>
      </c>
      <c r="J1029" s="8" t="s">
        <v>248</v>
      </c>
      <c r="K1029" s="72" t="s">
        <v>249</v>
      </c>
      <c r="L1029" s="82" t="s">
        <v>242</v>
      </c>
      <c r="M1029" s="8" t="str">
        <f t="shared" si="57"/>
        <v>1750Vigilancia de la salud ambientalBosaD. MARZO 2025</v>
      </c>
      <c r="N1029" s="115">
        <f t="shared" si="55"/>
        <v>0</v>
      </c>
      <c r="O1029" s="115">
        <f t="shared" si="56"/>
        <v>75140</v>
      </c>
      <c r="P1029" s="89">
        <v>0</v>
      </c>
      <c r="Q1029" s="115">
        <v>20</v>
      </c>
      <c r="R1029" s="89">
        <v>0</v>
      </c>
      <c r="S1029" s="115">
        <v>1502800</v>
      </c>
      <c r="T1029" s="115">
        <v>0</v>
      </c>
      <c r="U1029" s="115">
        <v>11</v>
      </c>
      <c r="V1029" s="129">
        <v>0</v>
      </c>
      <c r="W1029" s="115">
        <v>826540</v>
      </c>
    </row>
    <row r="1030" spans="2:23" ht="60" hidden="1">
      <c r="B1030" s="121">
        <v>1750</v>
      </c>
      <c r="C1030" s="82" t="s">
        <v>243</v>
      </c>
      <c r="D1030" s="8" t="str">
        <f t="shared" si="58"/>
        <v>1750Vigilancia de la salud ambiental</v>
      </c>
      <c r="E1030" s="8" t="s">
        <v>244</v>
      </c>
      <c r="F1030" s="121" t="s">
        <v>245</v>
      </c>
      <c r="G1030" s="121" t="s">
        <v>354</v>
      </c>
      <c r="H1030" s="121" t="s">
        <v>247</v>
      </c>
      <c r="I1030" s="8" t="s">
        <v>248</v>
      </c>
      <c r="J1030" s="8" t="s">
        <v>248</v>
      </c>
      <c r="K1030" s="82" t="s">
        <v>252</v>
      </c>
      <c r="L1030" s="82" t="s">
        <v>242</v>
      </c>
      <c r="M1030" s="8" t="str">
        <f t="shared" si="57"/>
        <v>1750Vigilancia de la salud ambientalKennedyD. MARZO 2025</v>
      </c>
      <c r="N1030" s="115">
        <f t="shared" si="55"/>
        <v>0</v>
      </c>
      <c r="O1030" s="115">
        <f t="shared" si="56"/>
        <v>75140</v>
      </c>
      <c r="P1030" s="89">
        <v>0</v>
      </c>
      <c r="Q1030" s="115">
        <v>45</v>
      </c>
      <c r="R1030" s="89">
        <v>0</v>
      </c>
      <c r="S1030" s="115">
        <v>3381300</v>
      </c>
      <c r="T1030" s="115">
        <v>0</v>
      </c>
      <c r="U1030" s="115">
        <v>39</v>
      </c>
      <c r="V1030" s="129">
        <v>0</v>
      </c>
      <c r="W1030" s="115">
        <v>2930460</v>
      </c>
    </row>
    <row r="1031" spans="2:23" ht="60">
      <c r="B1031" s="121">
        <v>1750</v>
      </c>
      <c r="C1031" s="82" t="s">
        <v>243</v>
      </c>
      <c r="D1031" s="8" t="str">
        <f t="shared" si="58"/>
        <v>1750Vigilancia de la salud ambiental</v>
      </c>
      <c r="E1031" s="8" t="s">
        <v>244</v>
      </c>
      <c r="F1031" s="121" t="s">
        <v>245</v>
      </c>
      <c r="G1031" s="121" t="s">
        <v>354</v>
      </c>
      <c r="H1031" s="121" t="s">
        <v>247</v>
      </c>
      <c r="I1031" s="8" t="s">
        <v>248</v>
      </c>
      <c r="J1031" s="8" t="s">
        <v>248</v>
      </c>
      <c r="K1031" s="72" t="s">
        <v>28</v>
      </c>
      <c r="L1031" s="82" t="s">
        <v>242</v>
      </c>
      <c r="M1031" s="8" t="str">
        <f t="shared" si="57"/>
        <v>1750Vigilancia de la salud ambientalFONTIBOND. MARZO 2025</v>
      </c>
      <c r="N1031" s="115">
        <f t="shared" si="55"/>
        <v>0</v>
      </c>
      <c r="O1031" s="115">
        <f t="shared" si="56"/>
        <v>75140</v>
      </c>
      <c r="P1031" s="89">
        <v>0</v>
      </c>
      <c r="Q1031" s="115">
        <v>9</v>
      </c>
      <c r="R1031" s="89">
        <v>0</v>
      </c>
      <c r="S1031" s="115">
        <v>676260</v>
      </c>
      <c r="T1031" s="115">
        <v>0</v>
      </c>
      <c r="U1031" s="115">
        <v>8</v>
      </c>
      <c r="V1031" s="129">
        <v>0</v>
      </c>
      <c r="W1031" s="115">
        <v>601120</v>
      </c>
    </row>
    <row r="1032" spans="2:23" ht="72" hidden="1">
      <c r="B1032" s="121">
        <v>1750</v>
      </c>
      <c r="C1032" s="82" t="s">
        <v>243</v>
      </c>
      <c r="D1032" s="8" t="str">
        <f t="shared" si="58"/>
        <v>1750Vigilancia de la salud ambiental</v>
      </c>
      <c r="E1032" s="8" t="s">
        <v>244</v>
      </c>
      <c r="F1032" s="121" t="s">
        <v>245</v>
      </c>
      <c r="G1032" s="121" t="s">
        <v>354</v>
      </c>
      <c r="H1032" s="121" t="s">
        <v>247</v>
      </c>
      <c r="I1032" s="8" t="s">
        <v>248</v>
      </c>
      <c r="J1032" s="8" t="s">
        <v>248</v>
      </c>
      <c r="K1032" s="82" t="s">
        <v>250</v>
      </c>
      <c r="L1032" s="82" t="s">
        <v>242</v>
      </c>
      <c r="M1032" s="8" t="str">
        <f t="shared" si="57"/>
        <v>1750Vigilancia de la salud ambientalPuente ArandaD. MARZO 2025</v>
      </c>
      <c r="N1032" s="115">
        <f t="shared" si="55"/>
        <v>0</v>
      </c>
      <c r="O1032" s="115">
        <f t="shared" si="56"/>
        <v>75140</v>
      </c>
      <c r="P1032" s="89">
        <v>0</v>
      </c>
      <c r="Q1032" s="115">
        <v>12</v>
      </c>
      <c r="R1032" s="89">
        <v>0</v>
      </c>
      <c r="S1032" s="115">
        <v>901680</v>
      </c>
      <c r="T1032" s="115">
        <v>0</v>
      </c>
      <c r="U1032" s="115">
        <v>12</v>
      </c>
      <c r="V1032" s="129">
        <v>0</v>
      </c>
      <c r="W1032" s="115">
        <v>901680</v>
      </c>
    </row>
    <row r="1033" spans="2:23" ht="60" hidden="1">
      <c r="B1033" s="121">
        <v>1751</v>
      </c>
      <c r="C1033" s="82" t="s">
        <v>243</v>
      </c>
      <c r="D1033" s="8" t="str">
        <f t="shared" si="58"/>
        <v>1751Vigilancia de la salud ambiental</v>
      </c>
      <c r="E1033" s="8" t="s">
        <v>244</v>
      </c>
      <c r="F1033" s="121" t="s">
        <v>245</v>
      </c>
      <c r="G1033" s="121" t="s">
        <v>355</v>
      </c>
      <c r="H1033" s="121" t="s">
        <v>247</v>
      </c>
      <c r="I1033" s="8" t="s">
        <v>248</v>
      </c>
      <c r="J1033" s="8" t="s">
        <v>248</v>
      </c>
      <c r="K1033" s="72" t="s">
        <v>252</v>
      </c>
      <c r="L1033" s="82" t="s">
        <v>242</v>
      </c>
      <c r="M1033" s="8" t="str">
        <f t="shared" si="57"/>
        <v>1751Vigilancia de la salud ambientalKennedyD. MARZO 2025</v>
      </c>
      <c r="N1033" s="115">
        <f t="shared" si="55"/>
        <v>0</v>
      </c>
      <c r="O1033" s="115">
        <f t="shared" si="56"/>
        <v>120224</v>
      </c>
      <c r="P1033" s="89">
        <v>0</v>
      </c>
      <c r="Q1033" s="115">
        <v>2</v>
      </c>
      <c r="R1033" s="89">
        <v>0</v>
      </c>
      <c r="S1033" s="115">
        <v>240448</v>
      </c>
      <c r="T1033" s="115">
        <v>0</v>
      </c>
      <c r="U1033" s="115">
        <v>2</v>
      </c>
      <c r="V1033" s="129">
        <v>0</v>
      </c>
      <c r="W1033" s="115">
        <v>240448</v>
      </c>
    </row>
    <row r="1034" spans="2:23" ht="60">
      <c r="B1034" s="121">
        <v>1751</v>
      </c>
      <c r="C1034" s="82" t="s">
        <v>243</v>
      </c>
      <c r="D1034" s="8" t="str">
        <f t="shared" si="58"/>
        <v>1751Vigilancia de la salud ambiental</v>
      </c>
      <c r="E1034" s="8" t="s">
        <v>244</v>
      </c>
      <c r="F1034" s="121" t="s">
        <v>245</v>
      </c>
      <c r="G1034" s="121" t="s">
        <v>355</v>
      </c>
      <c r="H1034" s="121" t="s">
        <v>247</v>
      </c>
      <c r="I1034" s="8" t="s">
        <v>248</v>
      </c>
      <c r="J1034" s="8" t="s">
        <v>248</v>
      </c>
      <c r="K1034" s="72" t="s">
        <v>28</v>
      </c>
      <c r="L1034" s="82" t="s">
        <v>242</v>
      </c>
      <c r="M1034" s="8" t="str">
        <f t="shared" si="57"/>
        <v>1751Vigilancia de la salud ambientalFONTIBOND. MARZO 2025</v>
      </c>
      <c r="N1034" s="115">
        <f t="shared" si="55"/>
        <v>0</v>
      </c>
      <c r="O1034" s="115">
        <f t="shared" si="56"/>
        <v>120224</v>
      </c>
      <c r="P1034" s="89">
        <v>0</v>
      </c>
      <c r="Q1034" s="115">
        <v>1</v>
      </c>
      <c r="R1034" s="89">
        <v>0</v>
      </c>
      <c r="S1034" s="115">
        <v>120224</v>
      </c>
      <c r="T1034" s="115">
        <v>0</v>
      </c>
      <c r="U1034" s="115">
        <v>1</v>
      </c>
      <c r="V1034" s="129">
        <v>0</v>
      </c>
      <c r="W1034" s="115">
        <v>120224</v>
      </c>
    </row>
    <row r="1035" spans="2:23" ht="72" hidden="1">
      <c r="B1035" s="121">
        <v>1751</v>
      </c>
      <c r="C1035" s="82" t="s">
        <v>243</v>
      </c>
      <c r="D1035" s="8" t="str">
        <f t="shared" si="58"/>
        <v>1751Vigilancia de la salud ambiental</v>
      </c>
      <c r="E1035" s="8" t="s">
        <v>244</v>
      </c>
      <c r="F1035" s="121" t="s">
        <v>245</v>
      </c>
      <c r="G1035" s="121" t="s">
        <v>355</v>
      </c>
      <c r="H1035" s="121" t="s">
        <v>247</v>
      </c>
      <c r="I1035" s="8" t="s">
        <v>248</v>
      </c>
      <c r="J1035" s="8" t="s">
        <v>248</v>
      </c>
      <c r="K1035" s="82" t="s">
        <v>250</v>
      </c>
      <c r="L1035" s="82" t="s">
        <v>242</v>
      </c>
      <c r="M1035" s="8" t="str">
        <f t="shared" si="57"/>
        <v>1751Vigilancia de la salud ambientalPuente ArandaD. MARZO 2025</v>
      </c>
      <c r="N1035" s="115">
        <f t="shared" si="55"/>
        <v>0</v>
      </c>
      <c r="O1035" s="115">
        <f t="shared" si="56"/>
        <v>120224</v>
      </c>
      <c r="P1035" s="89">
        <v>0</v>
      </c>
      <c r="Q1035" s="115">
        <v>3</v>
      </c>
      <c r="R1035" s="89">
        <v>0</v>
      </c>
      <c r="S1035" s="115">
        <v>360672</v>
      </c>
      <c r="T1035" s="115">
        <v>0</v>
      </c>
      <c r="U1035" s="115">
        <v>3</v>
      </c>
      <c r="V1035" s="129">
        <v>0</v>
      </c>
      <c r="W1035" s="115">
        <v>360672</v>
      </c>
    </row>
    <row r="1036" spans="2:23" ht="60" hidden="1">
      <c r="B1036" s="121">
        <v>1752</v>
      </c>
      <c r="C1036" s="82" t="s">
        <v>243</v>
      </c>
      <c r="D1036" s="8" t="str">
        <f t="shared" si="58"/>
        <v>1752Vigilancia de la salud ambiental</v>
      </c>
      <c r="E1036" s="8" t="s">
        <v>244</v>
      </c>
      <c r="F1036" s="121" t="s">
        <v>245</v>
      </c>
      <c r="G1036" s="121" t="s">
        <v>356</v>
      </c>
      <c r="H1036" s="121" t="s">
        <v>247</v>
      </c>
      <c r="I1036" s="8" t="s">
        <v>248</v>
      </c>
      <c r="J1036" s="8" t="s">
        <v>248</v>
      </c>
      <c r="K1036" s="82" t="s">
        <v>249</v>
      </c>
      <c r="L1036" s="82" t="s">
        <v>242</v>
      </c>
      <c r="M1036" s="8" t="str">
        <f t="shared" si="57"/>
        <v>1752Vigilancia de la salud ambientalBosaD. MARZO 2025</v>
      </c>
      <c r="N1036" s="115">
        <f t="shared" si="55"/>
        <v>0</v>
      </c>
      <c r="O1036" s="115">
        <f t="shared" si="56"/>
        <v>75140</v>
      </c>
      <c r="P1036" s="89">
        <v>0</v>
      </c>
      <c r="Q1036" s="115">
        <v>4</v>
      </c>
      <c r="R1036" s="89">
        <v>0</v>
      </c>
      <c r="S1036" s="115">
        <v>300560</v>
      </c>
      <c r="T1036" s="115">
        <v>0</v>
      </c>
      <c r="U1036" s="115">
        <v>4</v>
      </c>
      <c r="V1036" s="129">
        <v>0</v>
      </c>
      <c r="W1036" s="115">
        <v>300560</v>
      </c>
    </row>
    <row r="1037" spans="2:23" ht="60" hidden="1">
      <c r="B1037" s="121">
        <v>1752</v>
      </c>
      <c r="C1037" s="82" t="s">
        <v>243</v>
      </c>
      <c r="D1037" s="8" t="str">
        <f t="shared" si="58"/>
        <v>1752Vigilancia de la salud ambiental</v>
      </c>
      <c r="E1037" s="8" t="s">
        <v>244</v>
      </c>
      <c r="F1037" s="121" t="s">
        <v>245</v>
      </c>
      <c r="G1037" s="121" t="s">
        <v>356</v>
      </c>
      <c r="H1037" s="121" t="s">
        <v>247</v>
      </c>
      <c r="I1037" s="8" t="s">
        <v>248</v>
      </c>
      <c r="J1037" s="8" t="s">
        <v>248</v>
      </c>
      <c r="K1037" s="72" t="s">
        <v>252</v>
      </c>
      <c r="L1037" s="82" t="s">
        <v>242</v>
      </c>
      <c r="M1037" s="8" t="str">
        <f t="shared" si="57"/>
        <v>1752Vigilancia de la salud ambientalKennedyD. MARZO 2025</v>
      </c>
      <c r="N1037" s="115">
        <f t="shared" si="55"/>
        <v>0</v>
      </c>
      <c r="O1037" s="115">
        <f t="shared" si="56"/>
        <v>75140</v>
      </c>
      <c r="P1037" s="89">
        <v>0</v>
      </c>
      <c r="Q1037" s="115">
        <v>20</v>
      </c>
      <c r="R1037" s="89">
        <v>0</v>
      </c>
      <c r="S1037" s="115">
        <v>1502800</v>
      </c>
      <c r="T1037" s="115">
        <v>0</v>
      </c>
      <c r="U1037" s="115">
        <v>16</v>
      </c>
      <c r="V1037" s="129">
        <v>0</v>
      </c>
      <c r="W1037" s="115">
        <v>1202240</v>
      </c>
    </row>
    <row r="1038" spans="2:23" ht="60">
      <c r="B1038" s="121">
        <v>1752</v>
      </c>
      <c r="C1038" s="82" t="s">
        <v>243</v>
      </c>
      <c r="D1038" s="8" t="str">
        <f t="shared" si="58"/>
        <v>1752Vigilancia de la salud ambiental</v>
      </c>
      <c r="E1038" s="8" t="s">
        <v>244</v>
      </c>
      <c r="F1038" s="121" t="s">
        <v>245</v>
      </c>
      <c r="G1038" s="121" t="s">
        <v>356</v>
      </c>
      <c r="H1038" s="121" t="s">
        <v>247</v>
      </c>
      <c r="I1038" s="8" t="s">
        <v>248</v>
      </c>
      <c r="J1038" s="8" t="s">
        <v>248</v>
      </c>
      <c r="K1038" s="72" t="s">
        <v>28</v>
      </c>
      <c r="L1038" s="82" t="s">
        <v>242</v>
      </c>
      <c r="M1038" s="8" t="str">
        <f t="shared" si="57"/>
        <v>1752Vigilancia de la salud ambientalFONTIBOND. MARZO 2025</v>
      </c>
      <c r="N1038" s="115">
        <f t="shared" si="55"/>
        <v>0</v>
      </c>
      <c r="O1038" s="115">
        <f t="shared" si="56"/>
        <v>75140</v>
      </c>
      <c r="P1038" s="89">
        <v>0</v>
      </c>
      <c r="Q1038" s="115">
        <v>3</v>
      </c>
      <c r="R1038" s="89">
        <v>0</v>
      </c>
      <c r="S1038" s="115">
        <v>225420</v>
      </c>
      <c r="T1038" s="115">
        <v>0</v>
      </c>
      <c r="U1038" s="115">
        <v>3</v>
      </c>
      <c r="V1038" s="129">
        <v>0</v>
      </c>
      <c r="W1038" s="115">
        <v>225420</v>
      </c>
    </row>
    <row r="1039" spans="2:23" ht="72" hidden="1">
      <c r="B1039" s="121">
        <v>1752</v>
      </c>
      <c r="C1039" s="82" t="s">
        <v>243</v>
      </c>
      <c r="D1039" s="8" t="str">
        <f t="shared" si="58"/>
        <v>1752Vigilancia de la salud ambiental</v>
      </c>
      <c r="E1039" s="8" t="s">
        <v>244</v>
      </c>
      <c r="F1039" s="121" t="s">
        <v>245</v>
      </c>
      <c r="G1039" s="121" t="s">
        <v>356</v>
      </c>
      <c r="H1039" s="121" t="s">
        <v>247</v>
      </c>
      <c r="I1039" s="8" t="s">
        <v>248</v>
      </c>
      <c r="J1039" s="8" t="s">
        <v>248</v>
      </c>
      <c r="K1039" s="72" t="s">
        <v>250</v>
      </c>
      <c r="L1039" s="82" t="s">
        <v>242</v>
      </c>
      <c r="M1039" s="8" t="str">
        <f t="shared" si="57"/>
        <v>1752Vigilancia de la salud ambientalPuente ArandaD. MARZO 2025</v>
      </c>
      <c r="N1039" s="115">
        <f t="shared" si="55"/>
        <v>0</v>
      </c>
      <c r="O1039" s="115">
        <f t="shared" si="56"/>
        <v>75140</v>
      </c>
      <c r="P1039" s="89">
        <v>0</v>
      </c>
      <c r="Q1039" s="115">
        <v>14</v>
      </c>
      <c r="R1039" s="89">
        <v>0</v>
      </c>
      <c r="S1039" s="115">
        <v>1051960</v>
      </c>
      <c r="T1039" s="115">
        <v>0</v>
      </c>
      <c r="U1039" s="115">
        <v>14</v>
      </c>
      <c r="V1039" s="129">
        <v>0</v>
      </c>
      <c r="W1039" s="115">
        <v>1051960</v>
      </c>
    </row>
    <row r="1040" spans="2:23" ht="78.75" hidden="1">
      <c r="B1040" s="121">
        <v>1753</v>
      </c>
      <c r="C1040" s="82" t="s">
        <v>243</v>
      </c>
      <c r="D1040" s="8" t="str">
        <f t="shared" si="58"/>
        <v>1753Vigilancia de la salud ambiental</v>
      </c>
      <c r="E1040" s="8" t="s">
        <v>244</v>
      </c>
      <c r="F1040" s="121" t="s">
        <v>245</v>
      </c>
      <c r="G1040" s="121" t="s">
        <v>357</v>
      </c>
      <c r="H1040" s="121" t="s">
        <v>247</v>
      </c>
      <c r="I1040" s="8" t="s">
        <v>248</v>
      </c>
      <c r="J1040" s="8" t="s">
        <v>248</v>
      </c>
      <c r="K1040" s="72" t="s">
        <v>249</v>
      </c>
      <c r="L1040" s="82" t="s">
        <v>242</v>
      </c>
      <c r="M1040" s="8" t="str">
        <f t="shared" si="57"/>
        <v>1753Vigilancia de la salud ambientalBosaD. MARZO 2025</v>
      </c>
      <c r="N1040" s="115">
        <f t="shared" si="55"/>
        <v>0</v>
      </c>
      <c r="O1040" s="115">
        <f t="shared" si="56"/>
        <v>0</v>
      </c>
      <c r="P1040" s="89">
        <v>0</v>
      </c>
      <c r="Q1040" s="115">
        <v>0</v>
      </c>
      <c r="R1040" s="89">
        <v>0</v>
      </c>
      <c r="S1040" s="115">
        <v>0</v>
      </c>
      <c r="T1040" s="115">
        <v>0</v>
      </c>
      <c r="U1040" s="115">
        <v>0</v>
      </c>
      <c r="V1040" s="129">
        <v>0</v>
      </c>
      <c r="W1040" s="115">
        <v>0</v>
      </c>
    </row>
    <row r="1041" spans="2:23" ht="78.75" hidden="1">
      <c r="B1041" s="121">
        <v>1753</v>
      </c>
      <c r="C1041" s="82" t="s">
        <v>243</v>
      </c>
      <c r="D1041" s="8" t="str">
        <f t="shared" si="58"/>
        <v>1753Vigilancia de la salud ambiental</v>
      </c>
      <c r="E1041" s="8" t="s">
        <v>244</v>
      </c>
      <c r="F1041" s="121" t="s">
        <v>245</v>
      </c>
      <c r="G1041" s="121" t="s">
        <v>357</v>
      </c>
      <c r="H1041" s="121" t="s">
        <v>247</v>
      </c>
      <c r="I1041" s="8" t="s">
        <v>248</v>
      </c>
      <c r="J1041" s="8" t="s">
        <v>248</v>
      </c>
      <c r="K1041" s="72" t="s">
        <v>252</v>
      </c>
      <c r="L1041" s="82" t="s">
        <v>242</v>
      </c>
      <c r="M1041" s="8" t="str">
        <f t="shared" si="57"/>
        <v>1753Vigilancia de la salud ambientalKennedyD. MARZO 2025</v>
      </c>
      <c r="N1041" s="115">
        <f t="shared" si="55"/>
        <v>0</v>
      </c>
      <c r="O1041" s="115">
        <f t="shared" si="56"/>
        <v>90168</v>
      </c>
      <c r="P1041" s="89">
        <v>0</v>
      </c>
      <c r="Q1041" s="115">
        <v>2</v>
      </c>
      <c r="R1041" s="89">
        <v>0</v>
      </c>
      <c r="S1041" s="115">
        <v>180336</v>
      </c>
      <c r="T1041" s="115">
        <v>0</v>
      </c>
      <c r="U1041" s="115">
        <v>2</v>
      </c>
      <c r="V1041" s="129">
        <v>0</v>
      </c>
      <c r="W1041" s="115">
        <v>180336</v>
      </c>
    </row>
    <row r="1042" spans="2:23" ht="78.75">
      <c r="B1042" s="121">
        <v>1753</v>
      </c>
      <c r="C1042" s="82" t="s">
        <v>243</v>
      </c>
      <c r="D1042" s="8" t="str">
        <f t="shared" si="58"/>
        <v>1753Vigilancia de la salud ambiental</v>
      </c>
      <c r="E1042" s="8" t="s">
        <v>244</v>
      </c>
      <c r="F1042" s="121" t="s">
        <v>245</v>
      </c>
      <c r="G1042" s="121" t="s">
        <v>357</v>
      </c>
      <c r="H1042" s="121" t="s">
        <v>247</v>
      </c>
      <c r="I1042" s="8" t="s">
        <v>248</v>
      </c>
      <c r="J1042" s="8" t="s">
        <v>248</v>
      </c>
      <c r="K1042" s="72" t="s">
        <v>28</v>
      </c>
      <c r="L1042" s="82" t="s">
        <v>242</v>
      </c>
      <c r="M1042" s="8" t="str">
        <f t="shared" si="57"/>
        <v>1753Vigilancia de la salud ambientalFONTIBOND. MARZO 2025</v>
      </c>
      <c r="N1042" s="115">
        <f t="shared" ref="N1042:N1105" si="59">IFERROR(R1042/O1042,0)</f>
        <v>0</v>
      </c>
      <c r="O1042" s="115">
        <f t="shared" ref="O1042:O1105" si="60">IFERROR(S1042/Q1042,0)</f>
        <v>90168</v>
      </c>
      <c r="P1042" s="89">
        <v>0</v>
      </c>
      <c r="Q1042" s="115">
        <v>5</v>
      </c>
      <c r="R1042" s="89">
        <v>0</v>
      </c>
      <c r="S1042" s="115">
        <v>450840</v>
      </c>
      <c r="T1042" s="115">
        <v>0</v>
      </c>
      <c r="U1042" s="115">
        <v>5</v>
      </c>
      <c r="V1042" s="129">
        <v>0</v>
      </c>
      <c r="W1042" s="115">
        <v>450840</v>
      </c>
    </row>
    <row r="1043" spans="2:23" ht="78.75" hidden="1">
      <c r="B1043" s="121">
        <v>1753</v>
      </c>
      <c r="C1043" s="82" t="s">
        <v>243</v>
      </c>
      <c r="D1043" s="8" t="str">
        <f t="shared" si="58"/>
        <v>1753Vigilancia de la salud ambiental</v>
      </c>
      <c r="E1043" s="8" t="s">
        <v>244</v>
      </c>
      <c r="F1043" s="121" t="s">
        <v>245</v>
      </c>
      <c r="G1043" s="121" t="s">
        <v>357</v>
      </c>
      <c r="H1043" s="121" t="s">
        <v>247</v>
      </c>
      <c r="I1043" s="8" t="s">
        <v>248</v>
      </c>
      <c r="J1043" s="8" t="s">
        <v>248</v>
      </c>
      <c r="K1043" s="72" t="s">
        <v>250</v>
      </c>
      <c r="L1043" s="82" t="s">
        <v>242</v>
      </c>
      <c r="M1043" s="8" t="str">
        <f t="shared" si="57"/>
        <v>1753Vigilancia de la salud ambientalPuente ArandaD. MARZO 2025</v>
      </c>
      <c r="N1043" s="115">
        <f t="shared" si="59"/>
        <v>0</v>
      </c>
      <c r="O1043" s="115">
        <f t="shared" si="60"/>
        <v>90168</v>
      </c>
      <c r="P1043" s="89">
        <v>0</v>
      </c>
      <c r="Q1043" s="115">
        <v>3</v>
      </c>
      <c r="R1043" s="89">
        <v>0</v>
      </c>
      <c r="S1043" s="115">
        <v>270504</v>
      </c>
      <c r="T1043" s="115">
        <v>0</v>
      </c>
      <c r="U1043" s="115">
        <v>3</v>
      </c>
      <c r="V1043" s="129">
        <v>0</v>
      </c>
      <c r="W1043" s="115">
        <v>270504</v>
      </c>
    </row>
    <row r="1044" spans="2:23" ht="78.75" hidden="1">
      <c r="B1044" s="121">
        <v>1754</v>
      </c>
      <c r="C1044" s="82" t="s">
        <v>243</v>
      </c>
      <c r="D1044" s="8" t="str">
        <f t="shared" si="58"/>
        <v>1754Vigilancia de la salud ambiental</v>
      </c>
      <c r="E1044" s="8" t="s">
        <v>244</v>
      </c>
      <c r="F1044" s="121" t="s">
        <v>245</v>
      </c>
      <c r="G1044" s="121" t="s">
        <v>358</v>
      </c>
      <c r="H1044" s="121" t="s">
        <v>247</v>
      </c>
      <c r="I1044" s="8" t="s">
        <v>248</v>
      </c>
      <c r="J1044" s="8" t="s">
        <v>248</v>
      </c>
      <c r="K1044" s="82" t="s">
        <v>249</v>
      </c>
      <c r="L1044" s="82" t="s">
        <v>242</v>
      </c>
      <c r="M1044" s="8" t="str">
        <f t="shared" si="57"/>
        <v>1754Vigilancia de la salud ambientalBosaD. MARZO 2025</v>
      </c>
      <c r="N1044" s="115">
        <f t="shared" si="59"/>
        <v>0</v>
      </c>
      <c r="O1044" s="115">
        <f t="shared" si="60"/>
        <v>75140</v>
      </c>
      <c r="P1044" s="89">
        <v>0</v>
      </c>
      <c r="Q1044" s="115">
        <v>20</v>
      </c>
      <c r="R1044" s="89">
        <v>0</v>
      </c>
      <c r="S1044" s="115">
        <v>1502800</v>
      </c>
      <c r="T1044" s="115">
        <v>0</v>
      </c>
      <c r="U1044" s="115">
        <v>13</v>
      </c>
      <c r="V1044" s="129">
        <v>0</v>
      </c>
      <c r="W1044" s="115">
        <v>976820</v>
      </c>
    </row>
    <row r="1045" spans="2:23" ht="78.75" hidden="1">
      <c r="B1045" s="121">
        <v>1754</v>
      </c>
      <c r="C1045" s="82" t="s">
        <v>243</v>
      </c>
      <c r="D1045" s="8" t="str">
        <f t="shared" si="58"/>
        <v>1754Vigilancia de la salud ambiental</v>
      </c>
      <c r="E1045" s="8" t="s">
        <v>244</v>
      </c>
      <c r="F1045" s="121" t="s">
        <v>245</v>
      </c>
      <c r="G1045" s="121" t="s">
        <v>358</v>
      </c>
      <c r="H1045" s="121" t="s">
        <v>247</v>
      </c>
      <c r="I1045" s="8" t="s">
        <v>248</v>
      </c>
      <c r="J1045" s="8" t="s">
        <v>248</v>
      </c>
      <c r="K1045" s="72" t="s">
        <v>252</v>
      </c>
      <c r="L1045" s="82" t="s">
        <v>242</v>
      </c>
      <c r="M1045" s="8" t="str">
        <f t="shared" si="57"/>
        <v>1754Vigilancia de la salud ambientalKennedyD. MARZO 2025</v>
      </c>
      <c r="N1045" s="115">
        <f t="shared" si="59"/>
        <v>0</v>
      </c>
      <c r="O1045" s="115">
        <f t="shared" si="60"/>
        <v>75140</v>
      </c>
      <c r="P1045" s="89">
        <v>0</v>
      </c>
      <c r="Q1045" s="115">
        <v>55</v>
      </c>
      <c r="R1045" s="89">
        <v>0</v>
      </c>
      <c r="S1045" s="115">
        <v>4132700</v>
      </c>
      <c r="T1045" s="115">
        <v>0</v>
      </c>
      <c r="U1045" s="115">
        <v>50</v>
      </c>
      <c r="V1045" s="129">
        <v>0</v>
      </c>
      <c r="W1045" s="115">
        <v>3757000</v>
      </c>
    </row>
    <row r="1046" spans="2:23" ht="78.75">
      <c r="B1046" s="121">
        <v>1754</v>
      </c>
      <c r="C1046" s="82" t="s">
        <v>243</v>
      </c>
      <c r="D1046" s="8" t="str">
        <f t="shared" si="58"/>
        <v>1754Vigilancia de la salud ambiental</v>
      </c>
      <c r="E1046" s="8" t="s">
        <v>244</v>
      </c>
      <c r="F1046" s="121" t="s">
        <v>245</v>
      </c>
      <c r="G1046" s="121" t="s">
        <v>358</v>
      </c>
      <c r="H1046" s="121" t="s">
        <v>247</v>
      </c>
      <c r="I1046" s="8" t="s">
        <v>248</v>
      </c>
      <c r="J1046" s="8" t="s">
        <v>248</v>
      </c>
      <c r="K1046" s="72" t="s">
        <v>28</v>
      </c>
      <c r="L1046" s="82" t="s">
        <v>242</v>
      </c>
      <c r="M1046" s="8" t="str">
        <f t="shared" si="57"/>
        <v>1754Vigilancia de la salud ambientalFONTIBOND. MARZO 2025</v>
      </c>
      <c r="N1046" s="115">
        <f t="shared" si="59"/>
        <v>0</v>
      </c>
      <c r="O1046" s="115">
        <f t="shared" si="60"/>
        <v>75140</v>
      </c>
      <c r="P1046" s="89">
        <v>0</v>
      </c>
      <c r="Q1046" s="115">
        <v>16</v>
      </c>
      <c r="R1046" s="89">
        <v>0</v>
      </c>
      <c r="S1046" s="115">
        <v>1202240</v>
      </c>
      <c r="T1046" s="115">
        <v>0</v>
      </c>
      <c r="U1046" s="115">
        <v>16</v>
      </c>
      <c r="V1046" s="129">
        <v>0</v>
      </c>
      <c r="W1046" s="115">
        <v>1202240</v>
      </c>
    </row>
    <row r="1047" spans="2:23" ht="78.75" hidden="1">
      <c r="B1047" s="121">
        <v>1754</v>
      </c>
      <c r="C1047" s="82" t="s">
        <v>243</v>
      </c>
      <c r="D1047" s="8" t="str">
        <f t="shared" si="58"/>
        <v>1754Vigilancia de la salud ambiental</v>
      </c>
      <c r="E1047" s="8" t="s">
        <v>244</v>
      </c>
      <c r="F1047" s="121" t="s">
        <v>245</v>
      </c>
      <c r="G1047" s="121" t="s">
        <v>358</v>
      </c>
      <c r="H1047" s="121" t="s">
        <v>247</v>
      </c>
      <c r="I1047" s="8" t="s">
        <v>248</v>
      </c>
      <c r="J1047" s="8" t="s">
        <v>248</v>
      </c>
      <c r="K1047" s="82" t="s">
        <v>250</v>
      </c>
      <c r="L1047" s="82" t="s">
        <v>242</v>
      </c>
      <c r="M1047" s="8" t="str">
        <f t="shared" si="57"/>
        <v>1754Vigilancia de la salud ambientalPuente ArandaD. MARZO 2025</v>
      </c>
      <c r="N1047" s="115">
        <f t="shared" si="59"/>
        <v>0</v>
      </c>
      <c r="O1047" s="115">
        <f t="shared" si="60"/>
        <v>75140</v>
      </c>
      <c r="P1047" s="89">
        <v>0</v>
      </c>
      <c r="Q1047" s="115">
        <v>31</v>
      </c>
      <c r="R1047" s="89">
        <v>0</v>
      </c>
      <c r="S1047" s="115">
        <v>2329340</v>
      </c>
      <c r="T1047" s="115">
        <v>0</v>
      </c>
      <c r="U1047" s="115">
        <v>31</v>
      </c>
      <c r="V1047" s="129">
        <v>0</v>
      </c>
      <c r="W1047" s="115">
        <v>2329340</v>
      </c>
    </row>
    <row r="1048" spans="2:23" ht="60" hidden="1">
      <c r="B1048" s="121">
        <v>1755</v>
      </c>
      <c r="C1048" s="82" t="s">
        <v>243</v>
      </c>
      <c r="D1048" s="8" t="str">
        <f t="shared" si="58"/>
        <v>1755Vigilancia de la salud ambiental</v>
      </c>
      <c r="E1048" s="8" t="s">
        <v>244</v>
      </c>
      <c r="F1048" s="121" t="s">
        <v>245</v>
      </c>
      <c r="G1048" s="121" t="s">
        <v>359</v>
      </c>
      <c r="H1048" s="121" t="s">
        <v>247</v>
      </c>
      <c r="I1048" s="8" t="s">
        <v>248</v>
      </c>
      <c r="J1048" s="8" t="s">
        <v>248</v>
      </c>
      <c r="K1048" s="72" t="s">
        <v>252</v>
      </c>
      <c r="L1048" s="82" t="s">
        <v>242</v>
      </c>
      <c r="M1048" s="8" t="str">
        <f t="shared" si="57"/>
        <v>1755Vigilancia de la salud ambientalKennedyD. MARZO 2025</v>
      </c>
      <c r="N1048" s="115">
        <f t="shared" si="59"/>
        <v>0</v>
      </c>
      <c r="O1048" s="115">
        <f t="shared" si="60"/>
        <v>0</v>
      </c>
      <c r="P1048" s="89">
        <v>0</v>
      </c>
      <c r="Q1048" s="115">
        <v>0</v>
      </c>
      <c r="R1048" s="89">
        <v>0</v>
      </c>
      <c r="S1048" s="115">
        <v>0</v>
      </c>
      <c r="T1048" s="115">
        <v>0</v>
      </c>
      <c r="U1048" s="115">
        <v>0</v>
      </c>
      <c r="V1048" s="129">
        <v>0</v>
      </c>
      <c r="W1048" s="115">
        <v>0</v>
      </c>
    </row>
    <row r="1049" spans="2:23" ht="60">
      <c r="B1049" s="121">
        <v>1755</v>
      </c>
      <c r="C1049" s="82" t="s">
        <v>243</v>
      </c>
      <c r="D1049" s="8" t="str">
        <f t="shared" si="58"/>
        <v>1755Vigilancia de la salud ambiental</v>
      </c>
      <c r="E1049" s="8" t="s">
        <v>244</v>
      </c>
      <c r="F1049" s="121" t="s">
        <v>245</v>
      </c>
      <c r="G1049" s="121" t="s">
        <v>359</v>
      </c>
      <c r="H1049" s="121" t="s">
        <v>247</v>
      </c>
      <c r="I1049" s="8" t="s">
        <v>248</v>
      </c>
      <c r="J1049" s="8" t="s">
        <v>248</v>
      </c>
      <c r="K1049" s="72" t="s">
        <v>28</v>
      </c>
      <c r="L1049" s="82" t="s">
        <v>242</v>
      </c>
      <c r="M1049" s="8" t="str">
        <f t="shared" si="57"/>
        <v>1755Vigilancia de la salud ambientalFONTIBOND. MARZO 2025</v>
      </c>
      <c r="N1049" s="115">
        <f t="shared" si="59"/>
        <v>0</v>
      </c>
      <c r="O1049" s="115">
        <f t="shared" si="60"/>
        <v>120224</v>
      </c>
      <c r="P1049" s="89">
        <v>0</v>
      </c>
      <c r="Q1049" s="115">
        <v>1</v>
      </c>
      <c r="R1049" s="89">
        <v>0</v>
      </c>
      <c r="S1049" s="115">
        <v>120224</v>
      </c>
      <c r="T1049" s="115">
        <v>0</v>
      </c>
      <c r="U1049" s="115">
        <v>1</v>
      </c>
      <c r="V1049" s="129">
        <v>0</v>
      </c>
      <c r="W1049" s="115">
        <v>120224</v>
      </c>
    </row>
    <row r="1050" spans="2:23" ht="72" hidden="1">
      <c r="B1050" s="121">
        <v>1755</v>
      </c>
      <c r="C1050" s="82" t="s">
        <v>243</v>
      </c>
      <c r="D1050" s="8" t="str">
        <f t="shared" si="58"/>
        <v>1755Vigilancia de la salud ambiental</v>
      </c>
      <c r="E1050" s="8" t="s">
        <v>244</v>
      </c>
      <c r="F1050" s="121" t="s">
        <v>245</v>
      </c>
      <c r="G1050" s="121" t="s">
        <v>359</v>
      </c>
      <c r="H1050" s="121" t="s">
        <v>247</v>
      </c>
      <c r="I1050" s="8" t="s">
        <v>248</v>
      </c>
      <c r="J1050" s="8" t="s">
        <v>248</v>
      </c>
      <c r="K1050" s="72" t="s">
        <v>250</v>
      </c>
      <c r="L1050" s="82" t="s">
        <v>242</v>
      </c>
      <c r="M1050" s="8" t="str">
        <f t="shared" si="57"/>
        <v>1755Vigilancia de la salud ambientalPuente ArandaD. MARZO 2025</v>
      </c>
      <c r="N1050" s="115">
        <f t="shared" si="59"/>
        <v>0</v>
      </c>
      <c r="O1050" s="115">
        <f t="shared" si="60"/>
        <v>120224</v>
      </c>
      <c r="P1050" s="89">
        <v>0</v>
      </c>
      <c r="Q1050" s="115">
        <v>1</v>
      </c>
      <c r="R1050" s="89">
        <v>0</v>
      </c>
      <c r="S1050" s="115">
        <v>120224</v>
      </c>
      <c r="T1050" s="115">
        <v>0</v>
      </c>
      <c r="U1050" s="115">
        <v>1</v>
      </c>
      <c r="V1050" s="129">
        <v>0</v>
      </c>
      <c r="W1050" s="115">
        <v>120224</v>
      </c>
    </row>
    <row r="1051" spans="2:23" ht="60" hidden="1">
      <c r="B1051" s="121">
        <v>1756</v>
      </c>
      <c r="C1051" s="82" t="s">
        <v>243</v>
      </c>
      <c r="D1051" s="8" t="str">
        <f t="shared" si="58"/>
        <v>1756Vigilancia de la salud ambiental</v>
      </c>
      <c r="E1051" s="8" t="s">
        <v>244</v>
      </c>
      <c r="F1051" s="121" t="s">
        <v>245</v>
      </c>
      <c r="G1051" s="121" t="s">
        <v>360</v>
      </c>
      <c r="H1051" s="121" t="s">
        <v>247</v>
      </c>
      <c r="I1051" s="8" t="s">
        <v>248</v>
      </c>
      <c r="J1051" s="8" t="s">
        <v>248</v>
      </c>
      <c r="K1051" s="82" t="s">
        <v>249</v>
      </c>
      <c r="L1051" s="82" t="s">
        <v>242</v>
      </c>
      <c r="M1051" s="8" t="str">
        <f t="shared" si="57"/>
        <v>1756Vigilancia de la salud ambientalBosaD. MARZO 2025</v>
      </c>
      <c r="N1051" s="115">
        <f t="shared" si="59"/>
        <v>0</v>
      </c>
      <c r="O1051" s="115">
        <f t="shared" si="60"/>
        <v>60112</v>
      </c>
      <c r="P1051" s="89">
        <v>0</v>
      </c>
      <c r="Q1051" s="115">
        <v>1</v>
      </c>
      <c r="R1051" s="89">
        <v>0</v>
      </c>
      <c r="S1051" s="115">
        <v>60112</v>
      </c>
      <c r="T1051" s="115">
        <v>0</v>
      </c>
      <c r="U1051" s="115">
        <v>1</v>
      </c>
      <c r="V1051" s="129">
        <v>0</v>
      </c>
      <c r="W1051" s="115">
        <v>60112</v>
      </c>
    </row>
    <row r="1052" spans="2:23" ht="60" hidden="1">
      <c r="B1052" s="121">
        <v>1756</v>
      </c>
      <c r="C1052" s="82" t="s">
        <v>243</v>
      </c>
      <c r="D1052" s="8" t="str">
        <f t="shared" si="58"/>
        <v>1756Vigilancia de la salud ambiental</v>
      </c>
      <c r="E1052" s="8" t="s">
        <v>244</v>
      </c>
      <c r="F1052" s="121" t="s">
        <v>245</v>
      </c>
      <c r="G1052" s="121" t="s">
        <v>360</v>
      </c>
      <c r="H1052" s="121" t="s">
        <v>247</v>
      </c>
      <c r="I1052" s="8" t="s">
        <v>248</v>
      </c>
      <c r="J1052" s="8" t="s">
        <v>248</v>
      </c>
      <c r="K1052" s="72" t="s">
        <v>252</v>
      </c>
      <c r="L1052" s="82" t="s">
        <v>242</v>
      </c>
      <c r="M1052" s="8" t="str">
        <f t="shared" si="57"/>
        <v>1756Vigilancia de la salud ambientalKennedyD. MARZO 2025</v>
      </c>
      <c r="N1052" s="115">
        <f t="shared" si="59"/>
        <v>0</v>
      </c>
      <c r="O1052" s="115">
        <f t="shared" si="60"/>
        <v>60112</v>
      </c>
      <c r="P1052" s="89">
        <v>0</v>
      </c>
      <c r="Q1052" s="115">
        <v>5</v>
      </c>
      <c r="R1052" s="89">
        <v>0</v>
      </c>
      <c r="S1052" s="115">
        <v>300560</v>
      </c>
      <c r="T1052" s="115">
        <v>0</v>
      </c>
      <c r="U1052" s="115">
        <v>5</v>
      </c>
      <c r="V1052" s="129">
        <v>0</v>
      </c>
      <c r="W1052" s="115">
        <v>300560</v>
      </c>
    </row>
    <row r="1053" spans="2:23" ht="60">
      <c r="B1053" s="121">
        <v>1756</v>
      </c>
      <c r="C1053" s="82" t="s">
        <v>243</v>
      </c>
      <c r="D1053" s="8" t="str">
        <f t="shared" si="58"/>
        <v>1756Vigilancia de la salud ambiental</v>
      </c>
      <c r="E1053" s="8" t="s">
        <v>244</v>
      </c>
      <c r="F1053" s="121" t="s">
        <v>245</v>
      </c>
      <c r="G1053" s="121" t="s">
        <v>360</v>
      </c>
      <c r="H1053" s="121" t="s">
        <v>247</v>
      </c>
      <c r="I1053" s="8" t="s">
        <v>248</v>
      </c>
      <c r="J1053" s="8" t="s">
        <v>248</v>
      </c>
      <c r="K1053" s="72" t="s">
        <v>28</v>
      </c>
      <c r="L1053" s="82" t="s">
        <v>242</v>
      </c>
      <c r="M1053" s="8" t="str">
        <f t="shared" si="57"/>
        <v>1756Vigilancia de la salud ambientalFONTIBOND. MARZO 2025</v>
      </c>
      <c r="N1053" s="115">
        <f t="shared" si="59"/>
        <v>0</v>
      </c>
      <c r="O1053" s="115">
        <f t="shared" si="60"/>
        <v>60112</v>
      </c>
      <c r="P1053" s="89">
        <v>0</v>
      </c>
      <c r="Q1053" s="115">
        <v>2</v>
      </c>
      <c r="R1053" s="89">
        <v>0</v>
      </c>
      <c r="S1053" s="115">
        <v>120224</v>
      </c>
      <c r="T1053" s="115">
        <v>0</v>
      </c>
      <c r="U1053" s="115">
        <v>2</v>
      </c>
      <c r="V1053" s="129">
        <v>0</v>
      </c>
      <c r="W1053" s="115">
        <v>120224</v>
      </c>
    </row>
    <row r="1054" spans="2:23" ht="72" hidden="1">
      <c r="B1054" s="121">
        <v>1756</v>
      </c>
      <c r="C1054" s="82" t="s">
        <v>243</v>
      </c>
      <c r="D1054" s="8" t="str">
        <f t="shared" si="58"/>
        <v>1756Vigilancia de la salud ambiental</v>
      </c>
      <c r="E1054" s="8" t="s">
        <v>244</v>
      </c>
      <c r="F1054" s="121" t="s">
        <v>245</v>
      </c>
      <c r="G1054" s="121" t="s">
        <v>360</v>
      </c>
      <c r="H1054" s="121" t="s">
        <v>247</v>
      </c>
      <c r="I1054" s="8" t="s">
        <v>248</v>
      </c>
      <c r="J1054" s="8" t="s">
        <v>248</v>
      </c>
      <c r="K1054" s="72" t="s">
        <v>250</v>
      </c>
      <c r="L1054" s="82" t="s">
        <v>242</v>
      </c>
      <c r="M1054" s="8" t="str">
        <f t="shared" si="57"/>
        <v>1756Vigilancia de la salud ambientalPuente ArandaD. MARZO 2025</v>
      </c>
      <c r="N1054" s="115">
        <f t="shared" si="59"/>
        <v>0</v>
      </c>
      <c r="O1054" s="115">
        <f t="shared" si="60"/>
        <v>60112</v>
      </c>
      <c r="P1054" s="89">
        <v>0</v>
      </c>
      <c r="Q1054" s="115">
        <v>2</v>
      </c>
      <c r="R1054" s="89">
        <v>0</v>
      </c>
      <c r="S1054" s="115">
        <v>120224</v>
      </c>
      <c r="T1054" s="115">
        <v>0</v>
      </c>
      <c r="U1054" s="115">
        <v>2</v>
      </c>
      <c r="V1054" s="129">
        <v>0</v>
      </c>
      <c r="W1054" s="115">
        <v>120224</v>
      </c>
    </row>
    <row r="1055" spans="2:23" ht="78.75" hidden="1">
      <c r="B1055" s="121">
        <v>1758</v>
      </c>
      <c r="C1055" s="82" t="s">
        <v>243</v>
      </c>
      <c r="D1055" s="8" t="str">
        <f t="shared" si="58"/>
        <v>1758Vigilancia de la salud ambiental</v>
      </c>
      <c r="E1055" s="8" t="s">
        <v>244</v>
      </c>
      <c r="F1055" s="121" t="s">
        <v>245</v>
      </c>
      <c r="G1055" s="121" t="s">
        <v>361</v>
      </c>
      <c r="H1055" s="121" t="s">
        <v>247</v>
      </c>
      <c r="I1055" s="8" t="s">
        <v>248</v>
      </c>
      <c r="J1055" s="8" t="s">
        <v>248</v>
      </c>
      <c r="K1055" s="82" t="s">
        <v>249</v>
      </c>
      <c r="L1055" s="82" t="s">
        <v>242</v>
      </c>
      <c r="M1055" s="8" t="str">
        <f t="shared" si="57"/>
        <v>1758Vigilancia de la salud ambientalBosaD. MARZO 2025</v>
      </c>
      <c r="N1055" s="115">
        <f t="shared" si="59"/>
        <v>0</v>
      </c>
      <c r="O1055" s="115">
        <f t="shared" si="60"/>
        <v>0</v>
      </c>
      <c r="P1055" s="89">
        <v>0</v>
      </c>
      <c r="Q1055" s="115">
        <v>0</v>
      </c>
      <c r="R1055" s="89">
        <v>0</v>
      </c>
      <c r="S1055" s="115">
        <v>0</v>
      </c>
      <c r="T1055" s="115">
        <v>0</v>
      </c>
      <c r="U1055" s="115">
        <v>0</v>
      </c>
      <c r="V1055" s="129">
        <v>0</v>
      </c>
      <c r="W1055" s="115">
        <v>0</v>
      </c>
    </row>
    <row r="1056" spans="2:23" ht="78.75" hidden="1">
      <c r="B1056" s="121">
        <v>1758</v>
      </c>
      <c r="C1056" s="82" t="s">
        <v>243</v>
      </c>
      <c r="D1056" s="8" t="str">
        <f t="shared" si="58"/>
        <v>1758Vigilancia de la salud ambiental</v>
      </c>
      <c r="E1056" s="8" t="s">
        <v>244</v>
      </c>
      <c r="F1056" s="121" t="s">
        <v>245</v>
      </c>
      <c r="G1056" s="121" t="s">
        <v>361</v>
      </c>
      <c r="H1056" s="121" t="s">
        <v>247</v>
      </c>
      <c r="I1056" s="8" t="s">
        <v>248</v>
      </c>
      <c r="J1056" s="8" t="s">
        <v>248</v>
      </c>
      <c r="K1056" s="72" t="s">
        <v>252</v>
      </c>
      <c r="L1056" s="82" t="s">
        <v>242</v>
      </c>
      <c r="M1056" s="8" t="str">
        <f t="shared" si="57"/>
        <v>1758Vigilancia de la salud ambientalKennedyD. MARZO 2025</v>
      </c>
      <c r="N1056" s="115">
        <f t="shared" si="59"/>
        <v>0</v>
      </c>
      <c r="O1056" s="115">
        <f t="shared" si="60"/>
        <v>90168</v>
      </c>
      <c r="P1056" s="89">
        <v>0</v>
      </c>
      <c r="Q1056" s="115">
        <v>2</v>
      </c>
      <c r="R1056" s="89">
        <v>0</v>
      </c>
      <c r="S1056" s="115">
        <v>180336</v>
      </c>
      <c r="T1056" s="115">
        <v>0</v>
      </c>
      <c r="U1056" s="115">
        <v>1</v>
      </c>
      <c r="V1056" s="129">
        <v>0</v>
      </c>
      <c r="W1056" s="115">
        <v>90168</v>
      </c>
    </row>
    <row r="1057" spans="2:23" ht="78.75">
      <c r="B1057" s="121">
        <v>1758</v>
      </c>
      <c r="C1057" s="82" t="s">
        <v>243</v>
      </c>
      <c r="D1057" s="8" t="str">
        <f t="shared" si="58"/>
        <v>1758Vigilancia de la salud ambiental</v>
      </c>
      <c r="E1057" s="8" t="s">
        <v>244</v>
      </c>
      <c r="F1057" s="121" t="s">
        <v>245</v>
      </c>
      <c r="G1057" s="121" t="s">
        <v>361</v>
      </c>
      <c r="H1057" s="121" t="s">
        <v>247</v>
      </c>
      <c r="I1057" s="8" t="s">
        <v>248</v>
      </c>
      <c r="J1057" s="8" t="s">
        <v>248</v>
      </c>
      <c r="K1057" s="72" t="s">
        <v>28</v>
      </c>
      <c r="L1057" s="82" t="s">
        <v>242</v>
      </c>
      <c r="M1057" s="8" t="str">
        <f t="shared" si="57"/>
        <v>1758Vigilancia de la salud ambientalFONTIBOND. MARZO 2025</v>
      </c>
      <c r="N1057" s="115">
        <f t="shared" si="59"/>
        <v>0</v>
      </c>
      <c r="O1057" s="115">
        <f t="shared" si="60"/>
        <v>90168</v>
      </c>
      <c r="P1057" s="89">
        <v>0</v>
      </c>
      <c r="Q1057" s="115">
        <v>3</v>
      </c>
      <c r="R1057" s="89">
        <v>0</v>
      </c>
      <c r="S1057" s="115">
        <v>270504</v>
      </c>
      <c r="T1057" s="115">
        <v>0</v>
      </c>
      <c r="U1057" s="115">
        <v>3</v>
      </c>
      <c r="V1057" s="129">
        <v>0</v>
      </c>
      <c r="W1057" s="115">
        <v>270504</v>
      </c>
    </row>
    <row r="1058" spans="2:23" ht="78.75" hidden="1">
      <c r="B1058" s="121">
        <v>1758</v>
      </c>
      <c r="C1058" s="82" t="s">
        <v>243</v>
      </c>
      <c r="D1058" s="8" t="str">
        <f t="shared" si="58"/>
        <v>1758Vigilancia de la salud ambiental</v>
      </c>
      <c r="E1058" s="8" t="s">
        <v>244</v>
      </c>
      <c r="F1058" s="121" t="s">
        <v>245</v>
      </c>
      <c r="G1058" s="121" t="s">
        <v>361</v>
      </c>
      <c r="H1058" s="121" t="s">
        <v>247</v>
      </c>
      <c r="I1058" s="8" t="s">
        <v>248</v>
      </c>
      <c r="J1058" s="8" t="s">
        <v>248</v>
      </c>
      <c r="K1058" s="72" t="s">
        <v>250</v>
      </c>
      <c r="L1058" s="82" t="s">
        <v>242</v>
      </c>
      <c r="M1058" s="8" t="str">
        <f t="shared" si="57"/>
        <v>1758Vigilancia de la salud ambientalPuente ArandaD. MARZO 2025</v>
      </c>
      <c r="N1058" s="115">
        <f t="shared" si="59"/>
        <v>0</v>
      </c>
      <c r="O1058" s="115">
        <f t="shared" si="60"/>
        <v>90168</v>
      </c>
      <c r="P1058" s="89">
        <v>0</v>
      </c>
      <c r="Q1058" s="115">
        <v>5</v>
      </c>
      <c r="R1058" s="89">
        <v>0</v>
      </c>
      <c r="S1058" s="115">
        <v>450840</v>
      </c>
      <c r="T1058" s="115">
        <v>0</v>
      </c>
      <c r="U1058" s="115">
        <v>5</v>
      </c>
      <c r="V1058" s="129">
        <v>0</v>
      </c>
      <c r="W1058" s="115">
        <v>450840</v>
      </c>
    </row>
    <row r="1059" spans="2:23" ht="78.75" hidden="1">
      <c r="B1059" s="121">
        <v>1759</v>
      </c>
      <c r="C1059" s="82" t="s">
        <v>243</v>
      </c>
      <c r="D1059" s="8" t="str">
        <f t="shared" si="58"/>
        <v>1759Vigilancia de la salud ambiental</v>
      </c>
      <c r="E1059" s="8" t="s">
        <v>244</v>
      </c>
      <c r="F1059" s="121" t="s">
        <v>245</v>
      </c>
      <c r="G1059" s="121" t="s">
        <v>362</v>
      </c>
      <c r="H1059" s="121" t="s">
        <v>247</v>
      </c>
      <c r="I1059" s="8" t="s">
        <v>248</v>
      </c>
      <c r="J1059" s="8" t="s">
        <v>248</v>
      </c>
      <c r="K1059" s="82" t="s">
        <v>249</v>
      </c>
      <c r="L1059" s="82" t="s">
        <v>242</v>
      </c>
      <c r="M1059" s="8" t="str">
        <f t="shared" si="57"/>
        <v>1759Vigilancia de la salud ambientalBosaD. MARZO 2025</v>
      </c>
      <c r="N1059" s="115">
        <f t="shared" si="59"/>
        <v>0</v>
      </c>
      <c r="O1059" s="115">
        <f t="shared" si="60"/>
        <v>60112</v>
      </c>
      <c r="P1059" s="89">
        <v>0</v>
      </c>
      <c r="Q1059" s="115">
        <v>50</v>
      </c>
      <c r="R1059" s="89">
        <v>0</v>
      </c>
      <c r="S1059" s="115">
        <v>3005600</v>
      </c>
      <c r="T1059" s="115">
        <v>0</v>
      </c>
      <c r="U1059" s="115">
        <v>46</v>
      </c>
      <c r="V1059" s="129">
        <v>0</v>
      </c>
      <c r="W1059" s="115">
        <v>2765152</v>
      </c>
    </row>
    <row r="1060" spans="2:23" ht="78.75" hidden="1">
      <c r="B1060" s="121">
        <v>1759</v>
      </c>
      <c r="C1060" s="82" t="s">
        <v>243</v>
      </c>
      <c r="D1060" s="8" t="str">
        <f t="shared" si="58"/>
        <v>1759Vigilancia de la salud ambiental</v>
      </c>
      <c r="E1060" s="8" t="s">
        <v>244</v>
      </c>
      <c r="F1060" s="121" t="s">
        <v>245</v>
      </c>
      <c r="G1060" s="121" t="s">
        <v>362</v>
      </c>
      <c r="H1060" s="121" t="s">
        <v>247</v>
      </c>
      <c r="I1060" s="8" t="s">
        <v>248</v>
      </c>
      <c r="J1060" s="8" t="s">
        <v>248</v>
      </c>
      <c r="K1060" s="72" t="s">
        <v>252</v>
      </c>
      <c r="L1060" s="82" t="s">
        <v>242</v>
      </c>
      <c r="M1060" s="8" t="str">
        <f t="shared" si="57"/>
        <v>1759Vigilancia de la salud ambientalKennedyD. MARZO 2025</v>
      </c>
      <c r="N1060" s="115">
        <f t="shared" si="59"/>
        <v>0</v>
      </c>
      <c r="O1060" s="115">
        <f t="shared" si="60"/>
        <v>60112</v>
      </c>
      <c r="P1060" s="89">
        <v>0</v>
      </c>
      <c r="Q1060" s="115">
        <v>97</v>
      </c>
      <c r="R1060" s="89">
        <v>0</v>
      </c>
      <c r="S1060" s="115">
        <v>5830864</v>
      </c>
      <c r="T1060" s="115">
        <v>0</v>
      </c>
      <c r="U1060" s="115">
        <v>93</v>
      </c>
      <c r="V1060" s="129">
        <v>0</v>
      </c>
      <c r="W1060" s="115">
        <v>5590416</v>
      </c>
    </row>
    <row r="1061" spans="2:23" ht="78.75">
      <c r="B1061" s="121">
        <v>1759</v>
      </c>
      <c r="C1061" s="82" t="s">
        <v>243</v>
      </c>
      <c r="D1061" s="8" t="str">
        <f t="shared" si="58"/>
        <v>1759Vigilancia de la salud ambiental</v>
      </c>
      <c r="E1061" s="8" t="s">
        <v>244</v>
      </c>
      <c r="F1061" s="121" t="s">
        <v>245</v>
      </c>
      <c r="G1061" s="121" t="s">
        <v>362</v>
      </c>
      <c r="H1061" s="121" t="s">
        <v>247</v>
      </c>
      <c r="I1061" s="8" t="s">
        <v>248</v>
      </c>
      <c r="J1061" s="8" t="s">
        <v>248</v>
      </c>
      <c r="K1061" s="72" t="s">
        <v>28</v>
      </c>
      <c r="L1061" s="82" t="s">
        <v>242</v>
      </c>
      <c r="M1061" s="8" t="str">
        <f t="shared" si="57"/>
        <v>1759Vigilancia de la salud ambientalFONTIBOND. MARZO 2025</v>
      </c>
      <c r="N1061" s="115">
        <f t="shared" si="59"/>
        <v>0</v>
      </c>
      <c r="O1061" s="115">
        <f t="shared" si="60"/>
        <v>60112</v>
      </c>
      <c r="P1061" s="89">
        <v>0</v>
      </c>
      <c r="Q1061" s="115">
        <v>56</v>
      </c>
      <c r="R1061" s="89">
        <v>0</v>
      </c>
      <c r="S1061" s="115">
        <v>3366272</v>
      </c>
      <c r="T1061" s="115">
        <v>0</v>
      </c>
      <c r="U1061" s="115">
        <v>55</v>
      </c>
      <c r="V1061" s="129">
        <v>0</v>
      </c>
      <c r="W1061" s="115">
        <v>3306160</v>
      </c>
    </row>
    <row r="1062" spans="2:23" ht="78.75" hidden="1">
      <c r="B1062" s="121">
        <v>1759</v>
      </c>
      <c r="C1062" s="82" t="s">
        <v>243</v>
      </c>
      <c r="D1062" s="8" t="str">
        <f t="shared" si="58"/>
        <v>1759Vigilancia de la salud ambiental</v>
      </c>
      <c r="E1062" s="8" t="s">
        <v>244</v>
      </c>
      <c r="F1062" s="121" t="s">
        <v>245</v>
      </c>
      <c r="G1062" s="121" t="s">
        <v>362</v>
      </c>
      <c r="H1062" s="121" t="s">
        <v>247</v>
      </c>
      <c r="I1062" s="8" t="s">
        <v>248</v>
      </c>
      <c r="J1062" s="8" t="s">
        <v>248</v>
      </c>
      <c r="K1062" s="72" t="s">
        <v>250</v>
      </c>
      <c r="L1062" s="82" t="s">
        <v>242</v>
      </c>
      <c r="M1062" s="8" t="str">
        <f t="shared" si="57"/>
        <v>1759Vigilancia de la salud ambientalPuente ArandaD. MARZO 2025</v>
      </c>
      <c r="N1062" s="115">
        <f t="shared" si="59"/>
        <v>0</v>
      </c>
      <c r="O1062" s="115">
        <f t="shared" si="60"/>
        <v>60112</v>
      </c>
      <c r="P1062" s="89">
        <v>0</v>
      </c>
      <c r="Q1062" s="115">
        <v>63</v>
      </c>
      <c r="R1062" s="89">
        <v>0</v>
      </c>
      <c r="S1062" s="115">
        <v>3787056</v>
      </c>
      <c r="T1062" s="115">
        <v>0</v>
      </c>
      <c r="U1062" s="115">
        <v>63</v>
      </c>
      <c r="V1062" s="129">
        <v>0</v>
      </c>
      <c r="W1062" s="115">
        <v>3787056</v>
      </c>
    </row>
    <row r="1063" spans="2:23" ht="60">
      <c r="B1063" s="121">
        <v>1760</v>
      </c>
      <c r="C1063" s="82" t="s">
        <v>243</v>
      </c>
      <c r="D1063" s="8" t="str">
        <f t="shared" si="58"/>
        <v>1760Vigilancia de la salud ambiental</v>
      </c>
      <c r="E1063" s="8" t="s">
        <v>244</v>
      </c>
      <c r="F1063" s="121" t="s">
        <v>245</v>
      </c>
      <c r="G1063" s="121" t="s">
        <v>363</v>
      </c>
      <c r="H1063" s="121" t="s">
        <v>247</v>
      </c>
      <c r="I1063" s="8" t="s">
        <v>248</v>
      </c>
      <c r="J1063" s="8" t="s">
        <v>248</v>
      </c>
      <c r="K1063" s="72" t="s">
        <v>28</v>
      </c>
      <c r="L1063" s="82" t="s">
        <v>242</v>
      </c>
      <c r="M1063" s="8" t="str">
        <f t="shared" si="57"/>
        <v>1760Vigilancia de la salud ambientalFONTIBOND. MARZO 2025</v>
      </c>
      <c r="N1063" s="115">
        <f t="shared" si="59"/>
        <v>0</v>
      </c>
      <c r="O1063" s="115">
        <f t="shared" si="60"/>
        <v>0</v>
      </c>
      <c r="P1063" s="89">
        <v>0</v>
      </c>
      <c r="Q1063" s="115">
        <v>0</v>
      </c>
      <c r="R1063" s="89">
        <v>0</v>
      </c>
      <c r="S1063" s="115">
        <v>0</v>
      </c>
      <c r="T1063" s="115">
        <v>0</v>
      </c>
      <c r="U1063" s="115">
        <v>0</v>
      </c>
      <c r="V1063" s="129">
        <v>0</v>
      </c>
      <c r="W1063" s="115">
        <v>0</v>
      </c>
    </row>
    <row r="1064" spans="2:23" ht="72" hidden="1">
      <c r="B1064" s="121">
        <v>1760</v>
      </c>
      <c r="C1064" s="82" t="s">
        <v>243</v>
      </c>
      <c r="D1064" s="8" t="str">
        <f t="shared" si="58"/>
        <v>1760Vigilancia de la salud ambiental</v>
      </c>
      <c r="E1064" s="8" t="s">
        <v>244</v>
      </c>
      <c r="F1064" s="121" t="s">
        <v>245</v>
      </c>
      <c r="G1064" s="121" t="s">
        <v>363</v>
      </c>
      <c r="H1064" s="121" t="s">
        <v>247</v>
      </c>
      <c r="I1064" s="8" t="s">
        <v>248</v>
      </c>
      <c r="J1064" s="8" t="s">
        <v>248</v>
      </c>
      <c r="K1064" s="82" t="s">
        <v>250</v>
      </c>
      <c r="L1064" s="82" t="s">
        <v>242</v>
      </c>
      <c r="M1064" s="8" t="str">
        <f t="shared" si="57"/>
        <v>1760Vigilancia de la salud ambientalPuente ArandaD. MARZO 2025</v>
      </c>
      <c r="N1064" s="115">
        <f t="shared" si="59"/>
        <v>0</v>
      </c>
      <c r="O1064" s="115">
        <f t="shared" si="60"/>
        <v>0</v>
      </c>
      <c r="P1064" s="89">
        <v>0</v>
      </c>
      <c r="Q1064" s="115">
        <v>0</v>
      </c>
      <c r="R1064" s="89">
        <v>0</v>
      </c>
      <c r="S1064" s="115">
        <v>0</v>
      </c>
      <c r="T1064" s="115">
        <v>0</v>
      </c>
      <c r="U1064" s="115">
        <v>0</v>
      </c>
      <c r="V1064" s="129">
        <v>0</v>
      </c>
      <c r="W1064" s="115">
        <v>0</v>
      </c>
    </row>
    <row r="1065" spans="2:23" ht="60" hidden="1">
      <c r="B1065" s="121">
        <v>1761</v>
      </c>
      <c r="C1065" s="82" t="s">
        <v>243</v>
      </c>
      <c r="D1065" s="8" t="str">
        <f t="shared" si="58"/>
        <v>1761Vigilancia de la salud ambiental</v>
      </c>
      <c r="E1065" s="8" t="s">
        <v>244</v>
      </c>
      <c r="F1065" s="121" t="s">
        <v>245</v>
      </c>
      <c r="G1065" s="121" t="s">
        <v>364</v>
      </c>
      <c r="H1065" s="121" t="s">
        <v>247</v>
      </c>
      <c r="I1065" s="8" t="s">
        <v>248</v>
      </c>
      <c r="J1065" s="8" t="s">
        <v>248</v>
      </c>
      <c r="K1065" s="72" t="s">
        <v>249</v>
      </c>
      <c r="L1065" s="82" t="s">
        <v>242</v>
      </c>
      <c r="M1065" s="8" t="str">
        <f t="shared" si="57"/>
        <v>1761Vigilancia de la salud ambientalBosaD. MARZO 2025</v>
      </c>
      <c r="N1065" s="115">
        <f t="shared" si="59"/>
        <v>0</v>
      </c>
      <c r="O1065" s="115">
        <f t="shared" si="60"/>
        <v>60112</v>
      </c>
      <c r="P1065" s="89">
        <v>0</v>
      </c>
      <c r="Q1065" s="115">
        <v>4</v>
      </c>
      <c r="R1065" s="89">
        <v>0</v>
      </c>
      <c r="S1065" s="115">
        <v>240448</v>
      </c>
      <c r="T1065" s="115">
        <v>0</v>
      </c>
      <c r="U1065" s="115">
        <v>4</v>
      </c>
      <c r="V1065" s="129">
        <v>0</v>
      </c>
      <c r="W1065" s="115">
        <v>240448</v>
      </c>
    </row>
    <row r="1066" spans="2:23" ht="60" hidden="1">
      <c r="B1066" s="121">
        <v>1761</v>
      </c>
      <c r="C1066" s="82" t="s">
        <v>243</v>
      </c>
      <c r="D1066" s="8" t="str">
        <f t="shared" si="58"/>
        <v>1761Vigilancia de la salud ambiental</v>
      </c>
      <c r="E1066" s="8" t="s">
        <v>244</v>
      </c>
      <c r="F1066" s="121" t="s">
        <v>245</v>
      </c>
      <c r="G1066" s="121" t="s">
        <v>364</v>
      </c>
      <c r="H1066" s="121" t="s">
        <v>247</v>
      </c>
      <c r="I1066" s="8" t="s">
        <v>248</v>
      </c>
      <c r="J1066" s="8" t="s">
        <v>248</v>
      </c>
      <c r="K1066" s="82" t="s">
        <v>252</v>
      </c>
      <c r="L1066" s="82" t="s">
        <v>242</v>
      </c>
      <c r="M1066" s="8" t="str">
        <f t="shared" si="57"/>
        <v>1761Vigilancia de la salud ambientalKennedyD. MARZO 2025</v>
      </c>
      <c r="N1066" s="115">
        <f t="shared" si="59"/>
        <v>0</v>
      </c>
      <c r="O1066" s="115">
        <f t="shared" si="60"/>
        <v>60112</v>
      </c>
      <c r="P1066" s="89">
        <v>0</v>
      </c>
      <c r="Q1066" s="115">
        <v>15</v>
      </c>
      <c r="R1066" s="89">
        <v>0</v>
      </c>
      <c r="S1066" s="115">
        <v>901680</v>
      </c>
      <c r="T1066" s="115">
        <v>0</v>
      </c>
      <c r="U1066" s="115">
        <v>15</v>
      </c>
      <c r="V1066" s="129">
        <v>0</v>
      </c>
      <c r="W1066" s="115">
        <v>901680</v>
      </c>
    </row>
    <row r="1067" spans="2:23" ht="60">
      <c r="B1067" s="121">
        <v>1761</v>
      </c>
      <c r="C1067" s="82" t="s">
        <v>243</v>
      </c>
      <c r="D1067" s="8" t="str">
        <f t="shared" si="58"/>
        <v>1761Vigilancia de la salud ambiental</v>
      </c>
      <c r="E1067" s="8" t="s">
        <v>244</v>
      </c>
      <c r="F1067" s="121" t="s">
        <v>245</v>
      </c>
      <c r="G1067" s="121" t="s">
        <v>364</v>
      </c>
      <c r="H1067" s="121" t="s">
        <v>247</v>
      </c>
      <c r="I1067" s="8" t="s">
        <v>248</v>
      </c>
      <c r="J1067" s="8" t="s">
        <v>248</v>
      </c>
      <c r="K1067" s="72" t="s">
        <v>28</v>
      </c>
      <c r="L1067" s="82" t="s">
        <v>242</v>
      </c>
      <c r="M1067" s="8" t="str">
        <f t="shared" si="57"/>
        <v>1761Vigilancia de la salud ambientalFONTIBOND. MARZO 2025</v>
      </c>
      <c r="N1067" s="115">
        <f t="shared" si="59"/>
        <v>0</v>
      </c>
      <c r="O1067" s="115">
        <f t="shared" si="60"/>
        <v>60112</v>
      </c>
      <c r="P1067" s="89">
        <v>0</v>
      </c>
      <c r="Q1067" s="115">
        <v>4</v>
      </c>
      <c r="R1067" s="89">
        <v>0</v>
      </c>
      <c r="S1067" s="115">
        <v>240448</v>
      </c>
      <c r="T1067" s="115">
        <v>0</v>
      </c>
      <c r="U1067" s="115">
        <v>4</v>
      </c>
      <c r="V1067" s="129">
        <v>0</v>
      </c>
      <c r="W1067" s="115">
        <v>240448</v>
      </c>
    </row>
    <row r="1068" spans="2:23" ht="72" hidden="1">
      <c r="B1068" s="121">
        <v>1761</v>
      </c>
      <c r="C1068" s="82" t="s">
        <v>243</v>
      </c>
      <c r="D1068" s="8" t="str">
        <f t="shared" si="58"/>
        <v>1761Vigilancia de la salud ambiental</v>
      </c>
      <c r="E1068" s="8" t="s">
        <v>244</v>
      </c>
      <c r="F1068" s="121" t="s">
        <v>245</v>
      </c>
      <c r="G1068" s="121" t="s">
        <v>364</v>
      </c>
      <c r="H1068" s="121" t="s">
        <v>247</v>
      </c>
      <c r="I1068" s="8" t="s">
        <v>248</v>
      </c>
      <c r="J1068" s="8" t="s">
        <v>248</v>
      </c>
      <c r="K1068" s="72" t="s">
        <v>250</v>
      </c>
      <c r="L1068" s="82" t="s">
        <v>242</v>
      </c>
      <c r="M1068" s="8" t="str">
        <f t="shared" si="57"/>
        <v>1761Vigilancia de la salud ambientalPuente ArandaD. MARZO 2025</v>
      </c>
      <c r="N1068" s="115">
        <f t="shared" si="59"/>
        <v>0</v>
      </c>
      <c r="O1068" s="115">
        <f t="shared" si="60"/>
        <v>60112</v>
      </c>
      <c r="P1068" s="89">
        <v>0</v>
      </c>
      <c r="Q1068" s="115">
        <v>7</v>
      </c>
      <c r="R1068" s="89">
        <v>0</v>
      </c>
      <c r="S1068" s="115">
        <v>420784</v>
      </c>
      <c r="T1068" s="115">
        <v>0</v>
      </c>
      <c r="U1068" s="115">
        <v>7</v>
      </c>
      <c r="V1068" s="129">
        <v>0</v>
      </c>
      <c r="W1068" s="115">
        <v>420784</v>
      </c>
    </row>
    <row r="1069" spans="2:23" ht="60" hidden="1">
      <c r="B1069" s="121">
        <v>1762</v>
      </c>
      <c r="C1069" s="82" t="s">
        <v>243</v>
      </c>
      <c r="D1069" s="8" t="str">
        <f t="shared" si="58"/>
        <v>1762Vigilancia de la salud ambiental</v>
      </c>
      <c r="E1069" s="8" t="s">
        <v>244</v>
      </c>
      <c r="F1069" s="121" t="s">
        <v>245</v>
      </c>
      <c r="G1069" s="121" t="s">
        <v>365</v>
      </c>
      <c r="H1069" s="121" t="s">
        <v>247</v>
      </c>
      <c r="I1069" s="8" t="s">
        <v>248</v>
      </c>
      <c r="J1069" s="8" t="s">
        <v>248</v>
      </c>
      <c r="K1069" s="72" t="s">
        <v>249</v>
      </c>
      <c r="L1069" s="82" t="s">
        <v>242</v>
      </c>
      <c r="M1069" s="8" t="str">
        <f t="shared" si="57"/>
        <v>1762Vigilancia de la salud ambientalBosaD. MARZO 2025</v>
      </c>
      <c r="N1069" s="115">
        <f t="shared" si="59"/>
        <v>0</v>
      </c>
      <c r="O1069" s="115">
        <f t="shared" si="60"/>
        <v>90168</v>
      </c>
      <c r="P1069" s="89">
        <v>0</v>
      </c>
      <c r="Q1069" s="115">
        <v>5</v>
      </c>
      <c r="R1069" s="89">
        <v>0</v>
      </c>
      <c r="S1069" s="115">
        <v>450840</v>
      </c>
      <c r="T1069" s="115">
        <v>0</v>
      </c>
      <c r="U1069" s="115">
        <v>5</v>
      </c>
      <c r="V1069" s="129">
        <v>0</v>
      </c>
      <c r="W1069" s="115">
        <v>450840</v>
      </c>
    </row>
    <row r="1070" spans="2:23" ht="60" hidden="1">
      <c r="B1070" s="121">
        <v>1762</v>
      </c>
      <c r="C1070" s="82" t="s">
        <v>243</v>
      </c>
      <c r="D1070" s="8" t="str">
        <f t="shared" si="58"/>
        <v>1762Vigilancia de la salud ambiental</v>
      </c>
      <c r="E1070" s="8" t="s">
        <v>244</v>
      </c>
      <c r="F1070" s="121" t="s">
        <v>245</v>
      </c>
      <c r="G1070" s="121" t="s">
        <v>365</v>
      </c>
      <c r="H1070" s="121" t="s">
        <v>247</v>
      </c>
      <c r="I1070" s="8" t="s">
        <v>248</v>
      </c>
      <c r="J1070" s="8" t="s">
        <v>248</v>
      </c>
      <c r="K1070" s="72" t="s">
        <v>252</v>
      </c>
      <c r="L1070" s="82" t="s">
        <v>242</v>
      </c>
      <c r="M1070" s="8" t="str">
        <f t="shared" si="57"/>
        <v>1762Vigilancia de la salud ambientalKennedyD. MARZO 2025</v>
      </c>
      <c r="N1070" s="115">
        <f t="shared" si="59"/>
        <v>0</v>
      </c>
      <c r="O1070" s="115">
        <f t="shared" si="60"/>
        <v>90168</v>
      </c>
      <c r="P1070" s="89">
        <v>0</v>
      </c>
      <c r="Q1070" s="115">
        <v>9</v>
      </c>
      <c r="R1070" s="89">
        <v>0</v>
      </c>
      <c r="S1070" s="115">
        <v>811512</v>
      </c>
      <c r="T1070" s="115">
        <v>0</v>
      </c>
      <c r="U1070" s="115">
        <v>9</v>
      </c>
      <c r="V1070" s="129">
        <v>0</v>
      </c>
      <c r="W1070" s="115">
        <v>811512</v>
      </c>
    </row>
    <row r="1071" spans="2:23" ht="60">
      <c r="B1071" s="121">
        <v>1762</v>
      </c>
      <c r="C1071" s="82" t="s">
        <v>243</v>
      </c>
      <c r="D1071" s="8" t="str">
        <f t="shared" si="58"/>
        <v>1762Vigilancia de la salud ambiental</v>
      </c>
      <c r="E1071" s="8" t="s">
        <v>244</v>
      </c>
      <c r="F1071" s="121" t="s">
        <v>245</v>
      </c>
      <c r="G1071" s="121" t="s">
        <v>365</v>
      </c>
      <c r="H1071" s="121" t="s">
        <v>247</v>
      </c>
      <c r="I1071" s="8" t="s">
        <v>248</v>
      </c>
      <c r="J1071" s="8" t="s">
        <v>248</v>
      </c>
      <c r="K1071" s="72" t="s">
        <v>28</v>
      </c>
      <c r="L1071" s="82" t="s">
        <v>242</v>
      </c>
      <c r="M1071" s="8" t="str">
        <f t="shared" si="57"/>
        <v>1762Vigilancia de la salud ambientalFONTIBOND. MARZO 2025</v>
      </c>
      <c r="N1071" s="115">
        <f t="shared" si="59"/>
        <v>0</v>
      </c>
      <c r="O1071" s="115">
        <f t="shared" si="60"/>
        <v>90168</v>
      </c>
      <c r="P1071" s="89">
        <v>0</v>
      </c>
      <c r="Q1071" s="115">
        <v>4</v>
      </c>
      <c r="R1071" s="89">
        <v>0</v>
      </c>
      <c r="S1071" s="115">
        <v>360672</v>
      </c>
      <c r="T1071" s="115">
        <v>0</v>
      </c>
      <c r="U1071" s="115">
        <v>3</v>
      </c>
      <c r="V1071" s="129">
        <v>0</v>
      </c>
      <c r="W1071" s="115">
        <v>270504</v>
      </c>
    </row>
    <row r="1072" spans="2:23" ht="72" hidden="1">
      <c r="B1072" s="121">
        <v>1762</v>
      </c>
      <c r="C1072" s="82" t="s">
        <v>243</v>
      </c>
      <c r="D1072" s="8" t="str">
        <f t="shared" si="58"/>
        <v>1762Vigilancia de la salud ambiental</v>
      </c>
      <c r="E1072" s="8" t="s">
        <v>244</v>
      </c>
      <c r="F1072" s="121" t="s">
        <v>245</v>
      </c>
      <c r="G1072" s="121" t="s">
        <v>365</v>
      </c>
      <c r="H1072" s="121" t="s">
        <v>247</v>
      </c>
      <c r="I1072" s="8" t="s">
        <v>248</v>
      </c>
      <c r="J1072" s="8" t="s">
        <v>248</v>
      </c>
      <c r="K1072" s="72" t="s">
        <v>250</v>
      </c>
      <c r="L1072" s="82" t="s">
        <v>242</v>
      </c>
      <c r="M1072" s="8" t="str">
        <f t="shared" si="57"/>
        <v>1762Vigilancia de la salud ambientalPuente ArandaD. MARZO 2025</v>
      </c>
      <c r="N1072" s="115">
        <f t="shared" si="59"/>
        <v>0</v>
      </c>
      <c r="O1072" s="115">
        <f t="shared" si="60"/>
        <v>0</v>
      </c>
      <c r="P1072" s="89">
        <v>0</v>
      </c>
      <c r="Q1072" s="115">
        <v>0</v>
      </c>
      <c r="R1072" s="89">
        <v>0</v>
      </c>
      <c r="S1072" s="115">
        <v>0</v>
      </c>
      <c r="T1072" s="115">
        <v>0</v>
      </c>
      <c r="U1072" s="115">
        <v>0</v>
      </c>
      <c r="V1072" s="129">
        <v>0</v>
      </c>
      <c r="W1072" s="115">
        <v>0</v>
      </c>
    </row>
    <row r="1073" spans="2:23" ht="67.5" hidden="1">
      <c r="B1073" s="121">
        <v>1763</v>
      </c>
      <c r="C1073" s="82" t="s">
        <v>243</v>
      </c>
      <c r="D1073" s="8" t="str">
        <f t="shared" si="58"/>
        <v>1763Vigilancia de la salud ambiental</v>
      </c>
      <c r="E1073" s="8" t="s">
        <v>244</v>
      </c>
      <c r="F1073" s="121" t="s">
        <v>272</v>
      </c>
      <c r="G1073" s="121" t="s">
        <v>366</v>
      </c>
      <c r="H1073" s="121" t="s">
        <v>247</v>
      </c>
      <c r="I1073" s="8" t="s">
        <v>248</v>
      </c>
      <c r="J1073" s="8" t="s">
        <v>248</v>
      </c>
      <c r="K1073" s="82" t="s">
        <v>249</v>
      </c>
      <c r="L1073" s="82" t="s">
        <v>242</v>
      </c>
      <c r="M1073" s="8" t="str">
        <f t="shared" si="57"/>
        <v>1763Vigilancia de la salud ambientalBosaD. MARZO 2025</v>
      </c>
      <c r="N1073" s="115">
        <f t="shared" si="59"/>
        <v>0</v>
      </c>
      <c r="O1073" s="115">
        <f t="shared" si="60"/>
        <v>0</v>
      </c>
      <c r="P1073" s="89">
        <v>0</v>
      </c>
      <c r="Q1073" s="115">
        <v>0</v>
      </c>
      <c r="R1073" s="89">
        <v>0</v>
      </c>
      <c r="S1073" s="115">
        <v>0</v>
      </c>
      <c r="T1073" s="115">
        <v>0</v>
      </c>
      <c r="U1073" s="115">
        <v>0</v>
      </c>
      <c r="V1073" s="129">
        <v>0</v>
      </c>
      <c r="W1073" s="115">
        <v>0</v>
      </c>
    </row>
    <row r="1074" spans="2:23" ht="67.5" hidden="1">
      <c r="B1074" s="121">
        <v>1763</v>
      </c>
      <c r="C1074" s="82" t="s">
        <v>243</v>
      </c>
      <c r="D1074" s="8" t="str">
        <f t="shared" si="58"/>
        <v>1763Vigilancia de la salud ambiental</v>
      </c>
      <c r="E1074" s="8" t="s">
        <v>244</v>
      </c>
      <c r="F1074" s="121" t="s">
        <v>272</v>
      </c>
      <c r="G1074" s="121" t="s">
        <v>366</v>
      </c>
      <c r="H1074" s="121" t="s">
        <v>247</v>
      </c>
      <c r="I1074" s="8" t="s">
        <v>248</v>
      </c>
      <c r="J1074" s="8" t="s">
        <v>248</v>
      </c>
      <c r="K1074" s="82" t="s">
        <v>252</v>
      </c>
      <c r="L1074" s="82" t="s">
        <v>242</v>
      </c>
      <c r="M1074" s="8" t="str">
        <f t="shared" si="57"/>
        <v>1763Vigilancia de la salud ambientalKennedyD. MARZO 2025</v>
      </c>
      <c r="N1074" s="115">
        <f t="shared" si="59"/>
        <v>0</v>
      </c>
      <c r="O1074" s="115">
        <f t="shared" si="60"/>
        <v>0</v>
      </c>
      <c r="P1074" s="89">
        <v>0</v>
      </c>
      <c r="Q1074" s="115">
        <v>0</v>
      </c>
      <c r="R1074" s="89">
        <v>0</v>
      </c>
      <c r="S1074" s="115">
        <v>0</v>
      </c>
      <c r="T1074" s="115">
        <v>0</v>
      </c>
      <c r="U1074" s="115">
        <v>0</v>
      </c>
      <c r="V1074" s="129">
        <v>0</v>
      </c>
      <c r="W1074" s="115">
        <v>0</v>
      </c>
    </row>
    <row r="1075" spans="2:23" ht="72" hidden="1">
      <c r="B1075" s="121">
        <v>1763</v>
      </c>
      <c r="C1075" s="82" t="s">
        <v>243</v>
      </c>
      <c r="D1075" s="8" t="str">
        <f t="shared" si="58"/>
        <v>1763Vigilancia de la salud ambiental</v>
      </c>
      <c r="E1075" s="8" t="s">
        <v>244</v>
      </c>
      <c r="F1075" s="121" t="s">
        <v>272</v>
      </c>
      <c r="G1075" s="121" t="s">
        <v>366</v>
      </c>
      <c r="H1075" s="121" t="s">
        <v>247</v>
      </c>
      <c r="I1075" s="8" t="s">
        <v>248</v>
      </c>
      <c r="J1075" s="8" t="s">
        <v>248</v>
      </c>
      <c r="K1075" s="72" t="s">
        <v>250</v>
      </c>
      <c r="L1075" s="82" t="s">
        <v>242</v>
      </c>
      <c r="M1075" s="8" t="str">
        <f t="shared" si="57"/>
        <v>1763Vigilancia de la salud ambientalPuente ArandaD. MARZO 2025</v>
      </c>
      <c r="N1075" s="115">
        <f t="shared" si="59"/>
        <v>0</v>
      </c>
      <c r="O1075" s="115">
        <f t="shared" si="60"/>
        <v>0</v>
      </c>
      <c r="P1075" s="89">
        <v>0</v>
      </c>
      <c r="Q1075" s="115">
        <v>0</v>
      </c>
      <c r="R1075" s="89">
        <v>0</v>
      </c>
      <c r="S1075" s="115">
        <v>0</v>
      </c>
      <c r="T1075" s="115">
        <v>0</v>
      </c>
      <c r="U1075" s="115">
        <v>0</v>
      </c>
      <c r="V1075" s="129">
        <v>0</v>
      </c>
      <c r="W1075" s="115">
        <v>0</v>
      </c>
    </row>
    <row r="1076" spans="2:23" ht="78.75" hidden="1">
      <c r="B1076" s="121">
        <v>1764</v>
      </c>
      <c r="C1076" s="82" t="s">
        <v>243</v>
      </c>
      <c r="D1076" s="8" t="str">
        <f t="shared" si="58"/>
        <v>1764Vigilancia de la salud ambiental</v>
      </c>
      <c r="E1076" s="8" t="s">
        <v>244</v>
      </c>
      <c r="F1076" s="121" t="s">
        <v>260</v>
      </c>
      <c r="G1076" s="121" t="s">
        <v>367</v>
      </c>
      <c r="H1076" s="121" t="s">
        <v>247</v>
      </c>
      <c r="I1076" s="8" t="s">
        <v>248</v>
      </c>
      <c r="J1076" s="8" t="s">
        <v>248</v>
      </c>
      <c r="K1076" s="82" t="s">
        <v>250</v>
      </c>
      <c r="L1076" s="82" t="s">
        <v>242</v>
      </c>
      <c r="M1076" s="8" t="str">
        <f t="shared" si="57"/>
        <v>1764Vigilancia de la salud ambientalPuente ArandaD. MARZO 2025</v>
      </c>
      <c r="N1076" s="115">
        <f t="shared" si="59"/>
        <v>0</v>
      </c>
      <c r="O1076" s="115">
        <f t="shared" si="60"/>
        <v>0</v>
      </c>
      <c r="P1076" s="89">
        <v>0</v>
      </c>
      <c r="Q1076" s="115">
        <v>0</v>
      </c>
      <c r="R1076" s="89">
        <v>0</v>
      </c>
      <c r="S1076" s="115">
        <v>0</v>
      </c>
      <c r="T1076" s="115">
        <v>0</v>
      </c>
      <c r="U1076" s="115">
        <v>0</v>
      </c>
      <c r="V1076" s="129">
        <v>0</v>
      </c>
      <c r="W1076" s="115">
        <v>0</v>
      </c>
    </row>
    <row r="1077" spans="2:23" ht="60" hidden="1">
      <c r="B1077" s="121">
        <v>1767</v>
      </c>
      <c r="C1077" s="82" t="s">
        <v>243</v>
      </c>
      <c r="D1077" s="8" t="str">
        <f t="shared" si="58"/>
        <v>1767Vigilancia de la salud ambiental</v>
      </c>
      <c r="E1077" s="8" t="s">
        <v>244</v>
      </c>
      <c r="F1077" s="121" t="s">
        <v>260</v>
      </c>
      <c r="G1077" s="121" t="s">
        <v>368</v>
      </c>
      <c r="H1077" s="121" t="s">
        <v>247</v>
      </c>
      <c r="I1077" s="8" t="s">
        <v>248</v>
      </c>
      <c r="J1077" s="8" t="s">
        <v>248</v>
      </c>
      <c r="K1077" s="72" t="s">
        <v>252</v>
      </c>
      <c r="L1077" s="82" t="s">
        <v>242</v>
      </c>
      <c r="M1077" s="8" t="str">
        <f t="shared" si="57"/>
        <v>1767Vigilancia de la salud ambientalKennedyD. MARZO 2025</v>
      </c>
      <c r="N1077" s="115">
        <f t="shared" si="59"/>
        <v>0</v>
      </c>
      <c r="O1077" s="115">
        <f t="shared" si="60"/>
        <v>0</v>
      </c>
      <c r="P1077" s="89">
        <v>0</v>
      </c>
      <c r="Q1077" s="115">
        <v>0</v>
      </c>
      <c r="R1077" s="89">
        <v>0</v>
      </c>
      <c r="S1077" s="115">
        <v>0</v>
      </c>
      <c r="T1077" s="115">
        <v>0</v>
      </c>
      <c r="U1077" s="115">
        <v>0</v>
      </c>
      <c r="V1077" s="129">
        <v>0</v>
      </c>
      <c r="W1077" s="115">
        <v>0</v>
      </c>
    </row>
    <row r="1078" spans="2:23" ht="72" hidden="1">
      <c r="B1078" s="121">
        <v>1767</v>
      </c>
      <c r="C1078" s="82" t="s">
        <v>243</v>
      </c>
      <c r="D1078" s="8" t="str">
        <f t="shared" si="58"/>
        <v>1767Vigilancia de la salud ambiental</v>
      </c>
      <c r="E1078" s="8" t="s">
        <v>244</v>
      </c>
      <c r="F1078" s="121" t="s">
        <v>260</v>
      </c>
      <c r="G1078" s="121" t="s">
        <v>368</v>
      </c>
      <c r="H1078" s="121" t="s">
        <v>247</v>
      </c>
      <c r="I1078" s="8" t="s">
        <v>248</v>
      </c>
      <c r="J1078" s="8" t="s">
        <v>248</v>
      </c>
      <c r="K1078" s="82" t="s">
        <v>250</v>
      </c>
      <c r="L1078" s="82" t="s">
        <v>242</v>
      </c>
      <c r="M1078" s="8" t="str">
        <f t="shared" si="57"/>
        <v>1767Vigilancia de la salud ambientalPuente ArandaD. MARZO 2025</v>
      </c>
      <c r="N1078" s="115">
        <f t="shared" si="59"/>
        <v>0</v>
      </c>
      <c r="O1078" s="115">
        <f t="shared" si="60"/>
        <v>0</v>
      </c>
      <c r="P1078" s="89">
        <v>0</v>
      </c>
      <c r="Q1078" s="115">
        <v>0</v>
      </c>
      <c r="R1078" s="89">
        <v>0</v>
      </c>
      <c r="S1078" s="115">
        <v>0</v>
      </c>
      <c r="T1078" s="115">
        <v>0</v>
      </c>
      <c r="U1078" s="115">
        <v>0</v>
      </c>
      <c r="V1078" s="129">
        <v>0</v>
      </c>
      <c r="W1078" s="115">
        <v>0</v>
      </c>
    </row>
    <row r="1079" spans="2:23" ht="60" hidden="1">
      <c r="B1079" s="121">
        <v>1771</v>
      </c>
      <c r="C1079" s="82" t="s">
        <v>243</v>
      </c>
      <c r="D1079" s="8" t="str">
        <f t="shared" si="58"/>
        <v>1771Vigilancia de la salud ambiental</v>
      </c>
      <c r="E1079" s="8" t="s">
        <v>244</v>
      </c>
      <c r="F1079" s="121" t="s">
        <v>272</v>
      </c>
      <c r="G1079" s="121" t="s">
        <v>369</v>
      </c>
      <c r="H1079" s="121" t="s">
        <v>247</v>
      </c>
      <c r="I1079" s="8" t="s">
        <v>248</v>
      </c>
      <c r="J1079" s="8" t="s">
        <v>248</v>
      </c>
      <c r="K1079" s="72" t="s">
        <v>249</v>
      </c>
      <c r="L1079" s="82" t="s">
        <v>242</v>
      </c>
      <c r="M1079" s="8" t="str">
        <f t="shared" si="57"/>
        <v>1771Vigilancia de la salud ambientalBosaD. MARZO 2025</v>
      </c>
      <c r="N1079" s="115">
        <f t="shared" si="59"/>
        <v>0</v>
      </c>
      <c r="O1079" s="115">
        <f t="shared" si="60"/>
        <v>104040</v>
      </c>
      <c r="P1079" s="89">
        <v>0</v>
      </c>
      <c r="Q1079" s="115">
        <v>1</v>
      </c>
      <c r="R1079" s="89">
        <v>0</v>
      </c>
      <c r="S1079" s="115">
        <v>104040</v>
      </c>
      <c r="T1079" s="115">
        <v>0</v>
      </c>
      <c r="U1079" s="115">
        <v>1</v>
      </c>
      <c r="V1079" s="129">
        <v>0</v>
      </c>
      <c r="W1079" s="115">
        <v>104040</v>
      </c>
    </row>
    <row r="1080" spans="2:23" ht="60" hidden="1">
      <c r="B1080" s="121">
        <v>1771</v>
      </c>
      <c r="C1080" s="82" t="s">
        <v>243</v>
      </c>
      <c r="D1080" s="8" t="str">
        <f t="shared" si="58"/>
        <v>1771Vigilancia de la salud ambiental</v>
      </c>
      <c r="E1080" s="8" t="s">
        <v>244</v>
      </c>
      <c r="F1080" s="121" t="s">
        <v>272</v>
      </c>
      <c r="G1080" s="121" t="s">
        <v>369</v>
      </c>
      <c r="H1080" s="121" t="s">
        <v>247</v>
      </c>
      <c r="I1080" s="8" t="s">
        <v>248</v>
      </c>
      <c r="J1080" s="8" t="s">
        <v>248</v>
      </c>
      <c r="K1080" s="82" t="s">
        <v>252</v>
      </c>
      <c r="L1080" s="82" t="s">
        <v>242</v>
      </c>
      <c r="M1080" s="8" t="str">
        <f t="shared" si="57"/>
        <v>1771Vigilancia de la salud ambientalKennedyD. MARZO 2025</v>
      </c>
      <c r="N1080" s="115">
        <f t="shared" si="59"/>
        <v>0</v>
      </c>
      <c r="O1080" s="115">
        <f t="shared" si="60"/>
        <v>104040</v>
      </c>
      <c r="P1080" s="89">
        <v>0</v>
      </c>
      <c r="Q1080" s="115">
        <v>1</v>
      </c>
      <c r="R1080" s="89">
        <v>0</v>
      </c>
      <c r="S1080" s="115">
        <v>104040</v>
      </c>
      <c r="T1080" s="115">
        <v>0</v>
      </c>
      <c r="U1080" s="115">
        <v>1</v>
      </c>
      <c r="V1080" s="129">
        <v>0</v>
      </c>
      <c r="W1080" s="115">
        <v>104040</v>
      </c>
    </row>
    <row r="1081" spans="2:23" ht="60">
      <c r="B1081" s="121">
        <v>1771</v>
      </c>
      <c r="C1081" s="82" t="s">
        <v>243</v>
      </c>
      <c r="D1081" s="8" t="str">
        <f t="shared" si="58"/>
        <v>1771Vigilancia de la salud ambiental</v>
      </c>
      <c r="E1081" s="8" t="s">
        <v>244</v>
      </c>
      <c r="F1081" s="121" t="s">
        <v>272</v>
      </c>
      <c r="G1081" s="121" t="s">
        <v>369</v>
      </c>
      <c r="H1081" s="121" t="s">
        <v>247</v>
      </c>
      <c r="I1081" s="8" t="s">
        <v>248</v>
      </c>
      <c r="J1081" s="8" t="s">
        <v>248</v>
      </c>
      <c r="K1081" s="72" t="s">
        <v>28</v>
      </c>
      <c r="L1081" s="82" t="s">
        <v>242</v>
      </c>
      <c r="M1081" s="8" t="str">
        <f t="shared" si="57"/>
        <v>1771Vigilancia de la salud ambientalFONTIBOND. MARZO 2025</v>
      </c>
      <c r="N1081" s="115">
        <f t="shared" si="59"/>
        <v>0</v>
      </c>
      <c r="O1081" s="115">
        <f t="shared" si="60"/>
        <v>104040</v>
      </c>
      <c r="P1081" s="89">
        <v>0</v>
      </c>
      <c r="Q1081" s="115">
        <v>1</v>
      </c>
      <c r="R1081" s="89">
        <v>0</v>
      </c>
      <c r="S1081" s="115">
        <v>104040</v>
      </c>
      <c r="T1081" s="115">
        <v>0</v>
      </c>
      <c r="U1081" s="115">
        <v>1</v>
      </c>
      <c r="V1081" s="129">
        <v>0</v>
      </c>
      <c r="W1081" s="115">
        <v>104040</v>
      </c>
    </row>
    <row r="1082" spans="2:23" ht="72" hidden="1">
      <c r="B1082" s="121">
        <v>1771</v>
      </c>
      <c r="C1082" s="82" t="s">
        <v>243</v>
      </c>
      <c r="D1082" s="8" t="str">
        <f t="shared" si="58"/>
        <v>1771Vigilancia de la salud ambiental</v>
      </c>
      <c r="E1082" s="8" t="s">
        <v>244</v>
      </c>
      <c r="F1082" s="121" t="s">
        <v>272</v>
      </c>
      <c r="G1082" s="121" t="s">
        <v>369</v>
      </c>
      <c r="H1082" s="121" t="s">
        <v>247</v>
      </c>
      <c r="I1082" s="8" t="s">
        <v>248</v>
      </c>
      <c r="J1082" s="8" t="s">
        <v>248</v>
      </c>
      <c r="K1082" s="82" t="s">
        <v>250</v>
      </c>
      <c r="L1082" s="82" t="s">
        <v>242</v>
      </c>
      <c r="M1082" s="8" t="str">
        <f t="shared" si="57"/>
        <v>1771Vigilancia de la salud ambientalPuente ArandaD. MARZO 2025</v>
      </c>
      <c r="N1082" s="115">
        <f t="shared" si="59"/>
        <v>0</v>
      </c>
      <c r="O1082" s="115">
        <f t="shared" si="60"/>
        <v>104040</v>
      </c>
      <c r="P1082" s="89">
        <v>0</v>
      </c>
      <c r="Q1082" s="115">
        <v>1</v>
      </c>
      <c r="R1082" s="89">
        <v>0</v>
      </c>
      <c r="S1082" s="115">
        <v>104040</v>
      </c>
      <c r="T1082" s="115">
        <v>0</v>
      </c>
      <c r="U1082" s="115">
        <v>1</v>
      </c>
      <c r="V1082" s="129">
        <v>0</v>
      </c>
      <c r="W1082" s="115">
        <v>104040</v>
      </c>
    </row>
    <row r="1083" spans="2:23" ht="60" hidden="1">
      <c r="B1083" s="121">
        <v>1777</v>
      </c>
      <c r="C1083" s="82" t="s">
        <v>243</v>
      </c>
      <c r="D1083" s="8" t="str">
        <f t="shared" si="58"/>
        <v>1777Vigilancia de la salud ambiental</v>
      </c>
      <c r="E1083" s="8" t="s">
        <v>244</v>
      </c>
      <c r="F1083" s="121" t="s">
        <v>245</v>
      </c>
      <c r="G1083" s="121" t="s">
        <v>370</v>
      </c>
      <c r="H1083" s="121" t="s">
        <v>247</v>
      </c>
      <c r="I1083" s="8" t="s">
        <v>248</v>
      </c>
      <c r="J1083" s="8" t="s">
        <v>248</v>
      </c>
      <c r="K1083" s="72" t="s">
        <v>249</v>
      </c>
      <c r="L1083" s="82" t="s">
        <v>242</v>
      </c>
      <c r="M1083" s="8" t="str">
        <f t="shared" si="57"/>
        <v>1777Vigilancia de la salud ambientalBosaD. MARZO 2025</v>
      </c>
      <c r="N1083" s="115">
        <f t="shared" si="59"/>
        <v>0</v>
      </c>
      <c r="O1083" s="115">
        <f t="shared" si="60"/>
        <v>0</v>
      </c>
      <c r="P1083" s="89">
        <v>0</v>
      </c>
      <c r="Q1083" s="115">
        <v>0</v>
      </c>
      <c r="R1083" s="89">
        <v>0</v>
      </c>
      <c r="S1083" s="115">
        <v>0</v>
      </c>
      <c r="T1083" s="115">
        <v>0</v>
      </c>
      <c r="U1083" s="115">
        <v>0</v>
      </c>
      <c r="V1083" s="129">
        <v>0</v>
      </c>
      <c r="W1083" s="115">
        <v>0</v>
      </c>
    </row>
    <row r="1084" spans="2:23" ht="60" hidden="1">
      <c r="B1084" s="121">
        <v>1777</v>
      </c>
      <c r="C1084" s="82" t="s">
        <v>243</v>
      </c>
      <c r="D1084" s="8" t="str">
        <f t="shared" si="58"/>
        <v>1777Vigilancia de la salud ambiental</v>
      </c>
      <c r="E1084" s="8" t="s">
        <v>244</v>
      </c>
      <c r="F1084" s="121" t="s">
        <v>245</v>
      </c>
      <c r="G1084" s="121" t="s">
        <v>370</v>
      </c>
      <c r="H1084" s="121" t="s">
        <v>247</v>
      </c>
      <c r="I1084" s="8" t="s">
        <v>248</v>
      </c>
      <c r="J1084" s="8" t="s">
        <v>248</v>
      </c>
      <c r="K1084" s="82" t="s">
        <v>252</v>
      </c>
      <c r="L1084" s="82" t="s">
        <v>242</v>
      </c>
      <c r="M1084" s="8" t="str">
        <f t="shared" si="57"/>
        <v>1777Vigilancia de la salud ambientalKennedyD. MARZO 2025</v>
      </c>
      <c r="N1084" s="115">
        <f t="shared" si="59"/>
        <v>0</v>
      </c>
      <c r="O1084" s="115">
        <f t="shared" si="60"/>
        <v>0</v>
      </c>
      <c r="P1084" s="89">
        <v>0</v>
      </c>
      <c r="Q1084" s="115">
        <v>0</v>
      </c>
      <c r="R1084" s="89">
        <v>0</v>
      </c>
      <c r="S1084" s="115">
        <v>0</v>
      </c>
      <c r="T1084" s="115">
        <v>0</v>
      </c>
      <c r="U1084" s="115">
        <v>0</v>
      </c>
      <c r="V1084" s="129">
        <v>0</v>
      </c>
      <c r="W1084" s="115">
        <v>0</v>
      </c>
    </row>
    <row r="1085" spans="2:23" ht="60">
      <c r="B1085" s="121">
        <v>1777</v>
      </c>
      <c r="C1085" s="82" t="s">
        <v>243</v>
      </c>
      <c r="D1085" s="8" t="str">
        <f t="shared" si="58"/>
        <v>1777Vigilancia de la salud ambiental</v>
      </c>
      <c r="E1085" s="8" t="s">
        <v>244</v>
      </c>
      <c r="F1085" s="121" t="s">
        <v>245</v>
      </c>
      <c r="G1085" s="121" t="s">
        <v>370</v>
      </c>
      <c r="H1085" s="121" t="s">
        <v>247</v>
      </c>
      <c r="I1085" s="8" t="s">
        <v>248</v>
      </c>
      <c r="J1085" s="8" t="s">
        <v>248</v>
      </c>
      <c r="K1085" s="72" t="s">
        <v>28</v>
      </c>
      <c r="L1085" s="82" t="s">
        <v>242</v>
      </c>
      <c r="M1085" s="8" t="str">
        <f t="shared" si="57"/>
        <v>1777Vigilancia de la salud ambientalFONTIBOND. MARZO 2025</v>
      </c>
      <c r="N1085" s="115">
        <f t="shared" si="59"/>
        <v>0</v>
      </c>
      <c r="O1085" s="115">
        <f t="shared" si="60"/>
        <v>0</v>
      </c>
      <c r="P1085" s="89">
        <v>0</v>
      </c>
      <c r="Q1085" s="115">
        <v>0</v>
      </c>
      <c r="R1085" s="89">
        <v>0</v>
      </c>
      <c r="S1085" s="115">
        <v>0</v>
      </c>
      <c r="T1085" s="115">
        <v>0</v>
      </c>
      <c r="U1085" s="115">
        <v>0</v>
      </c>
      <c r="V1085" s="129">
        <v>0</v>
      </c>
      <c r="W1085" s="115">
        <v>0</v>
      </c>
    </row>
    <row r="1086" spans="2:23" ht="72" hidden="1">
      <c r="B1086" s="121">
        <v>1777</v>
      </c>
      <c r="C1086" s="82" t="s">
        <v>243</v>
      </c>
      <c r="D1086" s="8" t="str">
        <f t="shared" si="58"/>
        <v>1777Vigilancia de la salud ambiental</v>
      </c>
      <c r="E1086" s="8" t="s">
        <v>244</v>
      </c>
      <c r="F1086" s="121" t="s">
        <v>245</v>
      </c>
      <c r="G1086" s="121" t="s">
        <v>370</v>
      </c>
      <c r="H1086" s="121" t="s">
        <v>247</v>
      </c>
      <c r="I1086" s="8" t="s">
        <v>248</v>
      </c>
      <c r="J1086" s="8" t="s">
        <v>248</v>
      </c>
      <c r="K1086" s="82" t="s">
        <v>250</v>
      </c>
      <c r="L1086" s="82" t="s">
        <v>242</v>
      </c>
      <c r="M1086" s="8" t="str">
        <f t="shared" si="57"/>
        <v>1777Vigilancia de la salud ambientalPuente ArandaD. MARZO 2025</v>
      </c>
      <c r="N1086" s="115">
        <f t="shared" si="59"/>
        <v>0</v>
      </c>
      <c r="O1086" s="115">
        <f t="shared" si="60"/>
        <v>0</v>
      </c>
      <c r="P1086" s="89">
        <v>0</v>
      </c>
      <c r="Q1086" s="115">
        <v>0</v>
      </c>
      <c r="R1086" s="89">
        <v>0</v>
      </c>
      <c r="S1086" s="115">
        <v>0</v>
      </c>
      <c r="T1086" s="115">
        <v>0</v>
      </c>
      <c r="U1086" s="115">
        <v>0</v>
      </c>
      <c r="V1086" s="129">
        <v>0</v>
      </c>
      <c r="W1086" s="115">
        <v>0</v>
      </c>
    </row>
    <row r="1087" spans="2:23" ht="60" hidden="1">
      <c r="B1087" s="121">
        <v>1780</v>
      </c>
      <c r="C1087" s="82" t="s">
        <v>243</v>
      </c>
      <c r="D1087" s="8" t="str">
        <f t="shared" si="58"/>
        <v>1780Vigilancia de la salud ambiental</v>
      </c>
      <c r="E1087" s="8" t="s">
        <v>244</v>
      </c>
      <c r="F1087" s="121" t="s">
        <v>285</v>
      </c>
      <c r="G1087" s="121" t="s">
        <v>371</v>
      </c>
      <c r="H1087" s="121" t="s">
        <v>247</v>
      </c>
      <c r="I1087" s="8" t="s">
        <v>248</v>
      </c>
      <c r="J1087" s="8" t="s">
        <v>248</v>
      </c>
      <c r="K1087" s="82" t="s">
        <v>249</v>
      </c>
      <c r="L1087" s="82" t="s">
        <v>242</v>
      </c>
      <c r="M1087" s="8" t="str">
        <f t="shared" si="57"/>
        <v>1780Vigilancia de la salud ambientalBosaD. MARZO 2025</v>
      </c>
      <c r="N1087" s="115">
        <f t="shared" si="59"/>
        <v>0</v>
      </c>
      <c r="O1087" s="115">
        <f t="shared" si="60"/>
        <v>1</v>
      </c>
      <c r="P1087" s="89">
        <v>0</v>
      </c>
      <c r="Q1087" s="115">
        <v>9248</v>
      </c>
      <c r="R1087" s="89">
        <v>0</v>
      </c>
      <c r="S1087" s="115">
        <v>9248</v>
      </c>
      <c r="T1087" s="115">
        <v>0</v>
      </c>
      <c r="U1087" s="115">
        <v>0</v>
      </c>
      <c r="V1087" s="129">
        <v>0</v>
      </c>
      <c r="W1087" s="115">
        <v>0</v>
      </c>
    </row>
    <row r="1088" spans="2:23" ht="72" hidden="1">
      <c r="B1088" s="121">
        <v>1783</v>
      </c>
      <c r="C1088" s="82" t="s">
        <v>243</v>
      </c>
      <c r="D1088" s="8" t="str">
        <f t="shared" si="58"/>
        <v>1783Vigilancia de la salud ambiental</v>
      </c>
      <c r="E1088" s="8" t="s">
        <v>244</v>
      </c>
      <c r="F1088" s="121" t="s">
        <v>300</v>
      </c>
      <c r="G1088" s="121" t="s">
        <v>372</v>
      </c>
      <c r="H1088" s="121" t="s">
        <v>247</v>
      </c>
      <c r="I1088" s="8" t="s">
        <v>248</v>
      </c>
      <c r="J1088" s="8" t="s">
        <v>248</v>
      </c>
      <c r="K1088" s="82" t="s">
        <v>250</v>
      </c>
      <c r="L1088" s="82" t="s">
        <v>242</v>
      </c>
      <c r="M1088" s="8" t="str">
        <f t="shared" si="57"/>
        <v>1783Vigilancia de la salud ambientalPuente ArandaD. MARZO 2025</v>
      </c>
      <c r="N1088" s="115">
        <f t="shared" si="59"/>
        <v>0</v>
      </c>
      <c r="O1088" s="115">
        <f t="shared" si="60"/>
        <v>0</v>
      </c>
      <c r="P1088" s="89">
        <v>0</v>
      </c>
      <c r="Q1088" s="115">
        <v>0</v>
      </c>
      <c r="R1088" s="89">
        <v>0</v>
      </c>
      <c r="S1088" s="115">
        <v>0</v>
      </c>
      <c r="T1088" s="115">
        <v>0</v>
      </c>
      <c r="U1088" s="115">
        <v>0</v>
      </c>
      <c r="V1088" s="129">
        <v>0</v>
      </c>
      <c r="W1088" s="115">
        <v>0</v>
      </c>
    </row>
    <row r="1089" spans="2:23" ht="60">
      <c r="B1089" s="121">
        <v>1817</v>
      </c>
      <c r="C1089" s="82" t="s">
        <v>243</v>
      </c>
      <c r="D1089" s="8" t="str">
        <f t="shared" si="58"/>
        <v>1817Vigilancia de la salud ambiental</v>
      </c>
      <c r="E1089" s="8" t="s">
        <v>244</v>
      </c>
      <c r="F1089" s="121" t="s">
        <v>300</v>
      </c>
      <c r="G1089" s="121" t="s">
        <v>313</v>
      </c>
      <c r="H1089" s="121" t="s">
        <v>269</v>
      </c>
      <c r="I1089" s="8" t="s">
        <v>248</v>
      </c>
      <c r="J1089" s="8" t="s">
        <v>248</v>
      </c>
      <c r="K1089" s="72" t="s">
        <v>28</v>
      </c>
      <c r="L1089" s="82" t="s">
        <v>242</v>
      </c>
      <c r="M1089" s="8" t="str">
        <f t="shared" si="57"/>
        <v>1817Vigilancia de la salud ambientalFONTIBOND. MARZO 2025</v>
      </c>
      <c r="N1089" s="115">
        <f t="shared" si="59"/>
        <v>0</v>
      </c>
      <c r="O1089" s="115">
        <f t="shared" si="60"/>
        <v>0</v>
      </c>
      <c r="P1089" s="89">
        <v>0</v>
      </c>
      <c r="Q1089" s="115">
        <v>0</v>
      </c>
      <c r="R1089" s="89">
        <v>0</v>
      </c>
      <c r="S1089" s="115">
        <v>0</v>
      </c>
      <c r="T1089" s="115">
        <v>0</v>
      </c>
      <c r="U1089" s="115">
        <v>0</v>
      </c>
      <c r="V1089" s="129">
        <v>0</v>
      </c>
      <c r="W1089" s="115">
        <v>0</v>
      </c>
    </row>
    <row r="1090" spans="2:23" ht="67.5">
      <c r="B1090" s="121">
        <v>1828</v>
      </c>
      <c r="C1090" s="82" t="s">
        <v>243</v>
      </c>
      <c r="D1090" s="8" t="str">
        <f t="shared" si="58"/>
        <v>1828Vigilancia de la salud ambiental</v>
      </c>
      <c r="E1090" s="8" t="s">
        <v>244</v>
      </c>
      <c r="F1090" s="121" t="s">
        <v>260</v>
      </c>
      <c r="G1090" s="121" t="s">
        <v>337</v>
      </c>
      <c r="H1090" s="121" t="s">
        <v>269</v>
      </c>
      <c r="I1090" s="8" t="s">
        <v>248</v>
      </c>
      <c r="J1090" s="8" t="s">
        <v>248</v>
      </c>
      <c r="K1090" s="72" t="s">
        <v>28</v>
      </c>
      <c r="L1090" s="82" t="s">
        <v>242</v>
      </c>
      <c r="M1090" s="8" t="str">
        <f t="shared" si="57"/>
        <v>1828Vigilancia de la salud ambientalFONTIBOND. MARZO 2025</v>
      </c>
      <c r="N1090" s="115">
        <f t="shared" si="59"/>
        <v>0</v>
      </c>
      <c r="O1090" s="115">
        <f t="shared" si="60"/>
        <v>0</v>
      </c>
      <c r="P1090" s="89">
        <v>0</v>
      </c>
      <c r="Q1090" s="115">
        <v>0</v>
      </c>
      <c r="R1090" s="89">
        <v>0</v>
      </c>
      <c r="S1090" s="115">
        <v>0</v>
      </c>
      <c r="T1090" s="115">
        <v>0</v>
      </c>
      <c r="U1090" s="115">
        <v>0</v>
      </c>
      <c r="V1090" s="129">
        <v>0</v>
      </c>
      <c r="W1090" s="115">
        <v>0</v>
      </c>
    </row>
    <row r="1091" spans="2:23" ht="60" hidden="1">
      <c r="B1091" s="121">
        <v>1847</v>
      </c>
      <c r="C1091" s="82" t="s">
        <v>243</v>
      </c>
      <c r="D1091" s="8" t="str">
        <f t="shared" si="58"/>
        <v>1847Vigilancia de la salud ambiental</v>
      </c>
      <c r="E1091" s="8" t="s">
        <v>244</v>
      </c>
      <c r="F1091" s="121" t="s">
        <v>303</v>
      </c>
      <c r="G1091" s="121" t="s">
        <v>306</v>
      </c>
      <c r="H1091" s="121" t="s">
        <v>305</v>
      </c>
      <c r="I1091" s="8" t="s">
        <v>248</v>
      </c>
      <c r="J1091" s="8" t="s">
        <v>248</v>
      </c>
      <c r="K1091" s="72" t="s">
        <v>249</v>
      </c>
      <c r="L1091" s="82" t="s">
        <v>242</v>
      </c>
      <c r="M1091" s="8" t="str">
        <f t="shared" ref="M1091:M1154" si="61">+D1091&amp;K1091&amp;L1091</f>
        <v>1847Vigilancia de la salud ambientalBosaD. MARZO 2025</v>
      </c>
      <c r="N1091" s="115">
        <f t="shared" si="59"/>
        <v>0</v>
      </c>
      <c r="O1091" s="115">
        <f t="shared" si="60"/>
        <v>0</v>
      </c>
      <c r="P1091" s="89">
        <v>0</v>
      </c>
      <c r="Q1091" s="115">
        <v>0</v>
      </c>
      <c r="R1091" s="89">
        <v>0</v>
      </c>
      <c r="S1091" s="115">
        <v>0</v>
      </c>
      <c r="T1091" s="115">
        <v>0</v>
      </c>
      <c r="U1091" s="115">
        <v>0</v>
      </c>
      <c r="V1091" s="129">
        <v>0</v>
      </c>
      <c r="W1091" s="115">
        <v>0</v>
      </c>
    </row>
    <row r="1092" spans="2:23" ht="72" hidden="1">
      <c r="B1092" s="121">
        <v>1849</v>
      </c>
      <c r="C1092" s="82" t="s">
        <v>243</v>
      </c>
      <c r="D1092" s="8" t="str">
        <f t="shared" ref="D1092:D1155" si="62">+B1092&amp;C1092</f>
        <v>1849Vigilancia de la salud ambiental</v>
      </c>
      <c r="E1092" s="8" t="s">
        <v>244</v>
      </c>
      <c r="F1092" s="121" t="s">
        <v>300</v>
      </c>
      <c r="G1092" s="121" t="s">
        <v>343</v>
      </c>
      <c r="H1092" s="121" t="s">
        <v>319</v>
      </c>
      <c r="I1092" s="8" t="s">
        <v>248</v>
      </c>
      <c r="J1092" s="8" t="s">
        <v>248</v>
      </c>
      <c r="K1092" s="82" t="s">
        <v>250</v>
      </c>
      <c r="L1092" s="82" t="s">
        <v>242</v>
      </c>
      <c r="M1092" s="8" t="str">
        <f t="shared" si="61"/>
        <v>1849Vigilancia de la salud ambientalPuente ArandaD. MARZO 2025</v>
      </c>
      <c r="N1092" s="115">
        <f t="shared" si="59"/>
        <v>0</v>
      </c>
      <c r="O1092" s="115">
        <f t="shared" si="60"/>
        <v>0</v>
      </c>
      <c r="P1092" s="89">
        <v>0</v>
      </c>
      <c r="Q1092" s="115">
        <v>0</v>
      </c>
      <c r="R1092" s="89">
        <v>0</v>
      </c>
      <c r="S1092" s="115">
        <v>0</v>
      </c>
      <c r="T1092" s="115">
        <v>0</v>
      </c>
      <c r="U1092" s="115">
        <v>0</v>
      </c>
      <c r="V1092" s="129">
        <v>0</v>
      </c>
      <c r="W1092" s="115">
        <v>0</v>
      </c>
    </row>
    <row r="1093" spans="2:23" ht="60" hidden="1">
      <c r="B1093" s="121">
        <v>1860</v>
      </c>
      <c r="C1093" s="82" t="s">
        <v>243</v>
      </c>
      <c r="D1093" s="8" t="str">
        <f t="shared" si="62"/>
        <v>1860Vigilancia de la salud ambiental</v>
      </c>
      <c r="E1093" s="8" t="s">
        <v>244</v>
      </c>
      <c r="F1093" s="121" t="s">
        <v>245</v>
      </c>
      <c r="G1093" s="121" t="s">
        <v>373</v>
      </c>
      <c r="H1093" s="121" t="s">
        <v>374</v>
      </c>
      <c r="I1093" s="8" t="s">
        <v>248</v>
      </c>
      <c r="J1093" s="8" t="s">
        <v>248</v>
      </c>
      <c r="K1093" s="72" t="s">
        <v>249</v>
      </c>
      <c r="L1093" s="82" t="s">
        <v>242</v>
      </c>
      <c r="M1093" s="8" t="str">
        <f t="shared" si="61"/>
        <v>1860Vigilancia de la salud ambientalBosaD. MARZO 2025</v>
      </c>
      <c r="N1093" s="115">
        <f t="shared" si="59"/>
        <v>0</v>
      </c>
      <c r="O1093" s="115">
        <f t="shared" si="60"/>
        <v>0</v>
      </c>
      <c r="P1093" s="89">
        <v>0</v>
      </c>
      <c r="Q1093" s="115">
        <v>0</v>
      </c>
      <c r="R1093" s="89">
        <v>0</v>
      </c>
      <c r="S1093" s="115">
        <v>0</v>
      </c>
      <c r="T1093" s="115">
        <v>0</v>
      </c>
      <c r="U1093" s="115">
        <v>0</v>
      </c>
      <c r="V1093" s="129">
        <v>0</v>
      </c>
      <c r="W1093" s="115">
        <v>0</v>
      </c>
    </row>
    <row r="1094" spans="2:23" ht="60" hidden="1">
      <c r="B1094" s="121">
        <v>1860</v>
      </c>
      <c r="C1094" s="82" t="s">
        <v>243</v>
      </c>
      <c r="D1094" s="8" t="str">
        <f t="shared" si="62"/>
        <v>1860Vigilancia de la salud ambiental</v>
      </c>
      <c r="E1094" s="8" t="s">
        <v>244</v>
      </c>
      <c r="F1094" s="121" t="s">
        <v>245</v>
      </c>
      <c r="G1094" s="121" t="s">
        <v>373</v>
      </c>
      <c r="H1094" s="121" t="s">
        <v>374</v>
      </c>
      <c r="I1094" s="8" t="s">
        <v>248</v>
      </c>
      <c r="J1094" s="8" t="s">
        <v>248</v>
      </c>
      <c r="K1094" s="82" t="s">
        <v>252</v>
      </c>
      <c r="L1094" s="82" t="s">
        <v>242</v>
      </c>
      <c r="M1094" s="8" t="str">
        <f t="shared" si="61"/>
        <v>1860Vigilancia de la salud ambientalKennedyD. MARZO 2025</v>
      </c>
      <c r="N1094" s="115">
        <f t="shared" si="59"/>
        <v>0</v>
      </c>
      <c r="O1094" s="115">
        <f t="shared" si="60"/>
        <v>0</v>
      </c>
      <c r="P1094" s="89">
        <v>0</v>
      </c>
      <c r="Q1094" s="115">
        <v>0</v>
      </c>
      <c r="R1094" s="89">
        <v>0</v>
      </c>
      <c r="S1094" s="115">
        <v>0</v>
      </c>
      <c r="T1094" s="115">
        <v>0</v>
      </c>
      <c r="U1094" s="115">
        <v>0</v>
      </c>
      <c r="V1094" s="129">
        <v>0</v>
      </c>
      <c r="W1094" s="115">
        <v>0</v>
      </c>
    </row>
    <row r="1095" spans="2:23" ht="60">
      <c r="B1095" s="121">
        <v>1860</v>
      </c>
      <c r="C1095" s="82" t="s">
        <v>243</v>
      </c>
      <c r="D1095" s="8" t="str">
        <f t="shared" si="62"/>
        <v>1860Vigilancia de la salud ambiental</v>
      </c>
      <c r="E1095" s="8" t="s">
        <v>244</v>
      </c>
      <c r="F1095" s="121" t="s">
        <v>245</v>
      </c>
      <c r="G1095" s="121" t="s">
        <v>373</v>
      </c>
      <c r="H1095" s="121" t="s">
        <v>374</v>
      </c>
      <c r="I1095" s="8" t="s">
        <v>248</v>
      </c>
      <c r="J1095" s="8" t="s">
        <v>248</v>
      </c>
      <c r="K1095" s="72" t="s">
        <v>28</v>
      </c>
      <c r="L1095" s="82" t="s">
        <v>242</v>
      </c>
      <c r="M1095" s="8" t="str">
        <f t="shared" si="61"/>
        <v>1860Vigilancia de la salud ambientalFONTIBOND. MARZO 2025</v>
      </c>
      <c r="N1095" s="115">
        <f t="shared" si="59"/>
        <v>0</v>
      </c>
      <c r="O1095" s="115">
        <f t="shared" si="60"/>
        <v>0</v>
      </c>
      <c r="P1095" s="89">
        <v>0</v>
      </c>
      <c r="Q1095" s="115">
        <v>0</v>
      </c>
      <c r="R1095" s="89">
        <v>0</v>
      </c>
      <c r="S1095" s="115">
        <v>0</v>
      </c>
      <c r="T1095" s="115">
        <v>0</v>
      </c>
      <c r="U1095" s="115">
        <v>0</v>
      </c>
      <c r="V1095" s="129">
        <v>0</v>
      </c>
      <c r="W1095" s="115">
        <v>0</v>
      </c>
    </row>
    <row r="1096" spans="2:23" ht="72" hidden="1">
      <c r="B1096" s="121">
        <v>1860</v>
      </c>
      <c r="C1096" s="82" t="s">
        <v>243</v>
      </c>
      <c r="D1096" s="8" t="str">
        <f t="shared" si="62"/>
        <v>1860Vigilancia de la salud ambiental</v>
      </c>
      <c r="E1096" s="8" t="s">
        <v>244</v>
      </c>
      <c r="F1096" s="121" t="s">
        <v>245</v>
      </c>
      <c r="G1096" s="121" t="s">
        <v>373</v>
      </c>
      <c r="H1096" s="121" t="s">
        <v>374</v>
      </c>
      <c r="I1096" s="8" t="s">
        <v>248</v>
      </c>
      <c r="J1096" s="8" t="s">
        <v>248</v>
      </c>
      <c r="K1096" s="72" t="s">
        <v>250</v>
      </c>
      <c r="L1096" s="82" t="s">
        <v>242</v>
      </c>
      <c r="M1096" s="8" t="str">
        <f t="shared" si="61"/>
        <v>1860Vigilancia de la salud ambientalPuente ArandaD. MARZO 2025</v>
      </c>
      <c r="N1096" s="115">
        <f t="shared" si="59"/>
        <v>0</v>
      </c>
      <c r="O1096" s="115">
        <f t="shared" si="60"/>
        <v>0</v>
      </c>
      <c r="P1096" s="89">
        <v>0</v>
      </c>
      <c r="Q1096" s="115">
        <v>0</v>
      </c>
      <c r="R1096" s="89">
        <v>0</v>
      </c>
      <c r="S1096" s="115">
        <v>0</v>
      </c>
      <c r="T1096" s="115">
        <v>0</v>
      </c>
      <c r="U1096" s="115">
        <v>0</v>
      </c>
      <c r="V1096" s="129">
        <v>0</v>
      </c>
      <c r="W1096" s="115">
        <v>0</v>
      </c>
    </row>
    <row r="1097" spans="2:23" ht="60" hidden="1">
      <c r="B1097" s="121">
        <v>1861</v>
      </c>
      <c r="C1097" s="82" t="s">
        <v>243</v>
      </c>
      <c r="D1097" s="8" t="str">
        <f t="shared" si="62"/>
        <v>1861Vigilancia de la salud ambiental</v>
      </c>
      <c r="E1097" s="8" t="s">
        <v>244</v>
      </c>
      <c r="F1097" s="121" t="s">
        <v>245</v>
      </c>
      <c r="G1097" s="121" t="s">
        <v>375</v>
      </c>
      <c r="H1097" s="121" t="s">
        <v>374</v>
      </c>
      <c r="I1097" s="8" t="s">
        <v>248</v>
      </c>
      <c r="J1097" s="8" t="s">
        <v>248</v>
      </c>
      <c r="K1097" s="72" t="s">
        <v>249</v>
      </c>
      <c r="L1097" s="82" t="s">
        <v>242</v>
      </c>
      <c r="M1097" s="8" t="str">
        <f t="shared" si="61"/>
        <v>1861Vigilancia de la salud ambientalBosaD. MARZO 2025</v>
      </c>
      <c r="N1097" s="115">
        <f t="shared" si="59"/>
        <v>0</v>
      </c>
      <c r="O1097" s="115">
        <f t="shared" si="60"/>
        <v>180339</v>
      </c>
      <c r="P1097" s="89">
        <v>0</v>
      </c>
      <c r="Q1097" s="115">
        <v>2</v>
      </c>
      <c r="R1097" s="89">
        <v>0</v>
      </c>
      <c r="S1097" s="115">
        <v>360678</v>
      </c>
      <c r="T1097" s="115">
        <v>0</v>
      </c>
      <c r="U1097" s="115">
        <v>1</v>
      </c>
      <c r="V1097" s="129">
        <v>0</v>
      </c>
      <c r="W1097" s="115">
        <v>180339</v>
      </c>
    </row>
    <row r="1098" spans="2:23" ht="60" hidden="1">
      <c r="B1098" s="121">
        <v>1861</v>
      </c>
      <c r="C1098" s="82" t="s">
        <v>243</v>
      </c>
      <c r="D1098" s="8" t="str">
        <f t="shared" si="62"/>
        <v>1861Vigilancia de la salud ambiental</v>
      </c>
      <c r="E1098" s="8" t="s">
        <v>244</v>
      </c>
      <c r="F1098" s="121" t="s">
        <v>245</v>
      </c>
      <c r="G1098" s="121" t="s">
        <v>375</v>
      </c>
      <c r="H1098" s="121" t="s">
        <v>374</v>
      </c>
      <c r="I1098" s="8" t="s">
        <v>248</v>
      </c>
      <c r="J1098" s="8" t="s">
        <v>248</v>
      </c>
      <c r="K1098" s="82" t="s">
        <v>252</v>
      </c>
      <c r="L1098" s="82" t="s">
        <v>242</v>
      </c>
      <c r="M1098" s="8" t="str">
        <f t="shared" si="61"/>
        <v>1861Vigilancia de la salud ambientalKennedyD. MARZO 2025</v>
      </c>
      <c r="N1098" s="115">
        <f t="shared" si="59"/>
        <v>0</v>
      </c>
      <c r="O1098" s="115">
        <f t="shared" si="60"/>
        <v>180339</v>
      </c>
      <c r="P1098" s="89">
        <v>0</v>
      </c>
      <c r="Q1098" s="115">
        <v>2</v>
      </c>
      <c r="R1098" s="89">
        <v>0</v>
      </c>
      <c r="S1098" s="115">
        <v>360678</v>
      </c>
      <c r="T1098" s="115">
        <v>0</v>
      </c>
      <c r="U1098" s="115">
        <v>2</v>
      </c>
      <c r="V1098" s="129">
        <v>0</v>
      </c>
      <c r="W1098" s="115">
        <v>360678</v>
      </c>
    </row>
    <row r="1099" spans="2:23" ht="60">
      <c r="B1099" s="121">
        <v>1861</v>
      </c>
      <c r="C1099" s="82" t="s">
        <v>243</v>
      </c>
      <c r="D1099" s="8" t="str">
        <f t="shared" si="62"/>
        <v>1861Vigilancia de la salud ambiental</v>
      </c>
      <c r="E1099" s="8" t="s">
        <v>244</v>
      </c>
      <c r="F1099" s="121" t="s">
        <v>245</v>
      </c>
      <c r="G1099" s="121" t="s">
        <v>375</v>
      </c>
      <c r="H1099" s="121" t="s">
        <v>374</v>
      </c>
      <c r="I1099" s="8" t="s">
        <v>248</v>
      </c>
      <c r="J1099" s="8" t="s">
        <v>248</v>
      </c>
      <c r="K1099" s="72" t="s">
        <v>28</v>
      </c>
      <c r="L1099" s="82" t="s">
        <v>242</v>
      </c>
      <c r="M1099" s="8" t="str">
        <f t="shared" si="61"/>
        <v>1861Vigilancia de la salud ambientalFONTIBOND. MARZO 2025</v>
      </c>
      <c r="N1099" s="115">
        <f t="shared" si="59"/>
        <v>0</v>
      </c>
      <c r="O1099" s="115">
        <f t="shared" si="60"/>
        <v>180339</v>
      </c>
      <c r="P1099" s="89">
        <v>0</v>
      </c>
      <c r="Q1099" s="115">
        <v>1</v>
      </c>
      <c r="R1099" s="89">
        <v>0</v>
      </c>
      <c r="S1099" s="115">
        <v>180339</v>
      </c>
      <c r="T1099" s="115">
        <v>0</v>
      </c>
      <c r="U1099" s="115">
        <v>1</v>
      </c>
      <c r="V1099" s="129">
        <v>0</v>
      </c>
      <c r="W1099" s="115">
        <v>180339</v>
      </c>
    </row>
    <row r="1100" spans="2:23" ht="72" hidden="1">
      <c r="B1100" s="121">
        <v>1861</v>
      </c>
      <c r="C1100" s="82" t="s">
        <v>243</v>
      </c>
      <c r="D1100" s="8" t="str">
        <f t="shared" si="62"/>
        <v>1861Vigilancia de la salud ambiental</v>
      </c>
      <c r="E1100" s="8" t="s">
        <v>244</v>
      </c>
      <c r="F1100" s="121" t="s">
        <v>245</v>
      </c>
      <c r="G1100" s="121" t="s">
        <v>375</v>
      </c>
      <c r="H1100" s="121" t="s">
        <v>374</v>
      </c>
      <c r="I1100" s="8" t="s">
        <v>248</v>
      </c>
      <c r="J1100" s="8" t="s">
        <v>248</v>
      </c>
      <c r="K1100" s="82" t="s">
        <v>250</v>
      </c>
      <c r="L1100" s="82" t="s">
        <v>242</v>
      </c>
      <c r="M1100" s="8" t="str">
        <f t="shared" si="61"/>
        <v>1861Vigilancia de la salud ambientalPuente ArandaD. MARZO 2025</v>
      </c>
      <c r="N1100" s="115">
        <f t="shared" si="59"/>
        <v>0</v>
      </c>
      <c r="O1100" s="115">
        <f t="shared" si="60"/>
        <v>180339</v>
      </c>
      <c r="P1100" s="89">
        <v>0</v>
      </c>
      <c r="Q1100" s="115">
        <v>1</v>
      </c>
      <c r="R1100" s="89">
        <v>0</v>
      </c>
      <c r="S1100" s="115">
        <v>180339</v>
      </c>
      <c r="T1100" s="115">
        <v>0</v>
      </c>
      <c r="U1100" s="115">
        <v>1</v>
      </c>
      <c r="V1100" s="129">
        <v>0</v>
      </c>
      <c r="W1100" s="115">
        <v>180339</v>
      </c>
    </row>
    <row r="1101" spans="2:23" ht="60" hidden="1">
      <c r="B1101" s="121">
        <v>1864</v>
      </c>
      <c r="C1101" s="82" t="s">
        <v>243</v>
      </c>
      <c r="D1101" s="8" t="str">
        <f t="shared" si="62"/>
        <v>1864Vigilancia de la salud ambiental</v>
      </c>
      <c r="E1101" s="8" t="s">
        <v>244</v>
      </c>
      <c r="F1101" s="121" t="s">
        <v>285</v>
      </c>
      <c r="G1101" s="121" t="s">
        <v>376</v>
      </c>
      <c r="H1101" s="121" t="s">
        <v>374</v>
      </c>
      <c r="I1101" s="8" t="s">
        <v>248</v>
      </c>
      <c r="J1101" s="8" t="s">
        <v>248</v>
      </c>
      <c r="K1101" s="72" t="s">
        <v>249</v>
      </c>
      <c r="L1101" s="82" t="s">
        <v>242</v>
      </c>
      <c r="M1101" s="8" t="str">
        <f t="shared" si="61"/>
        <v>1864Vigilancia de la salud ambientalBosaD. MARZO 2025</v>
      </c>
      <c r="N1101" s="115">
        <f t="shared" si="59"/>
        <v>0</v>
      </c>
      <c r="O1101" s="115">
        <f t="shared" si="60"/>
        <v>90169</v>
      </c>
      <c r="P1101" s="89">
        <v>0</v>
      </c>
      <c r="Q1101" s="115">
        <v>3</v>
      </c>
      <c r="R1101" s="89">
        <v>0</v>
      </c>
      <c r="S1101" s="115">
        <v>270507</v>
      </c>
      <c r="T1101" s="115">
        <v>0</v>
      </c>
      <c r="U1101" s="115">
        <v>3</v>
      </c>
      <c r="V1101" s="129">
        <v>0</v>
      </c>
      <c r="W1101" s="115">
        <v>270507</v>
      </c>
    </row>
    <row r="1102" spans="2:23" ht="60" hidden="1">
      <c r="B1102" s="121">
        <v>1864</v>
      </c>
      <c r="C1102" s="82" t="s">
        <v>243</v>
      </c>
      <c r="D1102" s="8" t="str">
        <f t="shared" si="62"/>
        <v>1864Vigilancia de la salud ambiental</v>
      </c>
      <c r="E1102" s="8" t="s">
        <v>244</v>
      </c>
      <c r="F1102" s="121" t="s">
        <v>285</v>
      </c>
      <c r="G1102" s="121" t="s">
        <v>376</v>
      </c>
      <c r="H1102" s="121" t="s">
        <v>374</v>
      </c>
      <c r="I1102" s="8" t="s">
        <v>248</v>
      </c>
      <c r="J1102" s="8" t="s">
        <v>248</v>
      </c>
      <c r="K1102" s="82" t="s">
        <v>252</v>
      </c>
      <c r="L1102" s="82" t="s">
        <v>242</v>
      </c>
      <c r="M1102" s="8" t="str">
        <f t="shared" si="61"/>
        <v>1864Vigilancia de la salud ambientalKennedyD. MARZO 2025</v>
      </c>
      <c r="N1102" s="115">
        <f t="shared" si="59"/>
        <v>0</v>
      </c>
      <c r="O1102" s="115">
        <f t="shared" si="60"/>
        <v>90169</v>
      </c>
      <c r="P1102" s="89">
        <v>0</v>
      </c>
      <c r="Q1102" s="115">
        <v>3</v>
      </c>
      <c r="R1102" s="89">
        <v>0</v>
      </c>
      <c r="S1102" s="115">
        <v>270507</v>
      </c>
      <c r="T1102" s="115">
        <v>0</v>
      </c>
      <c r="U1102" s="115">
        <v>3</v>
      </c>
      <c r="V1102" s="129">
        <v>0</v>
      </c>
      <c r="W1102" s="115">
        <v>270507</v>
      </c>
    </row>
    <row r="1103" spans="2:23" ht="60">
      <c r="B1103" s="121">
        <v>1864</v>
      </c>
      <c r="C1103" s="82" t="s">
        <v>243</v>
      </c>
      <c r="D1103" s="8" t="str">
        <f t="shared" si="62"/>
        <v>1864Vigilancia de la salud ambiental</v>
      </c>
      <c r="E1103" s="8" t="s">
        <v>244</v>
      </c>
      <c r="F1103" s="121" t="s">
        <v>285</v>
      </c>
      <c r="G1103" s="121" t="s">
        <v>376</v>
      </c>
      <c r="H1103" s="121" t="s">
        <v>374</v>
      </c>
      <c r="I1103" s="8" t="s">
        <v>248</v>
      </c>
      <c r="J1103" s="8" t="s">
        <v>248</v>
      </c>
      <c r="K1103" s="72" t="s">
        <v>28</v>
      </c>
      <c r="L1103" s="82" t="s">
        <v>242</v>
      </c>
      <c r="M1103" s="8" t="str">
        <f t="shared" si="61"/>
        <v>1864Vigilancia de la salud ambientalFONTIBOND. MARZO 2025</v>
      </c>
      <c r="N1103" s="115">
        <f t="shared" si="59"/>
        <v>0</v>
      </c>
      <c r="O1103" s="115">
        <f t="shared" si="60"/>
        <v>90169</v>
      </c>
      <c r="P1103" s="89">
        <v>0</v>
      </c>
      <c r="Q1103" s="115">
        <v>3</v>
      </c>
      <c r="R1103" s="89">
        <v>0</v>
      </c>
      <c r="S1103" s="115">
        <v>270507</v>
      </c>
      <c r="T1103" s="115">
        <v>0</v>
      </c>
      <c r="U1103" s="115">
        <v>3</v>
      </c>
      <c r="V1103" s="129">
        <v>0</v>
      </c>
      <c r="W1103" s="115">
        <v>270507</v>
      </c>
    </row>
    <row r="1104" spans="2:23" ht="72" hidden="1">
      <c r="B1104" s="121">
        <v>1864</v>
      </c>
      <c r="C1104" s="82" t="s">
        <v>243</v>
      </c>
      <c r="D1104" s="8" t="str">
        <f t="shared" si="62"/>
        <v>1864Vigilancia de la salud ambiental</v>
      </c>
      <c r="E1104" s="8" t="s">
        <v>244</v>
      </c>
      <c r="F1104" s="121" t="s">
        <v>285</v>
      </c>
      <c r="G1104" s="121" t="s">
        <v>376</v>
      </c>
      <c r="H1104" s="121" t="s">
        <v>374</v>
      </c>
      <c r="I1104" s="8" t="s">
        <v>248</v>
      </c>
      <c r="J1104" s="8" t="s">
        <v>248</v>
      </c>
      <c r="K1104" s="82" t="s">
        <v>250</v>
      </c>
      <c r="L1104" s="82" t="s">
        <v>242</v>
      </c>
      <c r="M1104" s="8" t="str">
        <f t="shared" si="61"/>
        <v>1864Vigilancia de la salud ambientalPuente ArandaD. MARZO 2025</v>
      </c>
      <c r="N1104" s="115">
        <f t="shared" si="59"/>
        <v>0</v>
      </c>
      <c r="O1104" s="115">
        <f t="shared" si="60"/>
        <v>90169</v>
      </c>
      <c r="P1104" s="89">
        <v>0</v>
      </c>
      <c r="Q1104" s="115">
        <v>3</v>
      </c>
      <c r="R1104" s="89">
        <v>0</v>
      </c>
      <c r="S1104" s="115">
        <v>270507</v>
      </c>
      <c r="T1104" s="115">
        <v>0</v>
      </c>
      <c r="U1104" s="115">
        <v>3</v>
      </c>
      <c r="V1104" s="129">
        <v>0</v>
      </c>
      <c r="W1104" s="115">
        <v>270507</v>
      </c>
    </row>
    <row r="1105" spans="2:23" ht="72" hidden="1">
      <c r="B1105" s="121">
        <v>1865</v>
      </c>
      <c r="C1105" s="82" t="s">
        <v>243</v>
      </c>
      <c r="D1105" s="8" t="str">
        <f t="shared" si="62"/>
        <v>1865Vigilancia de la salud ambiental</v>
      </c>
      <c r="E1105" s="8" t="s">
        <v>244</v>
      </c>
      <c r="F1105" s="121" t="s">
        <v>303</v>
      </c>
      <c r="G1105" s="121" t="s">
        <v>307</v>
      </c>
      <c r="H1105" s="121" t="s">
        <v>305</v>
      </c>
      <c r="I1105" s="8" t="s">
        <v>248</v>
      </c>
      <c r="J1105" s="8" t="s">
        <v>248</v>
      </c>
      <c r="K1105" s="72" t="s">
        <v>250</v>
      </c>
      <c r="L1105" s="82" t="s">
        <v>242</v>
      </c>
      <c r="M1105" s="8" t="str">
        <f t="shared" si="61"/>
        <v>1865Vigilancia de la salud ambientalPuente ArandaD. MARZO 2025</v>
      </c>
      <c r="N1105" s="115">
        <f t="shared" si="59"/>
        <v>0</v>
      </c>
      <c r="O1105" s="115">
        <f t="shared" si="60"/>
        <v>0</v>
      </c>
      <c r="P1105" s="89">
        <v>0</v>
      </c>
      <c r="Q1105" s="115">
        <v>0</v>
      </c>
      <c r="R1105" s="89">
        <v>0</v>
      </c>
      <c r="S1105" s="115">
        <v>0</v>
      </c>
      <c r="T1105" s="115">
        <v>0</v>
      </c>
      <c r="U1105" s="115">
        <v>0</v>
      </c>
      <c r="V1105" s="129">
        <v>0</v>
      </c>
      <c r="W1105" s="115">
        <v>0</v>
      </c>
    </row>
    <row r="1106" spans="2:23" ht="60" hidden="1">
      <c r="B1106" s="121">
        <v>1868</v>
      </c>
      <c r="C1106" s="82" t="s">
        <v>243</v>
      </c>
      <c r="D1106" s="8" t="str">
        <f t="shared" si="62"/>
        <v>1868Vigilancia de la salud ambiental</v>
      </c>
      <c r="E1106" s="8" t="s">
        <v>244</v>
      </c>
      <c r="F1106" s="121" t="s">
        <v>260</v>
      </c>
      <c r="G1106" s="121" t="s">
        <v>377</v>
      </c>
      <c r="H1106" s="121" t="s">
        <v>247</v>
      </c>
      <c r="I1106" s="8" t="s">
        <v>248</v>
      </c>
      <c r="J1106" s="8" t="s">
        <v>248</v>
      </c>
      <c r="K1106" s="72" t="s">
        <v>249</v>
      </c>
      <c r="L1106" s="82" t="s">
        <v>242</v>
      </c>
      <c r="M1106" s="8" t="str">
        <f t="shared" si="61"/>
        <v>1868Vigilancia de la salud ambientalBosaD. MARZO 2025</v>
      </c>
      <c r="N1106" s="115">
        <f t="shared" ref="N1106:N1169" si="63">IFERROR(R1106/O1106,0)</f>
        <v>0</v>
      </c>
      <c r="O1106" s="115">
        <f t="shared" ref="O1106:O1169" si="64">IFERROR(S1106/Q1106,0)</f>
        <v>0</v>
      </c>
      <c r="P1106" s="89">
        <v>0</v>
      </c>
      <c r="Q1106" s="115">
        <v>0</v>
      </c>
      <c r="R1106" s="89">
        <v>0</v>
      </c>
      <c r="S1106" s="115">
        <v>0</v>
      </c>
      <c r="T1106" s="115">
        <v>0</v>
      </c>
      <c r="U1106" s="115">
        <v>0</v>
      </c>
      <c r="V1106" s="129">
        <v>0</v>
      </c>
      <c r="W1106" s="115">
        <v>0</v>
      </c>
    </row>
    <row r="1107" spans="2:23" ht="60" hidden="1">
      <c r="B1107" s="121">
        <v>1868</v>
      </c>
      <c r="C1107" s="82" t="s">
        <v>243</v>
      </c>
      <c r="D1107" s="8" t="str">
        <f t="shared" si="62"/>
        <v>1868Vigilancia de la salud ambiental</v>
      </c>
      <c r="E1107" s="8" t="s">
        <v>244</v>
      </c>
      <c r="F1107" s="121" t="s">
        <v>260</v>
      </c>
      <c r="G1107" s="121" t="s">
        <v>377</v>
      </c>
      <c r="H1107" s="121" t="s">
        <v>247</v>
      </c>
      <c r="I1107" s="8" t="s">
        <v>248</v>
      </c>
      <c r="J1107" s="8" t="s">
        <v>248</v>
      </c>
      <c r="K1107" s="82" t="s">
        <v>252</v>
      </c>
      <c r="L1107" s="82" t="s">
        <v>242</v>
      </c>
      <c r="M1107" s="8" t="str">
        <f t="shared" si="61"/>
        <v>1868Vigilancia de la salud ambientalKennedyD. MARZO 2025</v>
      </c>
      <c r="N1107" s="115">
        <f t="shared" si="63"/>
        <v>0</v>
      </c>
      <c r="O1107" s="115">
        <f t="shared" si="64"/>
        <v>0</v>
      </c>
      <c r="P1107" s="89">
        <v>0</v>
      </c>
      <c r="Q1107" s="115">
        <v>0</v>
      </c>
      <c r="R1107" s="89">
        <v>0</v>
      </c>
      <c r="S1107" s="115">
        <v>0</v>
      </c>
      <c r="T1107" s="115">
        <v>0</v>
      </c>
      <c r="U1107" s="115">
        <v>0</v>
      </c>
      <c r="V1107" s="129">
        <v>0</v>
      </c>
      <c r="W1107" s="115">
        <v>0</v>
      </c>
    </row>
    <row r="1108" spans="2:23" ht="60">
      <c r="B1108" s="121">
        <v>1868</v>
      </c>
      <c r="C1108" s="82" t="s">
        <v>243</v>
      </c>
      <c r="D1108" s="8" t="str">
        <f t="shared" si="62"/>
        <v>1868Vigilancia de la salud ambiental</v>
      </c>
      <c r="E1108" s="8" t="s">
        <v>244</v>
      </c>
      <c r="F1108" s="121" t="s">
        <v>260</v>
      </c>
      <c r="G1108" s="121" t="s">
        <v>377</v>
      </c>
      <c r="H1108" s="121" t="s">
        <v>247</v>
      </c>
      <c r="I1108" s="8" t="s">
        <v>248</v>
      </c>
      <c r="J1108" s="8" t="s">
        <v>248</v>
      </c>
      <c r="K1108" s="72" t="s">
        <v>28</v>
      </c>
      <c r="L1108" s="82" t="s">
        <v>242</v>
      </c>
      <c r="M1108" s="8" t="str">
        <f t="shared" si="61"/>
        <v>1868Vigilancia de la salud ambientalFONTIBOND. MARZO 2025</v>
      </c>
      <c r="N1108" s="115">
        <f t="shared" si="63"/>
        <v>0</v>
      </c>
      <c r="O1108" s="115">
        <f t="shared" si="64"/>
        <v>0</v>
      </c>
      <c r="P1108" s="89">
        <v>0</v>
      </c>
      <c r="Q1108" s="115">
        <v>0</v>
      </c>
      <c r="R1108" s="89">
        <v>0</v>
      </c>
      <c r="S1108" s="115">
        <v>0</v>
      </c>
      <c r="T1108" s="115">
        <v>0</v>
      </c>
      <c r="U1108" s="115">
        <v>0</v>
      </c>
      <c r="V1108" s="129">
        <v>0</v>
      </c>
      <c r="W1108" s="115">
        <v>0</v>
      </c>
    </row>
    <row r="1109" spans="2:23" ht="72" hidden="1">
      <c r="B1109" s="121">
        <v>1868</v>
      </c>
      <c r="C1109" s="82" t="s">
        <v>243</v>
      </c>
      <c r="D1109" s="8" t="str">
        <f t="shared" si="62"/>
        <v>1868Vigilancia de la salud ambiental</v>
      </c>
      <c r="E1109" s="8" t="s">
        <v>244</v>
      </c>
      <c r="F1109" s="121" t="s">
        <v>260</v>
      </c>
      <c r="G1109" s="121" t="s">
        <v>377</v>
      </c>
      <c r="H1109" s="121" t="s">
        <v>247</v>
      </c>
      <c r="I1109" s="8" t="s">
        <v>248</v>
      </c>
      <c r="J1109" s="8" t="s">
        <v>248</v>
      </c>
      <c r="K1109" s="82" t="s">
        <v>250</v>
      </c>
      <c r="L1109" s="82" t="s">
        <v>242</v>
      </c>
      <c r="M1109" s="8" t="str">
        <f t="shared" si="61"/>
        <v>1868Vigilancia de la salud ambientalPuente ArandaD. MARZO 2025</v>
      </c>
      <c r="N1109" s="115">
        <f t="shared" si="63"/>
        <v>0</v>
      </c>
      <c r="O1109" s="115">
        <f t="shared" si="64"/>
        <v>0</v>
      </c>
      <c r="P1109" s="89">
        <v>0</v>
      </c>
      <c r="Q1109" s="115">
        <v>0</v>
      </c>
      <c r="R1109" s="89">
        <v>0</v>
      </c>
      <c r="S1109" s="115">
        <v>0</v>
      </c>
      <c r="T1109" s="115">
        <v>0</v>
      </c>
      <c r="U1109" s="115">
        <v>0</v>
      </c>
      <c r="V1109" s="129">
        <v>0</v>
      </c>
      <c r="W1109" s="115">
        <v>0</v>
      </c>
    </row>
    <row r="1110" spans="2:23" ht="60" hidden="1">
      <c r="B1110" s="121">
        <v>1880</v>
      </c>
      <c r="C1110" s="82" t="s">
        <v>243</v>
      </c>
      <c r="D1110" s="8" t="str">
        <f t="shared" si="62"/>
        <v>1880Vigilancia de la salud ambiental</v>
      </c>
      <c r="E1110" s="8" t="s">
        <v>244</v>
      </c>
      <c r="F1110" s="121" t="s">
        <v>310</v>
      </c>
      <c r="G1110" s="121" t="s">
        <v>378</v>
      </c>
      <c r="H1110" s="121" t="s">
        <v>312</v>
      </c>
      <c r="I1110" s="8" t="s">
        <v>248</v>
      </c>
      <c r="J1110" s="8" t="s">
        <v>248</v>
      </c>
      <c r="K1110" s="72" t="s">
        <v>249</v>
      </c>
      <c r="L1110" s="82" t="s">
        <v>242</v>
      </c>
      <c r="M1110" s="8" t="str">
        <f t="shared" si="61"/>
        <v>1880Vigilancia de la salud ambientalBosaD. MARZO 2025</v>
      </c>
      <c r="N1110" s="115">
        <f t="shared" si="63"/>
        <v>0</v>
      </c>
      <c r="O1110" s="115">
        <f t="shared" si="64"/>
        <v>393059</v>
      </c>
      <c r="P1110" s="89">
        <v>0</v>
      </c>
      <c r="Q1110" s="115">
        <v>2</v>
      </c>
      <c r="R1110" s="89">
        <v>0</v>
      </c>
      <c r="S1110" s="115">
        <v>786118</v>
      </c>
      <c r="T1110" s="115">
        <v>0</v>
      </c>
      <c r="U1110" s="115">
        <v>2</v>
      </c>
      <c r="V1110" s="129">
        <v>0</v>
      </c>
      <c r="W1110" s="115">
        <v>786118</v>
      </c>
    </row>
    <row r="1111" spans="2:23" ht="60">
      <c r="B1111" s="121">
        <v>1880</v>
      </c>
      <c r="C1111" s="82" t="s">
        <v>243</v>
      </c>
      <c r="D1111" s="8" t="str">
        <f t="shared" si="62"/>
        <v>1880Vigilancia de la salud ambiental</v>
      </c>
      <c r="E1111" s="8" t="s">
        <v>244</v>
      </c>
      <c r="F1111" s="121" t="s">
        <v>310</v>
      </c>
      <c r="G1111" s="121" t="s">
        <v>378</v>
      </c>
      <c r="H1111" s="121" t="s">
        <v>312</v>
      </c>
      <c r="I1111" s="8" t="s">
        <v>248</v>
      </c>
      <c r="J1111" s="8" t="s">
        <v>248</v>
      </c>
      <c r="K1111" s="72" t="s">
        <v>28</v>
      </c>
      <c r="L1111" s="82" t="s">
        <v>242</v>
      </c>
      <c r="M1111" s="8" t="str">
        <f t="shared" si="61"/>
        <v>1880Vigilancia de la salud ambientalFONTIBOND. MARZO 2025</v>
      </c>
      <c r="N1111" s="115">
        <f t="shared" si="63"/>
        <v>0</v>
      </c>
      <c r="O1111" s="115">
        <f t="shared" si="64"/>
        <v>393059</v>
      </c>
      <c r="P1111" s="89">
        <v>0</v>
      </c>
      <c r="Q1111" s="115">
        <v>2</v>
      </c>
      <c r="R1111" s="89">
        <v>0</v>
      </c>
      <c r="S1111" s="115">
        <v>786118</v>
      </c>
      <c r="T1111" s="115">
        <v>0</v>
      </c>
      <c r="U1111" s="115">
        <v>2</v>
      </c>
      <c r="V1111" s="129">
        <v>0</v>
      </c>
      <c r="W1111" s="115">
        <v>786118</v>
      </c>
    </row>
    <row r="1112" spans="2:23" ht="60" hidden="1">
      <c r="B1112" s="121">
        <v>1882</v>
      </c>
      <c r="C1112" s="82" t="s">
        <v>243</v>
      </c>
      <c r="D1112" s="8" t="str">
        <f t="shared" si="62"/>
        <v>1882Vigilancia de la salud ambiental</v>
      </c>
      <c r="E1112" s="8" t="s">
        <v>244</v>
      </c>
      <c r="F1112" s="121" t="s">
        <v>272</v>
      </c>
      <c r="G1112" s="121" t="s">
        <v>379</v>
      </c>
      <c r="H1112" s="121" t="s">
        <v>247</v>
      </c>
      <c r="I1112" s="8" t="s">
        <v>248</v>
      </c>
      <c r="J1112" s="8" t="s">
        <v>248</v>
      </c>
      <c r="K1112" s="72" t="s">
        <v>252</v>
      </c>
      <c r="L1112" s="82" t="s">
        <v>242</v>
      </c>
      <c r="M1112" s="8" t="str">
        <f t="shared" si="61"/>
        <v>1882Vigilancia de la salud ambientalKennedyD. MARZO 2025</v>
      </c>
      <c r="N1112" s="115">
        <f t="shared" si="63"/>
        <v>0</v>
      </c>
      <c r="O1112" s="115">
        <f t="shared" si="64"/>
        <v>0</v>
      </c>
      <c r="P1112" s="89">
        <v>0</v>
      </c>
      <c r="Q1112" s="115">
        <v>0</v>
      </c>
      <c r="R1112" s="89">
        <v>0</v>
      </c>
      <c r="S1112" s="115">
        <v>0</v>
      </c>
      <c r="T1112" s="115">
        <v>0</v>
      </c>
      <c r="U1112" s="115">
        <v>0</v>
      </c>
      <c r="V1112" s="129">
        <v>0</v>
      </c>
      <c r="W1112" s="115">
        <v>0</v>
      </c>
    </row>
    <row r="1113" spans="2:23" ht="60">
      <c r="B1113" s="121">
        <v>1882</v>
      </c>
      <c r="C1113" s="82" t="s">
        <v>243</v>
      </c>
      <c r="D1113" s="8" t="str">
        <f t="shared" si="62"/>
        <v>1882Vigilancia de la salud ambiental</v>
      </c>
      <c r="E1113" s="8" t="s">
        <v>244</v>
      </c>
      <c r="F1113" s="121" t="s">
        <v>272</v>
      </c>
      <c r="G1113" s="121" t="s">
        <v>379</v>
      </c>
      <c r="H1113" s="121" t="s">
        <v>247</v>
      </c>
      <c r="I1113" s="8" t="s">
        <v>248</v>
      </c>
      <c r="J1113" s="8" t="s">
        <v>248</v>
      </c>
      <c r="K1113" s="72" t="s">
        <v>28</v>
      </c>
      <c r="L1113" s="82" t="s">
        <v>242</v>
      </c>
      <c r="M1113" s="8" t="str">
        <f t="shared" si="61"/>
        <v>1882Vigilancia de la salud ambientalFONTIBOND. MARZO 2025</v>
      </c>
      <c r="N1113" s="115">
        <f t="shared" si="63"/>
        <v>0</v>
      </c>
      <c r="O1113" s="115">
        <f t="shared" si="64"/>
        <v>0</v>
      </c>
      <c r="P1113" s="89">
        <v>0</v>
      </c>
      <c r="Q1113" s="115">
        <v>0</v>
      </c>
      <c r="R1113" s="89">
        <v>0</v>
      </c>
      <c r="S1113" s="115">
        <v>0</v>
      </c>
      <c r="T1113" s="115">
        <v>0</v>
      </c>
      <c r="U1113" s="115">
        <v>0</v>
      </c>
      <c r="V1113" s="129">
        <v>0</v>
      </c>
      <c r="W1113" s="115">
        <v>0</v>
      </c>
    </row>
    <row r="1114" spans="2:23" ht="72" hidden="1">
      <c r="B1114" s="121">
        <v>1882</v>
      </c>
      <c r="C1114" s="82" t="s">
        <v>243</v>
      </c>
      <c r="D1114" s="8" t="str">
        <f t="shared" si="62"/>
        <v>1882Vigilancia de la salud ambiental</v>
      </c>
      <c r="E1114" s="8" t="s">
        <v>244</v>
      </c>
      <c r="F1114" s="121" t="s">
        <v>272</v>
      </c>
      <c r="G1114" s="121" t="s">
        <v>379</v>
      </c>
      <c r="H1114" s="121" t="s">
        <v>247</v>
      </c>
      <c r="I1114" s="8" t="s">
        <v>248</v>
      </c>
      <c r="J1114" s="8" t="s">
        <v>248</v>
      </c>
      <c r="K1114" s="72" t="s">
        <v>250</v>
      </c>
      <c r="L1114" s="82" t="s">
        <v>242</v>
      </c>
      <c r="M1114" s="8" t="str">
        <f t="shared" si="61"/>
        <v>1882Vigilancia de la salud ambientalPuente ArandaD. MARZO 2025</v>
      </c>
      <c r="N1114" s="115">
        <f t="shared" si="63"/>
        <v>0</v>
      </c>
      <c r="O1114" s="115">
        <f t="shared" si="64"/>
        <v>0</v>
      </c>
      <c r="P1114" s="89">
        <v>0</v>
      </c>
      <c r="Q1114" s="115">
        <v>0</v>
      </c>
      <c r="R1114" s="89">
        <v>0</v>
      </c>
      <c r="S1114" s="115">
        <v>0</v>
      </c>
      <c r="T1114" s="115">
        <v>0</v>
      </c>
      <c r="U1114" s="115">
        <v>0</v>
      </c>
      <c r="V1114" s="129">
        <v>0</v>
      </c>
      <c r="W1114" s="115">
        <v>0</v>
      </c>
    </row>
    <row r="1115" spans="2:23" ht="60" hidden="1">
      <c r="B1115" s="121">
        <v>1898</v>
      </c>
      <c r="C1115" s="82" t="s">
        <v>243</v>
      </c>
      <c r="D1115" s="8" t="str">
        <f t="shared" si="62"/>
        <v>1898Vigilancia de la salud ambiental</v>
      </c>
      <c r="E1115" s="8" t="s">
        <v>244</v>
      </c>
      <c r="F1115" s="121" t="s">
        <v>300</v>
      </c>
      <c r="G1115" s="121" t="s">
        <v>380</v>
      </c>
      <c r="H1115" s="121" t="s">
        <v>269</v>
      </c>
      <c r="I1115" s="8" t="s">
        <v>248</v>
      </c>
      <c r="J1115" s="8" t="s">
        <v>248</v>
      </c>
      <c r="K1115" s="82" t="s">
        <v>249</v>
      </c>
      <c r="L1115" s="82" t="s">
        <v>242</v>
      </c>
      <c r="M1115" s="8" t="str">
        <f t="shared" si="61"/>
        <v>1898Vigilancia de la salud ambientalBosaD. MARZO 2025</v>
      </c>
      <c r="N1115" s="115">
        <f t="shared" si="63"/>
        <v>0</v>
      </c>
      <c r="O1115" s="115">
        <f t="shared" si="64"/>
        <v>0</v>
      </c>
      <c r="P1115" s="89">
        <v>0</v>
      </c>
      <c r="Q1115" s="115">
        <v>0</v>
      </c>
      <c r="R1115" s="89">
        <v>0</v>
      </c>
      <c r="S1115" s="115">
        <v>0</v>
      </c>
      <c r="T1115" s="115">
        <v>0</v>
      </c>
      <c r="U1115" s="115">
        <v>0</v>
      </c>
      <c r="V1115" s="129">
        <v>0</v>
      </c>
      <c r="W1115" s="115">
        <v>0</v>
      </c>
    </row>
    <row r="1116" spans="2:23" ht="72" hidden="1">
      <c r="B1116" s="121">
        <v>1908</v>
      </c>
      <c r="C1116" s="82" t="s">
        <v>243</v>
      </c>
      <c r="D1116" s="8" t="str">
        <f t="shared" si="62"/>
        <v>1908Vigilancia de la salud ambiental</v>
      </c>
      <c r="E1116" s="8" t="s">
        <v>244</v>
      </c>
      <c r="F1116" s="121" t="s">
        <v>285</v>
      </c>
      <c r="G1116" s="121" t="s">
        <v>320</v>
      </c>
      <c r="H1116" s="121" t="s">
        <v>321</v>
      </c>
      <c r="I1116" s="8" t="s">
        <v>248</v>
      </c>
      <c r="J1116" s="8" t="s">
        <v>248</v>
      </c>
      <c r="K1116" s="82" t="s">
        <v>250</v>
      </c>
      <c r="L1116" s="82" t="s">
        <v>242</v>
      </c>
      <c r="M1116" s="8" t="str">
        <f t="shared" si="61"/>
        <v>1908Vigilancia de la salud ambientalPuente ArandaD. MARZO 2025</v>
      </c>
      <c r="N1116" s="115">
        <f t="shared" si="63"/>
        <v>0</v>
      </c>
      <c r="O1116" s="115">
        <f t="shared" si="64"/>
        <v>0</v>
      </c>
      <c r="P1116" s="89">
        <v>0</v>
      </c>
      <c r="Q1116" s="115">
        <v>0</v>
      </c>
      <c r="R1116" s="89">
        <v>0</v>
      </c>
      <c r="S1116" s="115">
        <v>0</v>
      </c>
      <c r="T1116" s="115">
        <v>0</v>
      </c>
      <c r="U1116" s="115">
        <v>0</v>
      </c>
      <c r="V1116" s="129">
        <v>0</v>
      </c>
      <c r="W1116" s="115">
        <v>0</v>
      </c>
    </row>
    <row r="1117" spans="2:23" ht="60" hidden="1">
      <c r="B1117" s="121">
        <v>1946</v>
      </c>
      <c r="C1117" s="82" t="s">
        <v>243</v>
      </c>
      <c r="D1117" s="8" t="str">
        <f t="shared" si="62"/>
        <v>1946Vigilancia de la salud ambiental</v>
      </c>
      <c r="E1117" s="8" t="s">
        <v>244</v>
      </c>
      <c r="F1117" s="121" t="s">
        <v>285</v>
      </c>
      <c r="G1117" s="121" t="s">
        <v>381</v>
      </c>
      <c r="H1117" s="121" t="s">
        <v>247</v>
      </c>
      <c r="I1117" s="8" t="s">
        <v>248</v>
      </c>
      <c r="J1117" s="8" t="s">
        <v>248</v>
      </c>
      <c r="K1117" s="72" t="s">
        <v>249</v>
      </c>
      <c r="L1117" s="82" t="s">
        <v>242</v>
      </c>
      <c r="M1117" s="8" t="str">
        <f t="shared" si="61"/>
        <v>1946Vigilancia de la salud ambientalBosaD. MARZO 2025</v>
      </c>
      <c r="N1117" s="115">
        <f t="shared" si="63"/>
        <v>0</v>
      </c>
      <c r="O1117" s="115">
        <f t="shared" si="64"/>
        <v>149124</v>
      </c>
      <c r="P1117" s="89">
        <v>0</v>
      </c>
      <c r="Q1117" s="115">
        <v>10</v>
      </c>
      <c r="R1117" s="89">
        <v>0</v>
      </c>
      <c r="S1117" s="115">
        <v>1491240</v>
      </c>
      <c r="T1117" s="115">
        <v>0</v>
      </c>
      <c r="U1117" s="115">
        <v>10</v>
      </c>
      <c r="V1117" s="129">
        <v>0</v>
      </c>
      <c r="W1117" s="115">
        <v>1491240</v>
      </c>
    </row>
    <row r="1118" spans="2:23" ht="60" hidden="1">
      <c r="B1118" s="121">
        <v>1946</v>
      </c>
      <c r="C1118" s="82" t="s">
        <v>243</v>
      </c>
      <c r="D1118" s="8" t="str">
        <f t="shared" si="62"/>
        <v>1946Vigilancia de la salud ambiental</v>
      </c>
      <c r="E1118" s="8" t="s">
        <v>244</v>
      </c>
      <c r="F1118" s="121" t="s">
        <v>285</v>
      </c>
      <c r="G1118" s="121" t="s">
        <v>381</v>
      </c>
      <c r="H1118" s="121" t="s">
        <v>247</v>
      </c>
      <c r="I1118" s="8" t="s">
        <v>248</v>
      </c>
      <c r="J1118" s="8" t="s">
        <v>248</v>
      </c>
      <c r="K1118" s="72" t="s">
        <v>252</v>
      </c>
      <c r="L1118" s="82" t="s">
        <v>242</v>
      </c>
      <c r="M1118" s="8" t="str">
        <f t="shared" si="61"/>
        <v>1946Vigilancia de la salud ambientalKennedyD. MARZO 2025</v>
      </c>
      <c r="N1118" s="115">
        <f t="shared" si="63"/>
        <v>0</v>
      </c>
      <c r="O1118" s="115">
        <f t="shared" si="64"/>
        <v>149124</v>
      </c>
      <c r="P1118" s="89">
        <v>0</v>
      </c>
      <c r="Q1118" s="115">
        <v>17</v>
      </c>
      <c r="R1118" s="89">
        <v>0</v>
      </c>
      <c r="S1118" s="115">
        <v>2535108</v>
      </c>
      <c r="T1118" s="115">
        <v>0</v>
      </c>
      <c r="U1118" s="115">
        <v>17</v>
      </c>
      <c r="V1118" s="129">
        <v>0</v>
      </c>
      <c r="W1118" s="115">
        <v>2535108</v>
      </c>
    </row>
    <row r="1119" spans="2:23" ht="60">
      <c r="B1119" s="121">
        <v>1946</v>
      </c>
      <c r="C1119" s="82" t="s">
        <v>243</v>
      </c>
      <c r="D1119" s="8" t="str">
        <f t="shared" si="62"/>
        <v>1946Vigilancia de la salud ambiental</v>
      </c>
      <c r="E1119" s="8" t="s">
        <v>244</v>
      </c>
      <c r="F1119" s="121" t="s">
        <v>285</v>
      </c>
      <c r="G1119" s="121" t="s">
        <v>381</v>
      </c>
      <c r="H1119" s="121" t="s">
        <v>247</v>
      </c>
      <c r="I1119" s="8" t="s">
        <v>248</v>
      </c>
      <c r="J1119" s="8" t="s">
        <v>248</v>
      </c>
      <c r="K1119" s="72" t="s">
        <v>28</v>
      </c>
      <c r="L1119" s="82" t="s">
        <v>242</v>
      </c>
      <c r="M1119" s="8" t="str">
        <f t="shared" si="61"/>
        <v>1946Vigilancia de la salud ambientalFONTIBOND. MARZO 2025</v>
      </c>
      <c r="N1119" s="115">
        <f t="shared" si="63"/>
        <v>0</v>
      </c>
      <c r="O1119" s="115">
        <f t="shared" si="64"/>
        <v>149124</v>
      </c>
      <c r="P1119" s="89">
        <v>0</v>
      </c>
      <c r="Q1119" s="115">
        <v>6</v>
      </c>
      <c r="R1119" s="89">
        <v>0</v>
      </c>
      <c r="S1119" s="115">
        <v>894744</v>
      </c>
      <c r="T1119" s="115">
        <v>0</v>
      </c>
      <c r="U1119" s="115">
        <v>6</v>
      </c>
      <c r="V1119" s="129">
        <v>0</v>
      </c>
      <c r="W1119" s="115">
        <v>894744</v>
      </c>
    </row>
    <row r="1120" spans="2:23" ht="72" hidden="1">
      <c r="B1120" s="121">
        <v>1946</v>
      </c>
      <c r="C1120" s="82" t="s">
        <v>243</v>
      </c>
      <c r="D1120" s="8" t="str">
        <f t="shared" si="62"/>
        <v>1946Vigilancia de la salud ambiental</v>
      </c>
      <c r="E1120" s="8" t="s">
        <v>244</v>
      </c>
      <c r="F1120" s="121" t="s">
        <v>285</v>
      </c>
      <c r="G1120" s="121" t="s">
        <v>381</v>
      </c>
      <c r="H1120" s="121" t="s">
        <v>247</v>
      </c>
      <c r="I1120" s="8" t="s">
        <v>248</v>
      </c>
      <c r="J1120" s="8" t="s">
        <v>248</v>
      </c>
      <c r="K1120" s="72" t="s">
        <v>250</v>
      </c>
      <c r="L1120" s="82" t="s">
        <v>242</v>
      </c>
      <c r="M1120" s="8" t="str">
        <f t="shared" si="61"/>
        <v>1946Vigilancia de la salud ambientalPuente ArandaD. MARZO 2025</v>
      </c>
      <c r="N1120" s="115">
        <f t="shared" si="63"/>
        <v>0</v>
      </c>
      <c r="O1120" s="115">
        <f t="shared" si="64"/>
        <v>149124</v>
      </c>
      <c r="P1120" s="89">
        <v>0</v>
      </c>
      <c r="Q1120" s="115">
        <v>4</v>
      </c>
      <c r="R1120" s="89">
        <v>0</v>
      </c>
      <c r="S1120" s="115">
        <v>596496</v>
      </c>
      <c r="T1120" s="115">
        <v>0</v>
      </c>
      <c r="U1120" s="115">
        <v>4</v>
      </c>
      <c r="V1120" s="129">
        <v>0</v>
      </c>
      <c r="W1120" s="115">
        <v>596496</v>
      </c>
    </row>
    <row r="1121" spans="2:23" ht="60" hidden="1">
      <c r="B1121" s="121">
        <v>1949</v>
      </c>
      <c r="C1121" s="82" t="s">
        <v>243</v>
      </c>
      <c r="D1121" s="8" t="str">
        <f t="shared" si="62"/>
        <v>1949Vigilancia de la salud ambiental</v>
      </c>
      <c r="E1121" s="8" t="s">
        <v>244</v>
      </c>
      <c r="F1121" s="121" t="s">
        <v>300</v>
      </c>
      <c r="G1121" s="121" t="s">
        <v>382</v>
      </c>
      <c r="H1121" s="121" t="s">
        <v>315</v>
      </c>
      <c r="I1121" s="8" t="s">
        <v>248</v>
      </c>
      <c r="J1121" s="8" t="s">
        <v>248</v>
      </c>
      <c r="K1121" s="82" t="s">
        <v>249</v>
      </c>
      <c r="L1121" s="82" t="s">
        <v>242</v>
      </c>
      <c r="M1121" s="8" t="str">
        <f t="shared" si="61"/>
        <v>1949Vigilancia de la salud ambientalBosaD. MARZO 2025</v>
      </c>
      <c r="N1121" s="115">
        <f t="shared" si="63"/>
        <v>0</v>
      </c>
      <c r="O1121" s="115">
        <f t="shared" si="64"/>
        <v>388424</v>
      </c>
      <c r="P1121" s="89">
        <v>0</v>
      </c>
      <c r="Q1121" s="115">
        <v>2</v>
      </c>
      <c r="R1121" s="89">
        <v>0</v>
      </c>
      <c r="S1121" s="115">
        <v>776848</v>
      </c>
      <c r="T1121" s="115">
        <v>0</v>
      </c>
      <c r="U1121" s="115">
        <v>2</v>
      </c>
      <c r="V1121" s="129">
        <v>0</v>
      </c>
      <c r="W1121" s="115">
        <v>776848</v>
      </c>
    </row>
    <row r="1122" spans="2:23" ht="60" hidden="1">
      <c r="B1122" s="121">
        <v>1949</v>
      </c>
      <c r="C1122" s="82" t="s">
        <v>243</v>
      </c>
      <c r="D1122" s="8" t="str">
        <f t="shared" si="62"/>
        <v>1949Vigilancia de la salud ambiental</v>
      </c>
      <c r="E1122" s="8" t="s">
        <v>244</v>
      </c>
      <c r="F1122" s="121" t="s">
        <v>300</v>
      </c>
      <c r="G1122" s="121" t="s">
        <v>382</v>
      </c>
      <c r="H1122" s="121" t="s">
        <v>315</v>
      </c>
      <c r="I1122" s="8" t="s">
        <v>248</v>
      </c>
      <c r="J1122" s="8" t="s">
        <v>248</v>
      </c>
      <c r="K1122" s="121" t="s">
        <v>252</v>
      </c>
      <c r="L1122" s="121" t="s">
        <v>242</v>
      </c>
      <c r="M1122" s="8" t="str">
        <f t="shared" si="61"/>
        <v>1949Vigilancia de la salud ambientalKennedyD. MARZO 2025</v>
      </c>
      <c r="N1122" s="115">
        <f t="shared" si="63"/>
        <v>0</v>
      </c>
      <c r="O1122" s="115">
        <f t="shared" si="64"/>
        <v>388424</v>
      </c>
      <c r="P1122" s="89">
        <v>0</v>
      </c>
      <c r="Q1122" s="115">
        <v>2</v>
      </c>
      <c r="R1122" s="89">
        <v>0</v>
      </c>
      <c r="S1122" s="115">
        <v>776848</v>
      </c>
      <c r="T1122" s="115">
        <v>0</v>
      </c>
      <c r="U1122" s="115">
        <v>2</v>
      </c>
      <c r="V1122" s="129">
        <v>0</v>
      </c>
      <c r="W1122" s="115">
        <v>776848</v>
      </c>
    </row>
    <row r="1123" spans="2:23" ht="60">
      <c r="B1123" s="121">
        <v>1949</v>
      </c>
      <c r="C1123" s="82" t="s">
        <v>243</v>
      </c>
      <c r="D1123" s="8" t="str">
        <f t="shared" si="62"/>
        <v>1949Vigilancia de la salud ambiental</v>
      </c>
      <c r="E1123" s="8" t="s">
        <v>244</v>
      </c>
      <c r="F1123" s="121" t="s">
        <v>300</v>
      </c>
      <c r="G1123" s="121" t="s">
        <v>382</v>
      </c>
      <c r="H1123" s="121" t="s">
        <v>315</v>
      </c>
      <c r="I1123" s="8" t="s">
        <v>248</v>
      </c>
      <c r="J1123" s="8" t="s">
        <v>248</v>
      </c>
      <c r="K1123" s="72" t="s">
        <v>28</v>
      </c>
      <c r="L1123" s="121" t="s">
        <v>242</v>
      </c>
      <c r="M1123" s="8" t="str">
        <f t="shared" si="61"/>
        <v>1949Vigilancia de la salud ambientalFONTIBOND. MARZO 2025</v>
      </c>
      <c r="N1123" s="115">
        <f t="shared" si="63"/>
        <v>0</v>
      </c>
      <c r="O1123" s="115">
        <f t="shared" si="64"/>
        <v>388424</v>
      </c>
      <c r="P1123" s="89">
        <v>0</v>
      </c>
      <c r="Q1123" s="115">
        <v>2</v>
      </c>
      <c r="R1123" s="89">
        <v>0</v>
      </c>
      <c r="S1123" s="115">
        <v>776848</v>
      </c>
      <c r="T1123" s="115">
        <v>0</v>
      </c>
      <c r="U1123" s="115">
        <v>2</v>
      </c>
      <c r="V1123" s="129">
        <v>0</v>
      </c>
      <c r="W1123" s="115">
        <v>776848</v>
      </c>
    </row>
    <row r="1124" spans="2:23" ht="72" hidden="1">
      <c r="B1124" s="121">
        <v>1949</v>
      </c>
      <c r="C1124" s="82" t="s">
        <v>243</v>
      </c>
      <c r="D1124" s="8" t="str">
        <f t="shared" si="62"/>
        <v>1949Vigilancia de la salud ambiental</v>
      </c>
      <c r="E1124" s="8" t="s">
        <v>244</v>
      </c>
      <c r="F1124" s="121" t="s">
        <v>300</v>
      </c>
      <c r="G1124" s="121" t="s">
        <v>382</v>
      </c>
      <c r="H1124" s="121" t="s">
        <v>315</v>
      </c>
      <c r="I1124" s="8" t="s">
        <v>248</v>
      </c>
      <c r="J1124" s="8" t="s">
        <v>248</v>
      </c>
      <c r="K1124" s="121" t="s">
        <v>250</v>
      </c>
      <c r="L1124" s="121" t="s">
        <v>242</v>
      </c>
      <c r="M1124" s="8" t="str">
        <f t="shared" si="61"/>
        <v>1949Vigilancia de la salud ambientalPuente ArandaD. MARZO 2025</v>
      </c>
      <c r="N1124" s="115">
        <f t="shared" si="63"/>
        <v>0</v>
      </c>
      <c r="O1124" s="115">
        <f t="shared" si="64"/>
        <v>388424</v>
      </c>
      <c r="P1124" s="89">
        <v>0</v>
      </c>
      <c r="Q1124" s="115">
        <v>2</v>
      </c>
      <c r="R1124" s="89">
        <v>0</v>
      </c>
      <c r="S1124" s="115">
        <v>776848</v>
      </c>
      <c r="T1124" s="115">
        <v>0</v>
      </c>
      <c r="U1124" s="115">
        <v>2</v>
      </c>
      <c r="V1124" s="129">
        <v>0</v>
      </c>
      <c r="W1124" s="115">
        <v>776848</v>
      </c>
    </row>
    <row r="1125" spans="2:23" ht="146.25" hidden="1">
      <c r="B1125" s="121">
        <v>1952</v>
      </c>
      <c r="C1125" s="82" t="s">
        <v>243</v>
      </c>
      <c r="D1125" s="8" t="str">
        <f t="shared" si="62"/>
        <v>1952Vigilancia de la salud ambiental</v>
      </c>
      <c r="E1125" s="8" t="s">
        <v>244</v>
      </c>
      <c r="F1125" s="121" t="s">
        <v>310</v>
      </c>
      <c r="G1125" s="121" t="s">
        <v>383</v>
      </c>
      <c r="H1125" s="121" t="s">
        <v>312</v>
      </c>
      <c r="I1125" s="8" t="s">
        <v>248</v>
      </c>
      <c r="J1125" s="8" t="s">
        <v>248</v>
      </c>
      <c r="K1125" s="121" t="s">
        <v>252</v>
      </c>
      <c r="L1125" s="121" t="s">
        <v>242</v>
      </c>
      <c r="M1125" s="8" t="str">
        <f t="shared" si="61"/>
        <v>1952Vigilancia de la salud ambientalKennedyD. MARZO 2025</v>
      </c>
      <c r="N1125" s="115">
        <f t="shared" si="63"/>
        <v>0</v>
      </c>
      <c r="O1125" s="115">
        <f t="shared" si="64"/>
        <v>2765193</v>
      </c>
      <c r="P1125" s="89">
        <v>0</v>
      </c>
      <c r="Q1125" s="115">
        <v>2</v>
      </c>
      <c r="R1125" s="89">
        <v>0</v>
      </c>
      <c r="S1125" s="115">
        <v>5530386</v>
      </c>
      <c r="T1125" s="115">
        <v>0</v>
      </c>
      <c r="U1125" s="115">
        <v>2</v>
      </c>
      <c r="V1125" s="129">
        <v>0</v>
      </c>
      <c r="W1125" s="115">
        <v>5530386</v>
      </c>
    </row>
    <row r="1126" spans="2:23" ht="72" hidden="1">
      <c r="B1126" s="121">
        <v>1960</v>
      </c>
      <c r="C1126" s="82" t="s">
        <v>243</v>
      </c>
      <c r="D1126" s="8" t="str">
        <f t="shared" si="62"/>
        <v>1960Vigilancia de la salud ambiental</v>
      </c>
      <c r="E1126" s="8" t="s">
        <v>244</v>
      </c>
      <c r="F1126" s="121" t="s">
        <v>245</v>
      </c>
      <c r="G1126" s="121" t="s">
        <v>384</v>
      </c>
      <c r="H1126" s="121" t="s">
        <v>321</v>
      </c>
      <c r="I1126" s="8" t="s">
        <v>248</v>
      </c>
      <c r="J1126" s="8" t="s">
        <v>248</v>
      </c>
      <c r="K1126" s="121" t="s">
        <v>250</v>
      </c>
      <c r="L1126" s="121" t="s">
        <v>242</v>
      </c>
      <c r="M1126" s="8" t="str">
        <f t="shared" si="61"/>
        <v>1960Vigilancia de la salud ambientalPuente ArandaD. MARZO 2025</v>
      </c>
      <c r="N1126" s="115">
        <f t="shared" si="63"/>
        <v>0</v>
      </c>
      <c r="O1126" s="115">
        <f t="shared" si="64"/>
        <v>0</v>
      </c>
      <c r="P1126" s="89">
        <v>0</v>
      </c>
      <c r="Q1126" s="115">
        <v>0</v>
      </c>
      <c r="R1126" s="89">
        <v>0</v>
      </c>
      <c r="S1126" s="115">
        <v>0</v>
      </c>
      <c r="T1126" s="115">
        <v>0</v>
      </c>
      <c r="U1126" s="115">
        <v>0</v>
      </c>
      <c r="V1126" s="129">
        <v>0</v>
      </c>
      <c r="W1126" s="115">
        <v>0</v>
      </c>
    </row>
    <row r="1127" spans="2:23" ht="135" hidden="1">
      <c r="B1127" s="121">
        <v>1961</v>
      </c>
      <c r="C1127" s="82" t="s">
        <v>243</v>
      </c>
      <c r="D1127" s="8" t="str">
        <f t="shared" si="62"/>
        <v>1961Vigilancia de la salud ambiental</v>
      </c>
      <c r="E1127" s="8" t="s">
        <v>244</v>
      </c>
      <c r="F1127" s="121" t="s">
        <v>245</v>
      </c>
      <c r="G1127" s="121" t="s">
        <v>268</v>
      </c>
      <c r="H1127" s="121" t="s">
        <v>269</v>
      </c>
      <c r="I1127" s="8" t="s">
        <v>248</v>
      </c>
      <c r="J1127" s="8" t="s">
        <v>248</v>
      </c>
      <c r="K1127" s="121" t="s">
        <v>249</v>
      </c>
      <c r="L1127" s="121" t="s">
        <v>242</v>
      </c>
      <c r="M1127" s="8" t="str">
        <f t="shared" si="61"/>
        <v>1961Vigilancia de la salud ambientalBosaD. MARZO 2025</v>
      </c>
      <c r="N1127" s="115">
        <f t="shared" si="63"/>
        <v>0</v>
      </c>
      <c r="O1127" s="115">
        <f t="shared" si="64"/>
        <v>0</v>
      </c>
      <c r="P1127" s="89">
        <v>0</v>
      </c>
      <c r="Q1127" s="115">
        <v>0</v>
      </c>
      <c r="R1127" s="89">
        <v>0</v>
      </c>
      <c r="S1127" s="115">
        <v>0</v>
      </c>
      <c r="T1127" s="115">
        <v>0</v>
      </c>
      <c r="U1127" s="115">
        <v>0</v>
      </c>
      <c r="V1127" s="129">
        <v>0</v>
      </c>
      <c r="W1127" s="115">
        <v>0</v>
      </c>
    </row>
    <row r="1128" spans="2:23" ht="78.75" hidden="1">
      <c r="B1128" s="121">
        <v>1965</v>
      </c>
      <c r="C1128" s="82" t="s">
        <v>243</v>
      </c>
      <c r="D1128" s="8" t="str">
        <f t="shared" si="62"/>
        <v>1965Vigilancia de la salud ambiental</v>
      </c>
      <c r="E1128" s="8" t="s">
        <v>244</v>
      </c>
      <c r="F1128" s="121" t="s">
        <v>260</v>
      </c>
      <c r="G1128" s="121" t="s">
        <v>385</v>
      </c>
      <c r="H1128" s="121" t="s">
        <v>269</v>
      </c>
      <c r="I1128" s="8" t="s">
        <v>248</v>
      </c>
      <c r="J1128" s="8" t="s">
        <v>248</v>
      </c>
      <c r="K1128" s="121" t="s">
        <v>249</v>
      </c>
      <c r="L1128" s="121" t="s">
        <v>242</v>
      </c>
      <c r="M1128" s="8" t="str">
        <f t="shared" si="61"/>
        <v>1965Vigilancia de la salud ambientalBosaD. MARZO 2025</v>
      </c>
      <c r="N1128" s="115">
        <f t="shared" si="63"/>
        <v>0</v>
      </c>
      <c r="O1128" s="115">
        <f t="shared" si="64"/>
        <v>46044701</v>
      </c>
      <c r="P1128" s="89">
        <v>0</v>
      </c>
      <c r="Q1128" s="115">
        <v>1</v>
      </c>
      <c r="R1128" s="89">
        <v>0</v>
      </c>
      <c r="S1128" s="115">
        <v>46044701</v>
      </c>
      <c r="T1128" s="115">
        <v>0</v>
      </c>
      <c r="U1128" s="115">
        <v>1</v>
      </c>
      <c r="V1128" s="129">
        <v>0</v>
      </c>
      <c r="W1128" s="115">
        <v>46044701</v>
      </c>
    </row>
    <row r="1129" spans="2:23" ht="101.25">
      <c r="B1129" s="121">
        <v>1967</v>
      </c>
      <c r="C1129" s="82" t="s">
        <v>243</v>
      </c>
      <c r="D1129" s="8" t="str">
        <f t="shared" si="62"/>
        <v>1967Vigilancia de la salud ambiental</v>
      </c>
      <c r="E1129" s="8" t="s">
        <v>244</v>
      </c>
      <c r="F1129" s="121" t="s">
        <v>272</v>
      </c>
      <c r="G1129" s="121" t="s">
        <v>386</v>
      </c>
      <c r="H1129" s="121" t="s">
        <v>269</v>
      </c>
      <c r="I1129" s="8" t="s">
        <v>248</v>
      </c>
      <c r="J1129" s="8" t="s">
        <v>248</v>
      </c>
      <c r="K1129" s="72" t="s">
        <v>28</v>
      </c>
      <c r="L1129" s="121" t="s">
        <v>242</v>
      </c>
      <c r="M1129" s="8" t="str">
        <f t="shared" si="61"/>
        <v>1967Vigilancia de la salud ambientalFONTIBOND. MARZO 2025</v>
      </c>
      <c r="N1129" s="115">
        <f t="shared" si="63"/>
        <v>0</v>
      </c>
      <c r="O1129" s="115">
        <f t="shared" si="64"/>
        <v>50832599</v>
      </c>
      <c r="P1129" s="89">
        <v>0</v>
      </c>
      <c r="Q1129" s="115">
        <v>1</v>
      </c>
      <c r="R1129" s="89">
        <v>0</v>
      </c>
      <c r="S1129" s="115">
        <v>50832599</v>
      </c>
      <c r="T1129" s="115">
        <v>0</v>
      </c>
      <c r="U1129" s="115">
        <v>1</v>
      </c>
      <c r="V1129" s="129">
        <v>0</v>
      </c>
      <c r="W1129" s="115">
        <v>50832599</v>
      </c>
    </row>
    <row r="1130" spans="2:23" ht="60" hidden="1">
      <c r="B1130" s="121">
        <v>1968</v>
      </c>
      <c r="C1130" s="82" t="s">
        <v>243</v>
      </c>
      <c r="D1130" s="8" t="str">
        <f t="shared" si="62"/>
        <v>1968Vigilancia de la salud ambiental</v>
      </c>
      <c r="E1130" s="8" t="s">
        <v>244</v>
      </c>
      <c r="F1130" s="121" t="s">
        <v>285</v>
      </c>
      <c r="G1130" s="121" t="s">
        <v>331</v>
      </c>
      <c r="H1130" s="121" t="s">
        <v>247</v>
      </c>
      <c r="I1130" s="8" t="s">
        <v>248</v>
      </c>
      <c r="J1130" s="8" t="s">
        <v>248</v>
      </c>
      <c r="K1130" s="121" t="s">
        <v>252</v>
      </c>
      <c r="L1130" s="121" t="s">
        <v>242</v>
      </c>
      <c r="M1130" s="8" t="str">
        <f t="shared" si="61"/>
        <v>1968Vigilancia de la salud ambientalKennedyD. MARZO 2025</v>
      </c>
      <c r="N1130" s="115">
        <f t="shared" si="63"/>
        <v>0</v>
      </c>
      <c r="O1130" s="115">
        <f t="shared" si="64"/>
        <v>0</v>
      </c>
      <c r="P1130" s="89">
        <v>0</v>
      </c>
      <c r="Q1130" s="115">
        <v>0</v>
      </c>
      <c r="R1130" s="89">
        <v>0</v>
      </c>
      <c r="S1130" s="115">
        <v>0</v>
      </c>
      <c r="T1130" s="115">
        <v>0</v>
      </c>
      <c r="U1130" s="115">
        <v>0</v>
      </c>
      <c r="V1130" s="129">
        <v>0</v>
      </c>
      <c r="W1130" s="115">
        <v>0</v>
      </c>
    </row>
    <row r="1131" spans="2:23" ht="60">
      <c r="B1131" s="121">
        <v>1968</v>
      </c>
      <c r="C1131" s="82" t="s">
        <v>243</v>
      </c>
      <c r="D1131" s="8" t="str">
        <f t="shared" si="62"/>
        <v>1968Vigilancia de la salud ambiental</v>
      </c>
      <c r="E1131" s="8" t="s">
        <v>244</v>
      </c>
      <c r="F1131" s="121" t="s">
        <v>285</v>
      </c>
      <c r="G1131" s="121" t="s">
        <v>331</v>
      </c>
      <c r="H1131" s="121" t="s">
        <v>247</v>
      </c>
      <c r="I1131" s="8" t="s">
        <v>248</v>
      </c>
      <c r="J1131" s="8" t="s">
        <v>248</v>
      </c>
      <c r="K1131" s="72" t="s">
        <v>28</v>
      </c>
      <c r="L1131" s="121" t="s">
        <v>242</v>
      </c>
      <c r="M1131" s="8" t="str">
        <f t="shared" si="61"/>
        <v>1968Vigilancia de la salud ambientalFONTIBOND. MARZO 2025</v>
      </c>
      <c r="N1131" s="115">
        <f t="shared" si="63"/>
        <v>0</v>
      </c>
      <c r="O1131" s="115">
        <f t="shared" si="64"/>
        <v>0</v>
      </c>
      <c r="P1131" s="89">
        <v>0</v>
      </c>
      <c r="Q1131" s="115">
        <v>0</v>
      </c>
      <c r="R1131" s="89">
        <v>0</v>
      </c>
      <c r="S1131" s="115">
        <v>0</v>
      </c>
      <c r="T1131" s="115">
        <v>0</v>
      </c>
      <c r="U1131" s="115">
        <v>0</v>
      </c>
      <c r="V1131" s="129">
        <v>0</v>
      </c>
      <c r="W1131" s="115">
        <v>0</v>
      </c>
    </row>
    <row r="1132" spans="2:23" ht="60" hidden="1">
      <c r="B1132" s="121">
        <v>1969</v>
      </c>
      <c r="C1132" s="82" t="s">
        <v>243</v>
      </c>
      <c r="D1132" s="8" t="str">
        <f t="shared" si="62"/>
        <v>1969Vigilancia de la salud ambiental</v>
      </c>
      <c r="E1132" s="8" t="s">
        <v>244</v>
      </c>
      <c r="F1132" s="121" t="s">
        <v>285</v>
      </c>
      <c r="G1132" s="121" t="s">
        <v>332</v>
      </c>
      <c r="H1132" s="121" t="s">
        <v>247</v>
      </c>
      <c r="I1132" s="8" t="s">
        <v>248</v>
      </c>
      <c r="J1132" s="8" t="s">
        <v>248</v>
      </c>
      <c r="K1132" s="121" t="s">
        <v>249</v>
      </c>
      <c r="L1132" s="121" t="s">
        <v>242</v>
      </c>
      <c r="M1132" s="8" t="str">
        <f t="shared" si="61"/>
        <v>1969Vigilancia de la salud ambientalBosaD. MARZO 2025</v>
      </c>
      <c r="N1132" s="115">
        <f t="shared" si="63"/>
        <v>0</v>
      </c>
      <c r="O1132" s="115">
        <f t="shared" si="64"/>
        <v>0</v>
      </c>
      <c r="P1132" s="89">
        <v>0</v>
      </c>
      <c r="Q1132" s="115">
        <v>0</v>
      </c>
      <c r="R1132" s="89">
        <v>0</v>
      </c>
      <c r="S1132" s="115">
        <v>0</v>
      </c>
      <c r="T1132" s="115">
        <v>0</v>
      </c>
      <c r="U1132" s="115">
        <v>0</v>
      </c>
      <c r="V1132" s="129">
        <v>0</v>
      </c>
      <c r="W1132" s="115">
        <v>0</v>
      </c>
    </row>
    <row r="1133" spans="2:23" ht="72" hidden="1">
      <c r="B1133" s="121">
        <v>1969</v>
      </c>
      <c r="C1133" s="82" t="s">
        <v>243</v>
      </c>
      <c r="D1133" s="8" t="str">
        <f t="shared" si="62"/>
        <v>1969Vigilancia de la salud ambiental</v>
      </c>
      <c r="E1133" s="8" t="s">
        <v>244</v>
      </c>
      <c r="F1133" s="121" t="s">
        <v>285</v>
      </c>
      <c r="G1133" s="121" t="s">
        <v>332</v>
      </c>
      <c r="H1133" s="121" t="s">
        <v>247</v>
      </c>
      <c r="I1133" s="8" t="s">
        <v>248</v>
      </c>
      <c r="J1133" s="8" t="s">
        <v>248</v>
      </c>
      <c r="K1133" s="121" t="s">
        <v>250</v>
      </c>
      <c r="L1133" s="121" t="s">
        <v>242</v>
      </c>
      <c r="M1133" s="8" t="str">
        <f t="shared" si="61"/>
        <v>1969Vigilancia de la salud ambientalPuente ArandaD. MARZO 2025</v>
      </c>
      <c r="N1133" s="115">
        <f t="shared" si="63"/>
        <v>0</v>
      </c>
      <c r="O1133" s="115">
        <f t="shared" si="64"/>
        <v>0</v>
      </c>
      <c r="P1133" s="89">
        <v>0</v>
      </c>
      <c r="Q1133" s="115">
        <v>0</v>
      </c>
      <c r="R1133" s="89">
        <v>0</v>
      </c>
      <c r="S1133" s="115">
        <v>0</v>
      </c>
      <c r="T1133" s="115">
        <v>0</v>
      </c>
      <c r="U1133" s="115">
        <v>0</v>
      </c>
      <c r="V1133" s="129">
        <v>0</v>
      </c>
      <c r="W1133" s="115">
        <v>0</v>
      </c>
    </row>
    <row r="1134" spans="2:23" ht="60" hidden="1">
      <c r="B1134" s="121">
        <v>1973</v>
      </c>
      <c r="C1134" s="82" t="s">
        <v>243</v>
      </c>
      <c r="D1134" s="8" t="str">
        <f t="shared" si="62"/>
        <v>1973Vigilancia de la salud ambiental</v>
      </c>
      <c r="E1134" s="8" t="s">
        <v>244</v>
      </c>
      <c r="F1134" s="121" t="s">
        <v>285</v>
      </c>
      <c r="G1134" s="121" t="s">
        <v>340</v>
      </c>
      <c r="H1134" s="121" t="s">
        <v>247</v>
      </c>
      <c r="I1134" s="8" t="s">
        <v>248</v>
      </c>
      <c r="J1134" s="8" t="s">
        <v>248</v>
      </c>
      <c r="K1134" s="121" t="s">
        <v>249</v>
      </c>
      <c r="L1134" s="121" t="s">
        <v>242</v>
      </c>
      <c r="M1134" s="8" t="str">
        <f t="shared" si="61"/>
        <v>1973Vigilancia de la salud ambientalBosaD. MARZO 2025</v>
      </c>
      <c r="N1134" s="115">
        <f t="shared" si="63"/>
        <v>0</v>
      </c>
      <c r="O1134" s="115">
        <f t="shared" si="64"/>
        <v>0</v>
      </c>
      <c r="P1134" s="89">
        <v>0</v>
      </c>
      <c r="Q1134" s="115">
        <v>0</v>
      </c>
      <c r="R1134" s="89">
        <v>0</v>
      </c>
      <c r="S1134" s="115">
        <v>0</v>
      </c>
      <c r="T1134" s="115">
        <v>0</v>
      </c>
      <c r="U1134" s="115">
        <v>0</v>
      </c>
      <c r="V1134" s="129">
        <v>0</v>
      </c>
      <c r="W1134" s="115">
        <v>0</v>
      </c>
    </row>
    <row r="1135" spans="2:23" ht="60" hidden="1">
      <c r="B1135" s="121">
        <v>1980</v>
      </c>
      <c r="C1135" s="82" t="s">
        <v>243</v>
      </c>
      <c r="D1135" s="8" t="str">
        <f t="shared" si="62"/>
        <v>1980Vigilancia de la salud ambiental</v>
      </c>
      <c r="E1135" s="8" t="s">
        <v>244</v>
      </c>
      <c r="F1135" s="121" t="s">
        <v>303</v>
      </c>
      <c r="G1135" s="121" t="s">
        <v>304</v>
      </c>
      <c r="H1135" s="121" t="s">
        <v>305</v>
      </c>
      <c r="I1135" s="8" t="s">
        <v>248</v>
      </c>
      <c r="J1135" s="8" t="s">
        <v>248</v>
      </c>
      <c r="K1135" s="121" t="s">
        <v>252</v>
      </c>
      <c r="L1135" s="121" t="s">
        <v>242</v>
      </c>
      <c r="M1135" s="8" t="str">
        <f t="shared" si="61"/>
        <v>1980Vigilancia de la salud ambientalKennedyD. MARZO 2025</v>
      </c>
      <c r="N1135" s="115">
        <f t="shared" si="63"/>
        <v>0</v>
      </c>
      <c r="O1135" s="115">
        <f t="shared" si="64"/>
        <v>0</v>
      </c>
      <c r="P1135" s="89">
        <v>0</v>
      </c>
      <c r="Q1135" s="115">
        <v>0</v>
      </c>
      <c r="R1135" s="89">
        <v>0</v>
      </c>
      <c r="S1135" s="115">
        <v>0</v>
      </c>
      <c r="T1135" s="115">
        <v>0</v>
      </c>
      <c r="U1135" s="115">
        <v>0</v>
      </c>
      <c r="V1135" s="129">
        <v>0</v>
      </c>
      <c r="W1135" s="115">
        <v>0</v>
      </c>
    </row>
    <row r="1136" spans="2:23" ht="60">
      <c r="B1136" s="121">
        <v>1981</v>
      </c>
      <c r="C1136" s="82" t="s">
        <v>243</v>
      </c>
      <c r="D1136" s="8" t="str">
        <f t="shared" si="62"/>
        <v>1981Vigilancia de la salud ambiental</v>
      </c>
      <c r="E1136" s="8" t="s">
        <v>244</v>
      </c>
      <c r="F1136" s="121" t="s">
        <v>303</v>
      </c>
      <c r="G1136" s="121" t="s">
        <v>308</v>
      </c>
      <c r="H1136" s="121" t="s">
        <v>305</v>
      </c>
      <c r="I1136" s="8" t="s">
        <v>248</v>
      </c>
      <c r="J1136" s="8" t="s">
        <v>248</v>
      </c>
      <c r="K1136" s="72" t="s">
        <v>28</v>
      </c>
      <c r="L1136" s="121" t="s">
        <v>242</v>
      </c>
      <c r="M1136" s="8" t="str">
        <f t="shared" si="61"/>
        <v>1981Vigilancia de la salud ambientalFONTIBOND. MARZO 2025</v>
      </c>
      <c r="N1136" s="115">
        <f t="shared" si="63"/>
        <v>0</v>
      </c>
      <c r="O1136" s="115">
        <f t="shared" si="64"/>
        <v>0</v>
      </c>
      <c r="P1136" s="89">
        <v>0</v>
      </c>
      <c r="Q1136" s="115">
        <v>0</v>
      </c>
      <c r="R1136" s="89">
        <v>0</v>
      </c>
      <c r="S1136" s="115">
        <v>0</v>
      </c>
      <c r="T1136" s="115">
        <v>0</v>
      </c>
      <c r="U1136" s="115">
        <v>0</v>
      </c>
      <c r="V1136" s="129">
        <v>0</v>
      </c>
      <c r="W1136" s="115">
        <v>0</v>
      </c>
    </row>
    <row r="1137" spans="2:23" ht="60" hidden="1">
      <c r="B1137" s="121">
        <v>1982</v>
      </c>
      <c r="C1137" s="82" t="s">
        <v>243</v>
      </c>
      <c r="D1137" s="8" t="str">
        <f t="shared" si="62"/>
        <v>1982Vigilancia de la salud ambiental</v>
      </c>
      <c r="E1137" s="8" t="s">
        <v>244</v>
      </c>
      <c r="F1137" s="121" t="s">
        <v>303</v>
      </c>
      <c r="G1137" s="121" t="s">
        <v>309</v>
      </c>
      <c r="H1137" s="121" t="s">
        <v>305</v>
      </c>
      <c r="I1137" s="8" t="s">
        <v>248</v>
      </c>
      <c r="J1137" s="8" t="s">
        <v>248</v>
      </c>
      <c r="K1137" s="121" t="s">
        <v>249</v>
      </c>
      <c r="L1137" s="121" t="s">
        <v>242</v>
      </c>
      <c r="M1137" s="8" t="str">
        <f t="shared" si="61"/>
        <v>1982Vigilancia de la salud ambientalBosaD. MARZO 2025</v>
      </c>
      <c r="N1137" s="115">
        <f t="shared" si="63"/>
        <v>0</v>
      </c>
      <c r="O1137" s="115">
        <f t="shared" si="64"/>
        <v>0</v>
      </c>
      <c r="P1137" s="89">
        <v>0</v>
      </c>
      <c r="Q1137" s="115">
        <v>0</v>
      </c>
      <c r="R1137" s="89">
        <v>0</v>
      </c>
      <c r="S1137" s="115">
        <v>0</v>
      </c>
      <c r="T1137" s="115">
        <v>0</v>
      </c>
      <c r="U1137" s="115">
        <v>0</v>
      </c>
      <c r="V1137" s="129">
        <v>0</v>
      </c>
      <c r="W1137" s="115">
        <v>0</v>
      </c>
    </row>
    <row r="1138" spans="2:23" ht="60">
      <c r="B1138" s="121">
        <v>1998</v>
      </c>
      <c r="C1138" s="82" t="s">
        <v>243</v>
      </c>
      <c r="D1138" s="8" t="str">
        <f t="shared" si="62"/>
        <v>1998Vigilancia de la salud ambiental</v>
      </c>
      <c r="E1138" s="8" t="s">
        <v>244</v>
      </c>
      <c r="F1138" s="121" t="s">
        <v>303</v>
      </c>
      <c r="G1138" s="121" t="s">
        <v>387</v>
      </c>
      <c r="H1138" s="121" t="s">
        <v>305</v>
      </c>
      <c r="I1138" s="8" t="s">
        <v>248</v>
      </c>
      <c r="J1138" s="8" t="s">
        <v>248</v>
      </c>
      <c r="K1138" s="72" t="s">
        <v>28</v>
      </c>
      <c r="L1138" s="121" t="s">
        <v>242</v>
      </c>
      <c r="M1138" s="8" t="str">
        <f t="shared" si="61"/>
        <v>1998Vigilancia de la salud ambientalFONTIBOND. MARZO 2025</v>
      </c>
      <c r="N1138" s="115">
        <f t="shared" si="63"/>
        <v>0</v>
      </c>
      <c r="O1138" s="115">
        <f t="shared" si="64"/>
        <v>0</v>
      </c>
      <c r="P1138" s="89">
        <v>0</v>
      </c>
      <c r="Q1138" s="115">
        <v>0</v>
      </c>
      <c r="R1138" s="89">
        <v>0</v>
      </c>
      <c r="S1138" s="115">
        <v>0</v>
      </c>
      <c r="T1138" s="115">
        <v>0</v>
      </c>
      <c r="U1138" s="115">
        <v>0</v>
      </c>
      <c r="V1138" s="129">
        <v>0</v>
      </c>
      <c r="W1138" s="115">
        <v>0</v>
      </c>
    </row>
    <row r="1139" spans="2:23" ht="60" hidden="1">
      <c r="B1139" s="121">
        <v>2016</v>
      </c>
      <c r="C1139" s="82" t="s">
        <v>243</v>
      </c>
      <c r="D1139" s="8" t="str">
        <f t="shared" si="62"/>
        <v>2016Vigilancia de la salud ambiental</v>
      </c>
      <c r="E1139" s="8" t="s">
        <v>244</v>
      </c>
      <c r="F1139" s="121" t="s">
        <v>285</v>
      </c>
      <c r="G1139" s="121" t="s">
        <v>388</v>
      </c>
      <c r="H1139" s="121" t="s">
        <v>247</v>
      </c>
      <c r="I1139" s="8" t="s">
        <v>248</v>
      </c>
      <c r="J1139" s="8" t="s">
        <v>248</v>
      </c>
      <c r="K1139" s="121" t="s">
        <v>249</v>
      </c>
      <c r="L1139" s="121" t="s">
        <v>242</v>
      </c>
      <c r="M1139" s="8" t="str">
        <f t="shared" si="61"/>
        <v>2016Vigilancia de la salud ambientalBosaD. MARZO 2025</v>
      </c>
      <c r="N1139" s="115">
        <f t="shared" si="63"/>
        <v>0</v>
      </c>
      <c r="O1139" s="115">
        <f t="shared" si="64"/>
        <v>30056</v>
      </c>
      <c r="P1139" s="89">
        <v>0</v>
      </c>
      <c r="Q1139" s="115">
        <v>3</v>
      </c>
      <c r="R1139" s="89">
        <v>0</v>
      </c>
      <c r="S1139" s="115">
        <v>90168</v>
      </c>
      <c r="T1139" s="115">
        <v>0</v>
      </c>
      <c r="U1139" s="115">
        <v>3</v>
      </c>
      <c r="V1139" s="129">
        <v>0</v>
      </c>
      <c r="W1139" s="115">
        <v>90168</v>
      </c>
    </row>
    <row r="1140" spans="2:23" ht="60" hidden="1">
      <c r="B1140" s="121">
        <v>2016</v>
      </c>
      <c r="C1140" s="82" t="s">
        <v>243</v>
      </c>
      <c r="D1140" s="8" t="str">
        <f t="shared" si="62"/>
        <v>2016Vigilancia de la salud ambiental</v>
      </c>
      <c r="E1140" s="8" t="s">
        <v>244</v>
      </c>
      <c r="F1140" s="121" t="s">
        <v>285</v>
      </c>
      <c r="G1140" s="121" t="s">
        <v>388</v>
      </c>
      <c r="H1140" s="121" t="s">
        <v>247</v>
      </c>
      <c r="I1140" s="8" t="s">
        <v>248</v>
      </c>
      <c r="J1140" s="8" t="s">
        <v>248</v>
      </c>
      <c r="K1140" s="121" t="s">
        <v>252</v>
      </c>
      <c r="L1140" s="121" t="s">
        <v>242</v>
      </c>
      <c r="M1140" s="8" t="str">
        <f t="shared" si="61"/>
        <v>2016Vigilancia de la salud ambientalKennedyD. MARZO 2025</v>
      </c>
      <c r="N1140" s="115">
        <f t="shared" si="63"/>
        <v>0</v>
      </c>
      <c r="O1140" s="115">
        <f t="shared" si="64"/>
        <v>30056</v>
      </c>
      <c r="P1140" s="89">
        <v>0</v>
      </c>
      <c r="Q1140" s="115">
        <v>3</v>
      </c>
      <c r="R1140" s="89">
        <v>0</v>
      </c>
      <c r="S1140" s="115">
        <v>90168</v>
      </c>
      <c r="T1140" s="115">
        <v>0</v>
      </c>
      <c r="U1140" s="115">
        <v>3</v>
      </c>
      <c r="V1140" s="129">
        <v>0</v>
      </c>
      <c r="W1140" s="115">
        <v>90168</v>
      </c>
    </row>
    <row r="1141" spans="2:23" ht="60">
      <c r="B1141" s="121">
        <v>2016</v>
      </c>
      <c r="C1141" s="82" t="s">
        <v>243</v>
      </c>
      <c r="D1141" s="8" t="str">
        <f t="shared" si="62"/>
        <v>2016Vigilancia de la salud ambiental</v>
      </c>
      <c r="E1141" s="8" t="s">
        <v>244</v>
      </c>
      <c r="F1141" s="121" t="s">
        <v>285</v>
      </c>
      <c r="G1141" s="121" t="s">
        <v>388</v>
      </c>
      <c r="H1141" s="121" t="s">
        <v>247</v>
      </c>
      <c r="I1141" s="8" t="s">
        <v>248</v>
      </c>
      <c r="J1141" s="8" t="s">
        <v>248</v>
      </c>
      <c r="K1141" s="72" t="s">
        <v>28</v>
      </c>
      <c r="L1141" s="121" t="s">
        <v>242</v>
      </c>
      <c r="M1141" s="8" t="str">
        <f t="shared" si="61"/>
        <v>2016Vigilancia de la salud ambientalFONTIBOND. MARZO 2025</v>
      </c>
      <c r="N1141" s="115">
        <f t="shared" si="63"/>
        <v>0</v>
      </c>
      <c r="O1141" s="115">
        <f t="shared" si="64"/>
        <v>30056</v>
      </c>
      <c r="P1141" s="89">
        <v>0</v>
      </c>
      <c r="Q1141" s="115">
        <v>3</v>
      </c>
      <c r="R1141" s="89">
        <v>0</v>
      </c>
      <c r="S1141" s="115">
        <v>90168</v>
      </c>
      <c r="T1141" s="115">
        <v>0</v>
      </c>
      <c r="U1141" s="115">
        <v>3</v>
      </c>
      <c r="V1141" s="129">
        <v>0</v>
      </c>
      <c r="W1141" s="115">
        <v>90168</v>
      </c>
    </row>
    <row r="1142" spans="2:23" ht="72" hidden="1">
      <c r="B1142" s="121">
        <v>2016</v>
      </c>
      <c r="C1142" s="82" t="s">
        <v>243</v>
      </c>
      <c r="D1142" s="8" t="str">
        <f t="shared" si="62"/>
        <v>2016Vigilancia de la salud ambiental</v>
      </c>
      <c r="E1142" s="8" t="s">
        <v>244</v>
      </c>
      <c r="F1142" s="121" t="s">
        <v>285</v>
      </c>
      <c r="G1142" s="121" t="s">
        <v>388</v>
      </c>
      <c r="H1142" s="121" t="s">
        <v>247</v>
      </c>
      <c r="I1142" s="8" t="s">
        <v>248</v>
      </c>
      <c r="J1142" s="8" t="s">
        <v>248</v>
      </c>
      <c r="K1142" s="121" t="s">
        <v>250</v>
      </c>
      <c r="L1142" s="121" t="s">
        <v>242</v>
      </c>
      <c r="M1142" s="8" t="str">
        <f t="shared" si="61"/>
        <v>2016Vigilancia de la salud ambientalPuente ArandaD. MARZO 2025</v>
      </c>
      <c r="N1142" s="115">
        <f t="shared" si="63"/>
        <v>0</v>
      </c>
      <c r="O1142" s="115">
        <f t="shared" si="64"/>
        <v>30056</v>
      </c>
      <c r="P1142" s="89">
        <v>0</v>
      </c>
      <c r="Q1142" s="115">
        <v>3</v>
      </c>
      <c r="R1142" s="89">
        <v>0</v>
      </c>
      <c r="S1142" s="115">
        <v>90168</v>
      </c>
      <c r="T1142" s="115">
        <v>0</v>
      </c>
      <c r="U1142" s="115">
        <v>3</v>
      </c>
      <c r="V1142" s="129">
        <v>0</v>
      </c>
      <c r="W1142" s="115">
        <v>90168</v>
      </c>
    </row>
    <row r="1143" spans="2:23" ht="78.75" hidden="1">
      <c r="B1143" s="121">
        <v>2017</v>
      </c>
      <c r="C1143" s="82" t="s">
        <v>243</v>
      </c>
      <c r="D1143" s="8" t="str">
        <f t="shared" si="62"/>
        <v>2017Vigilancia de la salud ambiental</v>
      </c>
      <c r="E1143" s="8" t="s">
        <v>244</v>
      </c>
      <c r="F1143" s="121" t="s">
        <v>260</v>
      </c>
      <c r="G1143" s="121" t="s">
        <v>385</v>
      </c>
      <c r="H1143" s="121" t="s">
        <v>269</v>
      </c>
      <c r="I1143" s="8" t="s">
        <v>248</v>
      </c>
      <c r="J1143" s="8" t="s">
        <v>248</v>
      </c>
      <c r="K1143" s="121" t="s">
        <v>249</v>
      </c>
      <c r="L1143" s="121" t="s">
        <v>242</v>
      </c>
      <c r="M1143" s="8" t="str">
        <f t="shared" si="61"/>
        <v>2017Vigilancia de la salud ambientalBosaD. MARZO 2025</v>
      </c>
      <c r="N1143" s="115">
        <f t="shared" si="63"/>
        <v>0</v>
      </c>
      <c r="O1143" s="115">
        <f t="shared" si="64"/>
        <v>0</v>
      </c>
      <c r="P1143" s="89">
        <v>0</v>
      </c>
      <c r="Q1143" s="115">
        <v>0</v>
      </c>
      <c r="R1143" s="89">
        <v>0</v>
      </c>
      <c r="S1143" s="115">
        <v>0</v>
      </c>
      <c r="T1143" s="115">
        <v>0</v>
      </c>
      <c r="U1143" s="115">
        <v>0</v>
      </c>
      <c r="V1143" s="129">
        <v>0</v>
      </c>
      <c r="W1143" s="115">
        <v>0</v>
      </c>
    </row>
    <row r="1144" spans="2:23" ht="60" hidden="1">
      <c r="B1144" s="121">
        <v>2018</v>
      </c>
      <c r="C1144" s="82" t="s">
        <v>243</v>
      </c>
      <c r="D1144" s="8" t="str">
        <f t="shared" si="62"/>
        <v>2018Vigilancia de la salud ambiental</v>
      </c>
      <c r="E1144" s="8" t="s">
        <v>244</v>
      </c>
      <c r="F1144" s="121" t="s">
        <v>260</v>
      </c>
      <c r="G1144" s="121" t="s">
        <v>389</v>
      </c>
      <c r="H1144" s="121" t="s">
        <v>247</v>
      </c>
      <c r="I1144" s="8" t="s">
        <v>248</v>
      </c>
      <c r="J1144" s="8" t="s">
        <v>248</v>
      </c>
      <c r="K1144" s="121" t="s">
        <v>249</v>
      </c>
      <c r="L1144" s="121" t="s">
        <v>242</v>
      </c>
      <c r="M1144" s="8" t="str">
        <f t="shared" si="61"/>
        <v>2018Vigilancia de la salud ambientalBosaD. MARZO 2025</v>
      </c>
      <c r="N1144" s="115">
        <f t="shared" si="63"/>
        <v>0</v>
      </c>
      <c r="O1144" s="115">
        <f t="shared" si="64"/>
        <v>39304</v>
      </c>
      <c r="P1144" s="89">
        <v>0</v>
      </c>
      <c r="Q1144" s="115">
        <v>37</v>
      </c>
      <c r="R1144" s="89">
        <v>0</v>
      </c>
      <c r="S1144" s="115">
        <v>1454248</v>
      </c>
      <c r="T1144" s="115">
        <v>0</v>
      </c>
      <c r="U1144" s="115">
        <v>35</v>
      </c>
      <c r="V1144" s="129">
        <v>0</v>
      </c>
      <c r="W1144" s="115">
        <v>1375640</v>
      </c>
    </row>
    <row r="1145" spans="2:23" ht="60" hidden="1">
      <c r="B1145" s="121">
        <v>2018</v>
      </c>
      <c r="C1145" s="82" t="s">
        <v>243</v>
      </c>
      <c r="D1145" s="8" t="str">
        <f t="shared" si="62"/>
        <v>2018Vigilancia de la salud ambiental</v>
      </c>
      <c r="E1145" s="8" t="s">
        <v>244</v>
      </c>
      <c r="F1145" s="121" t="s">
        <v>260</v>
      </c>
      <c r="G1145" s="121" t="s">
        <v>389</v>
      </c>
      <c r="H1145" s="121" t="s">
        <v>247</v>
      </c>
      <c r="I1145" s="8" t="s">
        <v>248</v>
      </c>
      <c r="J1145" s="8" t="s">
        <v>248</v>
      </c>
      <c r="K1145" s="121" t="s">
        <v>252</v>
      </c>
      <c r="L1145" s="121" t="s">
        <v>242</v>
      </c>
      <c r="M1145" s="8" t="str">
        <f t="shared" si="61"/>
        <v>2018Vigilancia de la salud ambientalKennedyD. MARZO 2025</v>
      </c>
      <c r="N1145" s="115">
        <f t="shared" si="63"/>
        <v>0</v>
      </c>
      <c r="O1145" s="115">
        <f t="shared" si="64"/>
        <v>39304</v>
      </c>
      <c r="P1145" s="89">
        <v>0</v>
      </c>
      <c r="Q1145" s="115">
        <v>119</v>
      </c>
      <c r="R1145" s="89">
        <v>0</v>
      </c>
      <c r="S1145" s="115">
        <v>4677176</v>
      </c>
      <c r="T1145" s="115">
        <v>0</v>
      </c>
      <c r="U1145" s="115">
        <v>119</v>
      </c>
      <c r="V1145" s="129">
        <v>0</v>
      </c>
      <c r="W1145" s="115">
        <v>4677176</v>
      </c>
    </row>
    <row r="1146" spans="2:23" ht="60">
      <c r="B1146" s="121">
        <v>2018</v>
      </c>
      <c r="C1146" s="82" t="s">
        <v>243</v>
      </c>
      <c r="D1146" s="8" t="str">
        <f t="shared" si="62"/>
        <v>2018Vigilancia de la salud ambiental</v>
      </c>
      <c r="E1146" s="8" t="s">
        <v>244</v>
      </c>
      <c r="F1146" s="121" t="s">
        <v>260</v>
      </c>
      <c r="G1146" s="121" t="s">
        <v>389</v>
      </c>
      <c r="H1146" s="121" t="s">
        <v>247</v>
      </c>
      <c r="I1146" s="8" t="s">
        <v>248</v>
      </c>
      <c r="J1146" s="8" t="s">
        <v>248</v>
      </c>
      <c r="K1146" s="72" t="s">
        <v>28</v>
      </c>
      <c r="L1146" s="121" t="s">
        <v>242</v>
      </c>
      <c r="M1146" s="8" t="str">
        <f t="shared" si="61"/>
        <v>2018Vigilancia de la salud ambientalFONTIBOND. MARZO 2025</v>
      </c>
      <c r="N1146" s="115">
        <f t="shared" si="63"/>
        <v>0</v>
      </c>
      <c r="O1146" s="115">
        <f t="shared" si="64"/>
        <v>39304</v>
      </c>
      <c r="P1146" s="89">
        <v>0</v>
      </c>
      <c r="Q1146" s="115">
        <v>148</v>
      </c>
      <c r="R1146" s="89">
        <v>0</v>
      </c>
      <c r="S1146" s="115">
        <v>5816992</v>
      </c>
      <c r="T1146" s="115">
        <v>0</v>
      </c>
      <c r="U1146" s="115">
        <v>137</v>
      </c>
      <c r="V1146" s="129">
        <v>0</v>
      </c>
      <c r="W1146" s="115">
        <v>5384648</v>
      </c>
    </row>
    <row r="1147" spans="2:23" ht="72" hidden="1">
      <c r="B1147" s="121">
        <v>2018</v>
      </c>
      <c r="C1147" s="82" t="s">
        <v>243</v>
      </c>
      <c r="D1147" s="8" t="str">
        <f t="shared" si="62"/>
        <v>2018Vigilancia de la salud ambiental</v>
      </c>
      <c r="E1147" s="8" t="s">
        <v>244</v>
      </c>
      <c r="F1147" s="121" t="s">
        <v>260</v>
      </c>
      <c r="G1147" s="121" t="s">
        <v>389</v>
      </c>
      <c r="H1147" s="121" t="s">
        <v>247</v>
      </c>
      <c r="I1147" s="8" t="s">
        <v>248</v>
      </c>
      <c r="J1147" s="8" t="s">
        <v>248</v>
      </c>
      <c r="K1147" s="121" t="s">
        <v>250</v>
      </c>
      <c r="L1147" s="121" t="s">
        <v>242</v>
      </c>
      <c r="M1147" s="8" t="str">
        <f t="shared" si="61"/>
        <v>2018Vigilancia de la salud ambientalPuente ArandaD. MARZO 2025</v>
      </c>
      <c r="N1147" s="115">
        <f t="shared" si="63"/>
        <v>0</v>
      </c>
      <c r="O1147" s="115">
        <f t="shared" si="64"/>
        <v>39304</v>
      </c>
      <c r="P1147" s="89">
        <v>0</v>
      </c>
      <c r="Q1147" s="115">
        <v>102</v>
      </c>
      <c r="R1147" s="89">
        <v>0</v>
      </c>
      <c r="S1147" s="115">
        <v>4009008</v>
      </c>
      <c r="T1147" s="115">
        <v>0</v>
      </c>
      <c r="U1147" s="115">
        <v>101</v>
      </c>
      <c r="V1147" s="129">
        <v>0</v>
      </c>
      <c r="W1147" s="115">
        <v>3969704</v>
      </c>
    </row>
    <row r="1148" spans="2:23" ht="112.5" hidden="1">
      <c r="B1148" s="121">
        <v>2019</v>
      </c>
      <c r="C1148" s="82" t="s">
        <v>243</v>
      </c>
      <c r="D1148" s="8" t="str">
        <f t="shared" si="62"/>
        <v>2019Vigilancia de la salud ambiental</v>
      </c>
      <c r="E1148" s="8" t="s">
        <v>244</v>
      </c>
      <c r="F1148" s="121" t="s">
        <v>260</v>
      </c>
      <c r="G1148" s="121" t="s">
        <v>390</v>
      </c>
      <c r="H1148" s="121" t="s">
        <v>247</v>
      </c>
      <c r="I1148" s="8" t="s">
        <v>248</v>
      </c>
      <c r="J1148" s="8" t="s">
        <v>248</v>
      </c>
      <c r="K1148" s="121" t="s">
        <v>249</v>
      </c>
      <c r="L1148" s="121" t="s">
        <v>242</v>
      </c>
      <c r="M1148" s="8" t="str">
        <f t="shared" si="61"/>
        <v>2019Vigilancia de la salud ambientalBosaD. MARZO 2025</v>
      </c>
      <c r="N1148" s="115">
        <f t="shared" si="63"/>
        <v>0</v>
      </c>
      <c r="O1148" s="115">
        <f t="shared" si="64"/>
        <v>39304</v>
      </c>
      <c r="P1148" s="89">
        <v>0</v>
      </c>
      <c r="Q1148" s="115">
        <v>12</v>
      </c>
      <c r="R1148" s="89">
        <v>0</v>
      </c>
      <c r="S1148" s="115">
        <v>471648</v>
      </c>
      <c r="T1148" s="115">
        <v>0</v>
      </c>
      <c r="U1148" s="115">
        <v>12</v>
      </c>
      <c r="V1148" s="129">
        <v>0</v>
      </c>
      <c r="W1148" s="115">
        <v>471648</v>
      </c>
    </row>
    <row r="1149" spans="2:23" ht="112.5" hidden="1">
      <c r="B1149" s="121">
        <v>2019</v>
      </c>
      <c r="C1149" s="82" t="s">
        <v>243</v>
      </c>
      <c r="D1149" s="8" t="str">
        <f t="shared" si="62"/>
        <v>2019Vigilancia de la salud ambiental</v>
      </c>
      <c r="E1149" s="8" t="s">
        <v>244</v>
      </c>
      <c r="F1149" s="121" t="s">
        <v>260</v>
      </c>
      <c r="G1149" s="121" t="s">
        <v>390</v>
      </c>
      <c r="H1149" s="121" t="s">
        <v>247</v>
      </c>
      <c r="I1149" s="8" t="s">
        <v>248</v>
      </c>
      <c r="J1149" s="8" t="s">
        <v>248</v>
      </c>
      <c r="K1149" s="121" t="s">
        <v>252</v>
      </c>
      <c r="L1149" s="121" t="s">
        <v>242</v>
      </c>
      <c r="M1149" s="8" t="str">
        <f t="shared" si="61"/>
        <v>2019Vigilancia de la salud ambientalKennedyD. MARZO 2025</v>
      </c>
      <c r="N1149" s="115">
        <f t="shared" si="63"/>
        <v>0</v>
      </c>
      <c r="O1149" s="115">
        <f t="shared" si="64"/>
        <v>39304</v>
      </c>
      <c r="P1149" s="89">
        <v>0</v>
      </c>
      <c r="Q1149" s="115">
        <v>19</v>
      </c>
      <c r="R1149" s="89">
        <v>0</v>
      </c>
      <c r="S1149" s="115">
        <v>746776</v>
      </c>
      <c r="T1149" s="115">
        <v>0</v>
      </c>
      <c r="U1149" s="115">
        <v>19</v>
      </c>
      <c r="V1149" s="129">
        <v>0</v>
      </c>
      <c r="W1149" s="115">
        <v>746776</v>
      </c>
    </row>
    <row r="1150" spans="2:23" ht="112.5">
      <c r="B1150" s="121">
        <v>2019</v>
      </c>
      <c r="C1150" s="82" t="s">
        <v>243</v>
      </c>
      <c r="D1150" s="8" t="str">
        <f t="shared" si="62"/>
        <v>2019Vigilancia de la salud ambiental</v>
      </c>
      <c r="E1150" s="8" t="s">
        <v>244</v>
      </c>
      <c r="F1150" s="121" t="s">
        <v>260</v>
      </c>
      <c r="G1150" s="121" t="s">
        <v>390</v>
      </c>
      <c r="H1150" s="121" t="s">
        <v>247</v>
      </c>
      <c r="I1150" s="8" t="s">
        <v>248</v>
      </c>
      <c r="J1150" s="8" t="s">
        <v>248</v>
      </c>
      <c r="K1150" s="72" t="s">
        <v>28</v>
      </c>
      <c r="L1150" s="121" t="s">
        <v>242</v>
      </c>
      <c r="M1150" s="8" t="str">
        <f t="shared" si="61"/>
        <v>2019Vigilancia de la salud ambientalFONTIBOND. MARZO 2025</v>
      </c>
      <c r="N1150" s="115">
        <f t="shared" si="63"/>
        <v>0</v>
      </c>
      <c r="O1150" s="115">
        <f t="shared" si="64"/>
        <v>39304</v>
      </c>
      <c r="P1150" s="89">
        <v>0</v>
      </c>
      <c r="Q1150" s="115">
        <v>20</v>
      </c>
      <c r="R1150" s="89">
        <v>0</v>
      </c>
      <c r="S1150" s="115">
        <v>786080</v>
      </c>
      <c r="T1150" s="115">
        <v>0</v>
      </c>
      <c r="U1150" s="115">
        <v>18</v>
      </c>
      <c r="V1150" s="129">
        <v>0</v>
      </c>
      <c r="W1150" s="115">
        <v>707472</v>
      </c>
    </row>
    <row r="1151" spans="2:23" ht="112.5" hidden="1">
      <c r="B1151" s="121">
        <v>2019</v>
      </c>
      <c r="C1151" s="82" t="s">
        <v>243</v>
      </c>
      <c r="D1151" s="8" t="str">
        <f t="shared" si="62"/>
        <v>2019Vigilancia de la salud ambiental</v>
      </c>
      <c r="E1151" s="8" t="s">
        <v>244</v>
      </c>
      <c r="F1151" s="121" t="s">
        <v>260</v>
      </c>
      <c r="G1151" s="121" t="s">
        <v>390</v>
      </c>
      <c r="H1151" s="121" t="s">
        <v>247</v>
      </c>
      <c r="I1151" s="8" t="s">
        <v>248</v>
      </c>
      <c r="J1151" s="8" t="s">
        <v>248</v>
      </c>
      <c r="K1151" s="121" t="s">
        <v>250</v>
      </c>
      <c r="L1151" s="121" t="s">
        <v>242</v>
      </c>
      <c r="M1151" s="8" t="str">
        <f t="shared" si="61"/>
        <v>2019Vigilancia de la salud ambientalPuente ArandaD. MARZO 2025</v>
      </c>
      <c r="N1151" s="115">
        <f t="shared" si="63"/>
        <v>0</v>
      </c>
      <c r="O1151" s="115">
        <f t="shared" si="64"/>
        <v>39304</v>
      </c>
      <c r="P1151" s="89">
        <v>0</v>
      </c>
      <c r="Q1151" s="115">
        <v>16</v>
      </c>
      <c r="R1151" s="89">
        <v>0</v>
      </c>
      <c r="S1151" s="115">
        <v>628864</v>
      </c>
      <c r="T1151" s="115">
        <v>0</v>
      </c>
      <c r="U1151" s="115">
        <v>15</v>
      </c>
      <c r="V1151" s="129">
        <v>0</v>
      </c>
      <c r="W1151" s="115">
        <v>589560</v>
      </c>
    </row>
    <row r="1152" spans="2:23" ht="60" hidden="1">
      <c r="B1152" s="121">
        <v>2020</v>
      </c>
      <c r="C1152" s="82" t="s">
        <v>243</v>
      </c>
      <c r="D1152" s="8" t="str">
        <f t="shared" si="62"/>
        <v>2020Vigilancia de la salud ambiental</v>
      </c>
      <c r="E1152" s="8" t="s">
        <v>244</v>
      </c>
      <c r="F1152" s="121" t="s">
        <v>260</v>
      </c>
      <c r="G1152" s="121" t="s">
        <v>391</v>
      </c>
      <c r="H1152" s="121" t="s">
        <v>247</v>
      </c>
      <c r="I1152" s="8" t="s">
        <v>248</v>
      </c>
      <c r="J1152" s="8" t="s">
        <v>248</v>
      </c>
      <c r="K1152" s="121" t="s">
        <v>249</v>
      </c>
      <c r="L1152" s="121" t="s">
        <v>242</v>
      </c>
      <c r="M1152" s="8" t="str">
        <f t="shared" si="61"/>
        <v>2020Vigilancia de la salud ambientalBosaD. MARZO 2025</v>
      </c>
      <c r="N1152" s="115">
        <f t="shared" si="63"/>
        <v>0</v>
      </c>
      <c r="O1152" s="115">
        <f t="shared" si="64"/>
        <v>0</v>
      </c>
      <c r="P1152" s="89">
        <v>0</v>
      </c>
      <c r="Q1152" s="115">
        <v>0</v>
      </c>
      <c r="R1152" s="89">
        <v>0</v>
      </c>
      <c r="S1152" s="115">
        <v>0</v>
      </c>
      <c r="T1152" s="115">
        <v>0</v>
      </c>
      <c r="U1152" s="115">
        <v>0</v>
      </c>
      <c r="V1152" s="129">
        <v>0</v>
      </c>
      <c r="W1152" s="115">
        <v>0</v>
      </c>
    </row>
    <row r="1153" spans="2:23" ht="60" hidden="1">
      <c r="B1153" s="121">
        <v>2020</v>
      </c>
      <c r="C1153" s="82" t="s">
        <v>243</v>
      </c>
      <c r="D1153" s="8" t="str">
        <f t="shared" si="62"/>
        <v>2020Vigilancia de la salud ambiental</v>
      </c>
      <c r="E1153" s="8" t="s">
        <v>244</v>
      </c>
      <c r="F1153" s="121" t="s">
        <v>260</v>
      </c>
      <c r="G1153" s="121" t="s">
        <v>391</v>
      </c>
      <c r="H1153" s="121" t="s">
        <v>247</v>
      </c>
      <c r="I1153" s="8" t="s">
        <v>248</v>
      </c>
      <c r="J1153" s="8" t="s">
        <v>248</v>
      </c>
      <c r="K1153" s="121" t="s">
        <v>252</v>
      </c>
      <c r="L1153" s="121" t="s">
        <v>242</v>
      </c>
      <c r="M1153" s="8" t="str">
        <f t="shared" si="61"/>
        <v>2020Vigilancia de la salud ambientalKennedyD. MARZO 2025</v>
      </c>
      <c r="N1153" s="115">
        <f t="shared" si="63"/>
        <v>0</v>
      </c>
      <c r="O1153" s="115">
        <f t="shared" si="64"/>
        <v>149124</v>
      </c>
      <c r="P1153" s="89">
        <v>0</v>
      </c>
      <c r="Q1153" s="115">
        <v>3</v>
      </c>
      <c r="R1153" s="89">
        <v>0</v>
      </c>
      <c r="S1153" s="115">
        <v>447372</v>
      </c>
      <c r="T1153" s="115">
        <v>0</v>
      </c>
      <c r="U1153" s="115">
        <v>3</v>
      </c>
      <c r="V1153" s="129">
        <v>0</v>
      </c>
      <c r="W1153" s="115">
        <v>447372</v>
      </c>
    </row>
    <row r="1154" spans="2:23" ht="72" hidden="1">
      <c r="B1154" s="121">
        <v>2020</v>
      </c>
      <c r="C1154" s="82" t="s">
        <v>243</v>
      </c>
      <c r="D1154" s="8" t="str">
        <f t="shared" si="62"/>
        <v>2020Vigilancia de la salud ambiental</v>
      </c>
      <c r="E1154" s="8" t="s">
        <v>244</v>
      </c>
      <c r="F1154" s="121" t="s">
        <v>260</v>
      </c>
      <c r="G1154" s="121" t="s">
        <v>391</v>
      </c>
      <c r="H1154" s="121" t="s">
        <v>247</v>
      </c>
      <c r="I1154" s="8" t="s">
        <v>248</v>
      </c>
      <c r="J1154" s="8" t="s">
        <v>248</v>
      </c>
      <c r="K1154" s="121" t="s">
        <v>250</v>
      </c>
      <c r="L1154" s="121" t="s">
        <v>242</v>
      </c>
      <c r="M1154" s="8" t="str">
        <f t="shared" si="61"/>
        <v>2020Vigilancia de la salud ambientalPuente ArandaD. MARZO 2025</v>
      </c>
      <c r="N1154" s="115">
        <f t="shared" si="63"/>
        <v>0</v>
      </c>
      <c r="O1154" s="115">
        <f t="shared" si="64"/>
        <v>0</v>
      </c>
      <c r="P1154" s="89">
        <v>0</v>
      </c>
      <c r="Q1154" s="115">
        <v>0</v>
      </c>
      <c r="R1154" s="89">
        <v>0</v>
      </c>
      <c r="S1154" s="115">
        <v>0</v>
      </c>
      <c r="T1154" s="115">
        <v>0</v>
      </c>
      <c r="U1154" s="115">
        <v>0</v>
      </c>
      <c r="V1154" s="129">
        <v>0</v>
      </c>
      <c r="W1154" s="115">
        <v>0</v>
      </c>
    </row>
    <row r="1155" spans="2:23" ht="60">
      <c r="B1155" s="121">
        <v>2021</v>
      </c>
      <c r="C1155" s="82" t="s">
        <v>243</v>
      </c>
      <c r="D1155" s="8" t="str">
        <f t="shared" si="62"/>
        <v>2021Vigilancia de la salud ambiental</v>
      </c>
      <c r="E1155" s="8" t="s">
        <v>244</v>
      </c>
      <c r="F1155" s="121" t="s">
        <v>260</v>
      </c>
      <c r="G1155" s="121" t="s">
        <v>392</v>
      </c>
      <c r="H1155" s="121" t="s">
        <v>247</v>
      </c>
      <c r="I1155" s="8" t="s">
        <v>248</v>
      </c>
      <c r="J1155" s="8" t="s">
        <v>248</v>
      </c>
      <c r="K1155" s="72" t="s">
        <v>28</v>
      </c>
      <c r="L1155" s="121" t="s">
        <v>242</v>
      </c>
      <c r="M1155" s="8" t="str">
        <f t="shared" ref="M1155:M1218" si="65">+D1155&amp;K1155&amp;L1155</f>
        <v>2021Vigilancia de la salud ambientalFONTIBOND. MARZO 2025</v>
      </c>
      <c r="N1155" s="115">
        <f t="shared" si="63"/>
        <v>0</v>
      </c>
      <c r="O1155" s="115">
        <f t="shared" si="64"/>
        <v>0</v>
      </c>
      <c r="P1155" s="89">
        <v>0</v>
      </c>
      <c r="Q1155" s="115">
        <v>0</v>
      </c>
      <c r="R1155" s="89">
        <v>0</v>
      </c>
      <c r="S1155" s="115">
        <v>0</v>
      </c>
      <c r="T1155" s="115">
        <v>0</v>
      </c>
      <c r="U1155" s="115">
        <v>0</v>
      </c>
      <c r="V1155" s="129">
        <v>0</v>
      </c>
      <c r="W1155" s="115">
        <v>0</v>
      </c>
    </row>
    <row r="1156" spans="2:23" ht="60">
      <c r="B1156" s="121">
        <v>2023</v>
      </c>
      <c r="C1156" s="82" t="s">
        <v>243</v>
      </c>
      <c r="D1156" s="8" t="str">
        <f t="shared" ref="D1156:D1219" si="66">+B1156&amp;C1156</f>
        <v>2023Vigilancia de la salud ambiental</v>
      </c>
      <c r="E1156" s="8" t="s">
        <v>244</v>
      </c>
      <c r="F1156" s="121" t="s">
        <v>260</v>
      </c>
      <c r="G1156" s="121" t="s">
        <v>393</v>
      </c>
      <c r="H1156" s="121" t="s">
        <v>247</v>
      </c>
      <c r="I1156" s="8" t="s">
        <v>248</v>
      </c>
      <c r="J1156" s="8" t="s">
        <v>248</v>
      </c>
      <c r="K1156" s="72" t="s">
        <v>28</v>
      </c>
      <c r="L1156" s="121" t="s">
        <v>242</v>
      </c>
      <c r="M1156" s="8" t="str">
        <f t="shared" si="65"/>
        <v>2023Vigilancia de la salud ambientalFONTIBOND. MARZO 2025</v>
      </c>
      <c r="N1156" s="115">
        <f t="shared" si="63"/>
        <v>0</v>
      </c>
      <c r="O1156" s="115">
        <f t="shared" si="64"/>
        <v>240448</v>
      </c>
      <c r="P1156" s="89">
        <v>0</v>
      </c>
      <c r="Q1156" s="115">
        <v>1</v>
      </c>
      <c r="R1156" s="89">
        <v>0</v>
      </c>
      <c r="S1156" s="115">
        <v>240448</v>
      </c>
      <c r="T1156" s="115">
        <v>0</v>
      </c>
      <c r="U1156" s="115">
        <v>0</v>
      </c>
      <c r="V1156" s="129">
        <v>0</v>
      </c>
      <c r="W1156" s="115">
        <v>0</v>
      </c>
    </row>
    <row r="1157" spans="2:23" ht="72" hidden="1">
      <c r="B1157" s="121">
        <v>2023</v>
      </c>
      <c r="C1157" s="82" t="s">
        <v>243</v>
      </c>
      <c r="D1157" s="8" t="str">
        <f t="shared" si="66"/>
        <v>2023Vigilancia de la salud ambiental</v>
      </c>
      <c r="E1157" s="8" t="s">
        <v>244</v>
      </c>
      <c r="F1157" s="121" t="s">
        <v>260</v>
      </c>
      <c r="G1157" s="121" t="s">
        <v>393</v>
      </c>
      <c r="H1157" s="121" t="s">
        <v>247</v>
      </c>
      <c r="I1157" s="8" t="s">
        <v>248</v>
      </c>
      <c r="J1157" s="8" t="s">
        <v>248</v>
      </c>
      <c r="K1157" s="121" t="s">
        <v>250</v>
      </c>
      <c r="L1157" s="121" t="s">
        <v>242</v>
      </c>
      <c r="M1157" s="8" t="str">
        <f t="shared" si="65"/>
        <v>2023Vigilancia de la salud ambientalPuente ArandaD. MARZO 2025</v>
      </c>
      <c r="N1157" s="115">
        <f t="shared" si="63"/>
        <v>0</v>
      </c>
      <c r="O1157" s="115">
        <f t="shared" si="64"/>
        <v>240448</v>
      </c>
      <c r="P1157" s="89">
        <v>0</v>
      </c>
      <c r="Q1157" s="115">
        <v>1</v>
      </c>
      <c r="R1157" s="89">
        <v>0</v>
      </c>
      <c r="S1157" s="115">
        <v>240448</v>
      </c>
      <c r="T1157" s="115">
        <v>0</v>
      </c>
      <c r="U1157" s="115">
        <v>1</v>
      </c>
      <c r="V1157" s="129">
        <v>0</v>
      </c>
      <c r="W1157" s="115">
        <v>240448</v>
      </c>
    </row>
    <row r="1158" spans="2:23" ht="60" hidden="1">
      <c r="B1158" s="121">
        <v>2027</v>
      </c>
      <c r="C1158" s="82" t="s">
        <v>243</v>
      </c>
      <c r="D1158" s="8" t="str">
        <f t="shared" si="66"/>
        <v>2027Vigilancia de la salud ambiental</v>
      </c>
      <c r="E1158" s="8" t="s">
        <v>244</v>
      </c>
      <c r="F1158" s="121" t="s">
        <v>260</v>
      </c>
      <c r="G1158" s="121" t="s">
        <v>394</v>
      </c>
      <c r="H1158" s="121" t="s">
        <v>247</v>
      </c>
      <c r="I1158" s="8" t="s">
        <v>248</v>
      </c>
      <c r="J1158" s="8" t="s">
        <v>248</v>
      </c>
      <c r="K1158" s="121" t="s">
        <v>249</v>
      </c>
      <c r="L1158" s="121" t="s">
        <v>242</v>
      </c>
      <c r="M1158" s="8" t="str">
        <f t="shared" si="65"/>
        <v>2027Vigilancia de la salud ambientalBosaD. MARZO 2025</v>
      </c>
      <c r="N1158" s="115">
        <f t="shared" si="63"/>
        <v>0</v>
      </c>
      <c r="O1158" s="115">
        <f t="shared" si="64"/>
        <v>240448</v>
      </c>
      <c r="P1158" s="89">
        <v>0</v>
      </c>
      <c r="Q1158" s="115">
        <v>11</v>
      </c>
      <c r="R1158" s="89">
        <v>0</v>
      </c>
      <c r="S1158" s="115">
        <v>2644928</v>
      </c>
      <c r="T1158" s="115">
        <v>0</v>
      </c>
      <c r="U1158" s="115">
        <v>11</v>
      </c>
      <c r="V1158" s="129">
        <v>0</v>
      </c>
      <c r="W1158" s="115">
        <v>2644928</v>
      </c>
    </row>
    <row r="1159" spans="2:23" ht="60" hidden="1">
      <c r="B1159" s="121">
        <v>2027</v>
      </c>
      <c r="C1159" s="82" t="s">
        <v>243</v>
      </c>
      <c r="D1159" s="8" t="str">
        <f t="shared" si="66"/>
        <v>2027Vigilancia de la salud ambiental</v>
      </c>
      <c r="E1159" s="8" t="s">
        <v>244</v>
      </c>
      <c r="F1159" s="121" t="s">
        <v>260</v>
      </c>
      <c r="G1159" s="121" t="s">
        <v>394</v>
      </c>
      <c r="H1159" s="121" t="s">
        <v>247</v>
      </c>
      <c r="I1159" s="8" t="s">
        <v>248</v>
      </c>
      <c r="J1159" s="8" t="s">
        <v>248</v>
      </c>
      <c r="K1159" s="121" t="s">
        <v>252</v>
      </c>
      <c r="L1159" s="121" t="s">
        <v>242</v>
      </c>
      <c r="M1159" s="8" t="str">
        <f t="shared" si="65"/>
        <v>2027Vigilancia de la salud ambientalKennedyD. MARZO 2025</v>
      </c>
      <c r="N1159" s="115">
        <f t="shared" si="63"/>
        <v>0</v>
      </c>
      <c r="O1159" s="115">
        <f t="shared" si="64"/>
        <v>240448</v>
      </c>
      <c r="P1159" s="89">
        <v>0</v>
      </c>
      <c r="Q1159" s="115">
        <v>11</v>
      </c>
      <c r="R1159" s="89">
        <v>0</v>
      </c>
      <c r="S1159" s="115">
        <v>2644928</v>
      </c>
      <c r="T1159" s="115">
        <v>0</v>
      </c>
      <c r="U1159" s="115">
        <v>11</v>
      </c>
      <c r="V1159" s="129">
        <v>0</v>
      </c>
      <c r="W1159" s="115">
        <v>2644928</v>
      </c>
    </row>
    <row r="1160" spans="2:23" ht="60">
      <c r="B1160" s="121">
        <v>2027</v>
      </c>
      <c r="C1160" s="82" t="s">
        <v>243</v>
      </c>
      <c r="D1160" s="8" t="str">
        <f t="shared" si="66"/>
        <v>2027Vigilancia de la salud ambiental</v>
      </c>
      <c r="E1160" s="8" t="s">
        <v>244</v>
      </c>
      <c r="F1160" s="121" t="s">
        <v>260</v>
      </c>
      <c r="G1160" s="121" t="s">
        <v>394</v>
      </c>
      <c r="H1160" s="121" t="s">
        <v>247</v>
      </c>
      <c r="I1160" s="8" t="s">
        <v>248</v>
      </c>
      <c r="J1160" s="8" t="s">
        <v>248</v>
      </c>
      <c r="K1160" s="72" t="s">
        <v>28</v>
      </c>
      <c r="L1160" s="121" t="s">
        <v>242</v>
      </c>
      <c r="M1160" s="8" t="str">
        <f t="shared" si="65"/>
        <v>2027Vigilancia de la salud ambientalFONTIBOND. MARZO 2025</v>
      </c>
      <c r="N1160" s="115">
        <f t="shared" si="63"/>
        <v>0</v>
      </c>
      <c r="O1160" s="115">
        <f t="shared" si="64"/>
        <v>240448</v>
      </c>
      <c r="P1160" s="89">
        <v>0</v>
      </c>
      <c r="Q1160" s="115">
        <v>8</v>
      </c>
      <c r="R1160" s="89">
        <v>0</v>
      </c>
      <c r="S1160" s="115">
        <v>1923584</v>
      </c>
      <c r="T1160" s="115">
        <v>0</v>
      </c>
      <c r="U1160" s="115">
        <v>4</v>
      </c>
      <c r="V1160" s="129">
        <v>0</v>
      </c>
      <c r="W1160" s="115">
        <v>961792</v>
      </c>
    </row>
    <row r="1161" spans="2:23" ht="72" hidden="1">
      <c r="B1161" s="121">
        <v>2027</v>
      </c>
      <c r="C1161" s="82" t="s">
        <v>243</v>
      </c>
      <c r="D1161" s="8" t="str">
        <f t="shared" si="66"/>
        <v>2027Vigilancia de la salud ambiental</v>
      </c>
      <c r="E1161" s="8" t="s">
        <v>244</v>
      </c>
      <c r="F1161" s="121" t="s">
        <v>260</v>
      </c>
      <c r="G1161" s="121" t="s">
        <v>394</v>
      </c>
      <c r="H1161" s="121" t="s">
        <v>247</v>
      </c>
      <c r="I1161" s="8" t="s">
        <v>248</v>
      </c>
      <c r="J1161" s="8" t="s">
        <v>248</v>
      </c>
      <c r="K1161" s="121" t="s">
        <v>250</v>
      </c>
      <c r="L1161" s="121" t="s">
        <v>242</v>
      </c>
      <c r="M1161" s="8" t="str">
        <f t="shared" si="65"/>
        <v>2027Vigilancia de la salud ambientalPuente ArandaD. MARZO 2025</v>
      </c>
      <c r="N1161" s="115">
        <f t="shared" si="63"/>
        <v>0</v>
      </c>
      <c r="O1161" s="115">
        <f t="shared" si="64"/>
        <v>240448</v>
      </c>
      <c r="P1161" s="89">
        <v>0</v>
      </c>
      <c r="Q1161" s="115">
        <v>4</v>
      </c>
      <c r="R1161" s="89">
        <v>0</v>
      </c>
      <c r="S1161" s="115">
        <v>961792</v>
      </c>
      <c r="T1161" s="115">
        <v>0</v>
      </c>
      <c r="U1161" s="115">
        <v>4</v>
      </c>
      <c r="V1161" s="129">
        <v>0</v>
      </c>
      <c r="W1161" s="115">
        <v>961792</v>
      </c>
    </row>
    <row r="1162" spans="2:23" ht="60" hidden="1">
      <c r="B1162" s="121">
        <v>2028</v>
      </c>
      <c r="C1162" s="82" t="s">
        <v>243</v>
      </c>
      <c r="D1162" s="8" t="str">
        <f t="shared" si="66"/>
        <v>2028Vigilancia de la salud ambiental</v>
      </c>
      <c r="E1162" s="8" t="s">
        <v>244</v>
      </c>
      <c r="F1162" s="121" t="s">
        <v>260</v>
      </c>
      <c r="G1162" s="121" t="s">
        <v>395</v>
      </c>
      <c r="H1162" s="121" t="s">
        <v>247</v>
      </c>
      <c r="I1162" s="8" t="s">
        <v>248</v>
      </c>
      <c r="J1162" s="8" t="s">
        <v>248</v>
      </c>
      <c r="K1162" s="121" t="s">
        <v>249</v>
      </c>
      <c r="L1162" s="121" t="s">
        <v>242</v>
      </c>
      <c r="M1162" s="8" t="str">
        <f t="shared" si="65"/>
        <v>2028Vigilancia de la salud ambientalBosaD. MARZO 2025</v>
      </c>
      <c r="N1162" s="115">
        <f t="shared" si="63"/>
        <v>0</v>
      </c>
      <c r="O1162" s="115">
        <f t="shared" si="64"/>
        <v>90168</v>
      </c>
      <c r="P1162" s="89">
        <v>0</v>
      </c>
      <c r="Q1162" s="115">
        <v>2</v>
      </c>
      <c r="R1162" s="89">
        <v>0</v>
      </c>
      <c r="S1162" s="115">
        <v>180336</v>
      </c>
      <c r="T1162" s="115">
        <v>0</v>
      </c>
      <c r="U1162" s="115">
        <v>2</v>
      </c>
      <c r="V1162" s="129">
        <v>0</v>
      </c>
      <c r="W1162" s="115">
        <v>180336</v>
      </c>
    </row>
    <row r="1163" spans="2:23" ht="60" hidden="1">
      <c r="B1163" s="121">
        <v>2028</v>
      </c>
      <c r="C1163" s="82" t="s">
        <v>243</v>
      </c>
      <c r="D1163" s="8" t="str">
        <f t="shared" si="66"/>
        <v>2028Vigilancia de la salud ambiental</v>
      </c>
      <c r="E1163" s="8" t="s">
        <v>244</v>
      </c>
      <c r="F1163" s="121" t="s">
        <v>260</v>
      </c>
      <c r="G1163" s="121" t="s">
        <v>395</v>
      </c>
      <c r="H1163" s="121" t="s">
        <v>247</v>
      </c>
      <c r="I1163" s="8" t="s">
        <v>248</v>
      </c>
      <c r="J1163" s="8" t="s">
        <v>248</v>
      </c>
      <c r="K1163" s="121" t="s">
        <v>252</v>
      </c>
      <c r="L1163" s="121" t="s">
        <v>242</v>
      </c>
      <c r="M1163" s="8" t="str">
        <f t="shared" si="65"/>
        <v>2028Vigilancia de la salud ambientalKennedyD. MARZO 2025</v>
      </c>
      <c r="N1163" s="115">
        <f t="shared" si="63"/>
        <v>0</v>
      </c>
      <c r="O1163" s="115">
        <f t="shared" si="64"/>
        <v>90168</v>
      </c>
      <c r="P1163" s="89">
        <v>0</v>
      </c>
      <c r="Q1163" s="115">
        <v>2</v>
      </c>
      <c r="R1163" s="89">
        <v>0</v>
      </c>
      <c r="S1163" s="115">
        <v>180336</v>
      </c>
      <c r="T1163" s="115">
        <v>0</v>
      </c>
      <c r="U1163" s="115">
        <v>2</v>
      </c>
      <c r="V1163" s="129">
        <v>0</v>
      </c>
      <c r="W1163" s="115">
        <v>180336</v>
      </c>
    </row>
    <row r="1164" spans="2:23" ht="60">
      <c r="B1164" s="121">
        <v>2028</v>
      </c>
      <c r="C1164" s="82" t="s">
        <v>243</v>
      </c>
      <c r="D1164" s="8" t="str">
        <f t="shared" si="66"/>
        <v>2028Vigilancia de la salud ambiental</v>
      </c>
      <c r="E1164" s="8" t="s">
        <v>244</v>
      </c>
      <c r="F1164" s="121" t="s">
        <v>260</v>
      </c>
      <c r="G1164" s="121" t="s">
        <v>395</v>
      </c>
      <c r="H1164" s="121" t="s">
        <v>247</v>
      </c>
      <c r="I1164" s="8" t="s">
        <v>248</v>
      </c>
      <c r="J1164" s="8" t="s">
        <v>248</v>
      </c>
      <c r="K1164" s="72" t="s">
        <v>28</v>
      </c>
      <c r="L1164" s="121" t="s">
        <v>242</v>
      </c>
      <c r="M1164" s="8" t="str">
        <f t="shared" si="65"/>
        <v>2028Vigilancia de la salud ambientalFONTIBOND. MARZO 2025</v>
      </c>
      <c r="N1164" s="115">
        <f t="shared" si="63"/>
        <v>0</v>
      </c>
      <c r="O1164" s="115">
        <f t="shared" si="64"/>
        <v>90168</v>
      </c>
      <c r="P1164" s="89">
        <v>0</v>
      </c>
      <c r="Q1164" s="115">
        <v>3</v>
      </c>
      <c r="R1164" s="89">
        <v>0</v>
      </c>
      <c r="S1164" s="115">
        <v>270504</v>
      </c>
      <c r="T1164" s="115">
        <v>0</v>
      </c>
      <c r="U1164" s="115">
        <v>3</v>
      </c>
      <c r="V1164" s="129">
        <v>0</v>
      </c>
      <c r="W1164" s="115">
        <v>270504</v>
      </c>
    </row>
    <row r="1165" spans="2:23" ht="72" hidden="1">
      <c r="B1165" s="121">
        <v>2028</v>
      </c>
      <c r="C1165" s="82" t="s">
        <v>243</v>
      </c>
      <c r="D1165" s="8" t="str">
        <f t="shared" si="66"/>
        <v>2028Vigilancia de la salud ambiental</v>
      </c>
      <c r="E1165" s="8" t="s">
        <v>244</v>
      </c>
      <c r="F1165" s="121" t="s">
        <v>260</v>
      </c>
      <c r="G1165" s="121" t="s">
        <v>395</v>
      </c>
      <c r="H1165" s="121" t="s">
        <v>247</v>
      </c>
      <c r="I1165" s="8" t="s">
        <v>248</v>
      </c>
      <c r="J1165" s="8" t="s">
        <v>248</v>
      </c>
      <c r="K1165" s="121" t="s">
        <v>250</v>
      </c>
      <c r="L1165" s="121" t="s">
        <v>242</v>
      </c>
      <c r="M1165" s="8" t="str">
        <f t="shared" si="65"/>
        <v>2028Vigilancia de la salud ambientalPuente ArandaD. MARZO 2025</v>
      </c>
      <c r="N1165" s="115">
        <f t="shared" si="63"/>
        <v>0</v>
      </c>
      <c r="O1165" s="115">
        <f t="shared" si="64"/>
        <v>0</v>
      </c>
      <c r="P1165" s="89">
        <v>0</v>
      </c>
      <c r="Q1165" s="115">
        <v>0</v>
      </c>
      <c r="R1165" s="89">
        <v>0</v>
      </c>
      <c r="S1165" s="115">
        <v>0</v>
      </c>
      <c r="T1165" s="115">
        <v>0</v>
      </c>
      <c r="U1165" s="115">
        <v>0</v>
      </c>
      <c r="V1165" s="129">
        <v>0</v>
      </c>
      <c r="W1165" s="115">
        <v>0</v>
      </c>
    </row>
    <row r="1166" spans="2:23" ht="101.25">
      <c r="B1166" s="121">
        <v>2034</v>
      </c>
      <c r="C1166" s="82" t="s">
        <v>243</v>
      </c>
      <c r="D1166" s="8" t="str">
        <f t="shared" si="66"/>
        <v>2034Vigilancia de la salud ambiental</v>
      </c>
      <c r="E1166" s="8" t="s">
        <v>244</v>
      </c>
      <c r="F1166" s="121" t="s">
        <v>272</v>
      </c>
      <c r="G1166" s="121" t="s">
        <v>386</v>
      </c>
      <c r="H1166" s="121" t="s">
        <v>269</v>
      </c>
      <c r="I1166" s="8" t="s">
        <v>248</v>
      </c>
      <c r="J1166" s="8" t="s">
        <v>248</v>
      </c>
      <c r="K1166" s="72" t="s">
        <v>28</v>
      </c>
      <c r="L1166" s="121" t="s">
        <v>242</v>
      </c>
      <c r="M1166" s="8" t="str">
        <f t="shared" si="65"/>
        <v>2034Vigilancia de la salud ambientalFONTIBOND. MARZO 2025</v>
      </c>
      <c r="N1166" s="115">
        <f t="shared" si="63"/>
        <v>0</v>
      </c>
      <c r="O1166" s="115">
        <f t="shared" si="64"/>
        <v>0</v>
      </c>
      <c r="P1166" s="89">
        <v>0</v>
      </c>
      <c r="Q1166" s="115">
        <v>0</v>
      </c>
      <c r="R1166" s="89">
        <v>0</v>
      </c>
      <c r="S1166" s="115">
        <v>0</v>
      </c>
      <c r="T1166" s="115">
        <v>0</v>
      </c>
      <c r="U1166" s="115">
        <v>0</v>
      </c>
      <c r="V1166" s="129">
        <v>0</v>
      </c>
      <c r="W1166" s="115">
        <v>0</v>
      </c>
    </row>
    <row r="1167" spans="2:23" ht="60" hidden="1">
      <c r="B1167" s="121">
        <v>2050</v>
      </c>
      <c r="C1167" s="82" t="s">
        <v>243</v>
      </c>
      <c r="D1167" s="8" t="str">
        <f t="shared" si="66"/>
        <v>2050Vigilancia de la salud ambiental</v>
      </c>
      <c r="E1167" s="8" t="s">
        <v>244</v>
      </c>
      <c r="F1167" s="121" t="s">
        <v>303</v>
      </c>
      <c r="G1167" s="121" t="s">
        <v>396</v>
      </c>
      <c r="H1167" s="121" t="s">
        <v>305</v>
      </c>
      <c r="I1167" s="8" t="s">
        <v>248</v>
      </c>
      <c r="J1167" s="8" t="s">
        <v>248</v>
      </c>
      <c r="K1167" s="121" t="s">
        <v>252</v>
      </c>
      <c r="L1167" s="121" t="s">
        <v>242</v>
      </c>
      <c r="M1167" s="8" t="str">
        <f t="shared" si="65"/>
        <v>2050Vigilancia de la salud ambientalKennedyD. MARZO 2025</v>
      </c>
      <c r="N1167" s="115">
        <f t="shared" si="63"/>
        <v>0</v>
      </c>
      <c r="O1167" s="115">
        <f t="shared" si="64"/>
        <v>0</v>
      </c>
      <c r="P1167" s="89">
        <v>0</v>
      </c>
      <c r="Q1167" s="115">
        <v>0</v>
      </c>
      <c r="R1167" s="89">
        <v>0</v>
      </c>
      <c r="S1167" s="115">
        <v>0</v>
      </c>
      <c r="T1167" s="115">
        <v>0</v>
      </c>
      <c r="U1167" s="115">
        <v>0</v>
      </c>
      <c r="V1167" s="129">
        <v>0</v>
      </c>
      <c r="W1167" s="115">
        <v>0</v>
      </c>
    </row>
    <row r="1168" spans="2:23" ht="60" hidden="1">
      <c r="B1168" s="121">
        <v>2071</v>
      </c>
      <c r="C1168" s="82" t="s">
        <v>243</v>
      </c>
      <c r="D1168" s="8" t="str">
        <f t="shared" si="66"/>
        <v>2071Vigilancia de la salud ambiental</v>
      </c>
      <c r="E1168" s="8" t="s">
        <v>244</v>
      </c>
      <c r="F1168" s="121" t="s">
        <v>300</v>
      </c>
      <c r="G1168" s="121" t="s">
        <v>380</v>
      </c>
      <c r="H1168" s="121" t="s">
        <v>269</v>
      </c>
      <c r="I1168" s="8" t="s">
        <v>248</v>
      </c>
      <c r="J1168" s="8" t="s">
        <v>248</v>
      </c>
      <c r="K1168" s="121" t="s">
        <v>249</v>
      </c>
      <c r="L1168" s="121" t="s">
        <v>242</v>
      </c>
      <c r="M1168" s="8" t="str">
        <f t="shared" si="65"/>
        <v>2071Vigilancia de la salud ambientalBosaD. MARZO 2025</v>
      </c>
      <c r="N1168" s="115">
        <f t="shared" si="63"/>
        <v>0</v>
      </c>
      <c r="O1168" s="115">
        <f t="shared" si="64"/>
        <v>0</v>
      </c>
      <c r="P1168" s="89">
        <v>0</v>
      </c>
      <c r="Q1168" s="115">
        <v>0</v>
      </c>
      <c r="R1168" s="89">
        <v>0</v>
      </c>
      <c r="S1168" s="115">
        <v>0</v>
      </c>
      <c r="T1168" s="115">
        <v>0</v>
      </c>
      <c r="U1168" s="115">
        <v>0</v>
      </c>
      <c r="V1168" s="129">
        <v>0</v>
      </c>
      <c r="W1168" s="115">
        <v>0</v>
      </c>
    </row>
    <row r="1169" spans="2:23" ht="60" hidden="1">
      <c r="B1169" s="121">
        <v>2100</v>
      </c>
      <c r="C1169" s="82" t="s">
        <v>243</v>
      </c>
      <c r="D1169" s="8" t="str">
        <f t="shared" si="66"/>
        <v>2100Vigilancia de la salud ambiental</v>
      </c>
      <c r="E1169" s="8" t="s">
        <v>244</v>
      </c>
      <c r="F1169" s="121" t="s">
        <v>260</v>
      </c>
      <c r="G1169" s="121" t="s">
        <v>397</v>
      </c>
      <c r="H1169" s="121" t="s">
        <v>374</v>
      </c>
      <c r="I1169" s="8" t="s">
        <v>248</v>
      </c>
      <c r="J1169" s="8" t="s">
        <v>248</v>
      </c>
      <c r="K1169" s="121" t="s">
        <v>249</v>
      </c>
      <c r="L1169" s="121" t="s">
        <v>242</v>
      </c>
      <c r="M1169" s="8" t="str">
        <f t="shared" si="65"/>
        <v>2100Vigilancia de la salud ambientalBosaD. MARZO 2025</v>
      </c>
      <c r="N1169" s="115">
        <f t="shared" si="63"/>
        <v>0</v>
      </c>
      <c r="O1169" s="115">
        <f t="shared" si="64"/>
        <v>120226</v>
      </c>
      <c r="P1169" s="89">
        <v>0</v>
      </c>
      <c r="Q1169" s="115">
        <v>1</v>
      </c>
      <c r="R1169" s="89">
        <v>0</v>
      </c>
      <c r="S1169" s="115">
        <v>120226</v>
      </c>
      <c r="T1169" s="115">
        <v>0</v>
      </c>
      <c r="U1169" s="115">
        <v>0</v>
      </c>
      <c r="V1169" s="129">
        <v>0</v>
      </c>
      <c r="W1169" s="115">
        <v>0</v>
      </c>
    </row>
    <row r="1170" spans="2:23" ht="60" hidden="1">
      <c r="B1170" s="121">
        <v>2100</v>
      </c>
      <c r="C1170" s="82" t="s">
        <v>243</v>
      </c>
      <c r="D1170" s="8" t="str">
        <f t="shared" si="66"/>
        <v>2100Vigilancia de la salud ambiental</v>
      </c>
      <c r="E1170" s="8" t="s">
        <v>244</v>
      </c>
      <c r="F1170" s="121" t="s">
        <v>260</v>
      </c>
      <c r="G1170" s="121" t="s">
        <v>397</v>
      </c>
      <c r="H1170" s="121" t="s">
        <v>374</v>
      </c>
      <c r="I1170" s="8" t="s">
        <v>248</v>
      </c>
      <c r="J1170" s="8" t="s">
        <v>248</v>
      </c>
      <c r="K1170" s="121" t="s">
        <v>252</v>
      </c>
      <c r="L1170" s="121" t="s">
        <v>242</v>
      </c>
      <c r="M1170" s="8" t="str">
        <f t="shared" si="65"/>
        <v>2100Vigilancia de la salud ambientalKennedyD. MARZO 2025</v>
      </c>
      <c r="N1170" s="115">
        <f t="shared" ref="N1170:N1233" si="67">IFERROR(R1170/O1170,0)</f>
        <v>0</v>
      </c>
      <c r="O1170" s="115">
        <f t="shared" ref="O1170:O1233" si="68">IFERROR(S1170/Q1170,0)</f>
        <v>120226</v>
      </c>
      <c r="P1170" s="89">
        <v>0</v>
      </c>
      <c r="Q1170" s="115">
        <v>1</v>
      </c>
      <c r="R1170" s="89">
        <v>0</v>
      </c>
      <c r="S1170" s="115">
        <v>120226</v>
      </c>
      <c r="T1170" s="115">
        <v>0</v>
      </c>
      <c r="U1170" s="115">
        <v>0</v>
      </c>
      <c r="V1170" s="129">
        <v>0</v>
      </c>
      <c r="W1170" s="115">
        <v>0</v>
      </c>
    </row>
    <row r="1171" spans="2:23" ht="60">
      <c r="B1171" s="121">
        <v>2100</v>
      </c>
      <c r="C1171" s="82" t="s">
        <v>243</v>
      </c>
      <c r="D1171" s="8" t="str">
        <f t="shared" si="66"/>
        <v>2100Vigilancia de la salud ambiental</v>
      </c>
      <c r="E1171" s="8" t="s">
        <v>244</v>
      </c>
      <c r="F1171" s="121" t="s">
        <v>260</v>
      </c>
      <c r="G1171" s="121" t="s">
        <v>397</v>
      </c>
      <c r="H1171" s="121" t="s">
        <v>374</v>
      </c>
      <c r="I1171" s="8" t="s">
        <v>248</v>
      </c>
      <c r="J1171" s="8" t="s">
        <v>248</v>
      </c>
      <c r="K1171" s="72" t="s">
        <v>28</v>
      </c>
      <c r="L1171" s="121" t="s">
        <v>242</v>
      </c>
      <c r="M1171" s="8" t="str">
        <f t="shared" si="65"/>
        <v>2100Vigilancia de la salud ambientalFONTIBOND. MARZO 2025</v>
      </c>
      <c r="N1171" s="115">
        <f t="shared" si="67"/>
        <v>0</v>
      </c>
      <c r="O1171" s="115">
        <f t="shared" si="68"/>
        <v>120226</v>
      </c>
      <c r="P1171" s="89">
        <v>0</v>
      </c>
      <c r="Q1171" s="115">
        <v>1</v>
      </c>
      <c r="R1171" s="89">
        <v>0</v>
      </c>
      <c r="S1171" s="115">
        <v>120226</v>
      </c>
      <c r="T1171" s="115">
        <v>0</v>
      </c>
      <c r="U1171" s="115">
        <v>0</v>
      </c>
      <c r="V1171" s="129">
        <v>0</v>
      </c>
      <c r="W1171" s="115">
        <v>0</v>
      </c>
    </row>
    <row r="1172" spans="2:23" ht="72" hidden="1">
      <c r="B1172" s="121">
        <v>2100</v>
      </c>
      <c r="C1172" s="82" t="s">
        <v>243</v>
      </c>
      <c r="D1172" s="8" t="str">
        <f t="shared" si="66"/>
        <v>2100Vigilancia de la salud ambiental</v>
      </c>
      <c r="E1172" s="8" t="s">
        <v>244</v>
      </c>
      <c r="F1172" s="121" t="s">
        <v>260</v>
      </c>
      <c r="G1172" s="121" t="s">
        <v>397</v>
      </c>
      <c r="H1172" s="121" t="s">
        <v>374</v>
      </c>
      <c r="I1172" s="8" t="s">
        <v>248</v>
      </c>
      <c r="J1172" s="8" t="s">
        <v>248</v>
      </c>
      <c r="K1172" s="121" t="s">
        <v>250</v>
      </c>
      <c r="L1172" s="121" t="s">
        <v>242</v>
      </c>
      <c r="M1172" s="8" t="str">
        <f t="shared" si="65"/>
        <v>2100Vigilancia de la salud ambientalPuente ArandaD. MARZO 2025</v>
      </c>
      <c r="N1172" s="115">
        <f t="shared" si="67"/>
        <v>0</v>
      </c>
      <c r="O1172" s="115">
        <f t="shared" si="68"/>
        <v>120226</v>
      </c>
      <c r="P1172" s="89">
        <v>0</v>
      </c>
      <c r="Q1172" s="115">
        <v>1</v>
      </c>
      <c r="R1172" s="89">
        <v>0</v>
      </c>
      <c r="S1172" s="115">
        <v>120226</v>
      </c>
      <c r="T1172" s="115">
        <v>0</v>
      </c>
      <c r="U1172" s="115">
        <v>0</v>
      </c>
      <c r="V1172" s="129">
        <v>0</v>
      </c>
      <c r="W1172" s="115">
        <v>0</v>
      </c>
    </row>
    <row r="1173" spans="2:23" ht="72" hidden="1">
      <c r="B1173" s="121">
        <v>2102</v>
      </c>
      <c r="C1173" s="82" t="s">
        <v>243</v>
      </c>
      <c r="D1173" s="8" t="str">
        <f t="shared" si="66"/>
        <v>2102Vigilancia de la salud ambiental</v>
      </c>
      <c r="E1173" s="8" t="s">
        <v>244</v>
      </c>
      <c r="F1173" s="121" t="s">
        <v>300</v>
      </c>
      <c r="G1173" s="121" t="s">
        <v>398</v>
      </c>
      <c r="H1173" s="121" t="s">
        <v>315</v>
      </c>
      <c r="I1173" s="8" t="s">
        <v>248</v>
      </c>
      <c r="J1173" s="8" t="s">
        <v>248</v>
      </c>
      <c r="K1173" s="121" t="s">
        <v>250</v>
      </c>
      <c r="L1173" s="121" t="s">
        <v>242</v>
      </c>
      <c r="M1173" s="8" t="str">
        <f t="shared" si="65"/>
        <v>2102Vigilancia de la salud ambientalPuente ArandaD. MARZO 2025</v>
      </c>
      <c r="N1173" s="115">
        <f t="shared" si="67"/>
        <v>0</v>
      </c>
      <c r="O1173" s="115">
        <f t="shared" si="68"/>
        <v>99419</v>
      </c>
      <c r="P1173" s="89">
        <v>0</v>
      </c>
      <c r="Q1173" s="115">
        <v>22</v>
      </c>
      <c r="R1173" s="89">
        <v>0</v>
      </c>
      <c r="S1173" s="115">
        <v>2187218</v>
      </c>
      <c r="T1173" s="115">
        <v>0</v>
      </c>
      <c r="U1173" s="115">
        <v>22</v>
      </c>
      <c r="V1173" s="129">
        <v>0</v>
      </c>
      <c r="W1173" s="115">
        <v>2187218</v>
      </c>
    </row>
    <row r="1174" spans="2:23" ht="60">
      <c r="B1174" s="121">
        <v>2110</v>
      </c>
      <c r="C1174" s="82" t="s">
        <v>243</v>
      </c>
      <c r="D1174" s="8" t="str">
        <f t="shared" si="66"/>
        <v>2110Vigilancia de la salud ambiental</v>
      </c>
      <c r="E1174" s="8" t="s">
        <v>244</v>
      </c>
      <c r="F1174" s="121" t="s">
        <v>303</v>
      </c>
      <c r="G1174" s="121" t="s">
        <v>387</v>
      </c>
      <c r="H1174" s="121" t="s">
        <v>305</v>
      </c>
      <c r="I1174" s="8" t="s">
        <v>248</v>
      </c>
      <c r="J1174" s="8" t="s">
        <v>248</v>
      </c>
      <c r="K1174" s="72" t="s">
        <v>28</v>
      </c>
      <c r="L1174" s="121" t="s">
        <v>242</v>
      </c>
      <c r="M1174" s="8" t="str">
        <f t="shared" si="65"/>
        <v>2110Vigilancia de la salud ambientalFONTIBOND. MARZO 2025</v>
      </c>
      <c r="N1174" s="115">
        <f t="shared" si="67"/>
        <v>0</v>
      </c>
      <c r="O1174" s="115">
        <f t="shared" si="68"/>
        <v>72745966</v>
      </c>
      <c r="P1174" s="89">
        <v>0</v>
      </c>
      <c r="Q1174" s="115">
        <v>1</v>
      </c>
      <c r="R1174" s="89">
        <v>0</v>
      </c>
      <c r="S1174" s="115">
        <v>72745966</v>
      </c>
      <c r="T1174" s="115">
        <v>0</v>
      </c>
      <c r="U1174" s="115">
        <v>1</v>
      </c>
      <c r="V1174" s="129">
        <v>0</v>
      </c>
      <c r="W1174" s="115">
        <v>72745966</v>
      </c>
    </row>
    <row r="1175" spans="2:23" ht="60" hidden="1">
      <c r="B1175" s="121">
        <v>2118</v>
      </c>
      <c r="C1175" s="82" t="s">
        <v>243</v>
      </c>
      <c r="D1175" s="8" t="str">
        <f t="shared" si="66"/>
        <v>2118Vigilancia de la salud ambiental</v>
      </c>
      <c r="E1175" s="8" t="s">
        <v>244</v>
      </c>
      <c r="F1175" s="121" t="s">
        <v>300</v>
      </c>
      <c r="G1175" s="121" t="s">
        <v>380</v>
      </c>
      <c r="H1175" s="121" t="s">
        <v>269</v>
      </c>
      <c r="I1175" s="8" t="s">
        <v>248</v>
      </c>
      <c r="J1175" s="8" t="s">
        <v>248</v>
      </c>
      <c r="K1175" s="121" t="s">
        <v>249</v>
      </c>
      <c r="L1175" s="121" t="s">
        <v>242</v>
      </c>
      <c r="M1175" s="8" t="str">
        <f t="shared" si="65"/>
        <v>2118Vigilancia de la salud ambientalBosaD. MARZO 2025</v>
      </c>
      <c r="N1175" s="115">
        <f t="shared" si="67"/>
        <v>0</v>
      </c>
      <c r="O1175" s="115">
        <f t="shared" si="68"/>
        <v>0</v>
      </c>
      <c r="P1175" s="89">
        <v>0</v>
      </c>
      <c r="Q1175" s="115">
        <v>0</v>
      </c>
      <c r="R1175" s="89">
        <v>0</v>
      </c>
      <c r="S1175" s="115">
        <v>0</v>
      </c>
      <c r="T1175" s="115">
        <v>0</v>
      </c>
      <c r="U1175" s="115">
        <v>0</v>
      </c>
      <c r="V1175" s="129">
        <v>0</v>
      </c>
      <c r="W1175" s="115">
        <v>0</v>
      </c>
    </row>
    <row r="1176" spans="2:23" ht="60" hidden="1">
      <c r="B1176" s="121">
        <v>2120</v>
      </c>
      <c r="C1176" s="82" t="s">
        <v>243</v>
      </c>
      <c r="D1176" s="8" t="str">
        <f t="shared" si="66"/>
        <v>2120Vigilancia de la salud ambiental</v>
      </c>
      <c r="E1176" s="8" t="s">
        <v>244</v>
      </c>
      <c r="F1176" s="121" t="s">
        <v>300</v>
      </c>
      <c r="G1176" s="121" t="s">
        <v>372</v>
      </c>
      <c r="H1176" s="121" t="s">
        <v>399</v>
      </c>
      <c r="I1176" s="8" t="s">
        <v>248</v>
      </c>
      <c r="J1176" s="8" t="s">
        <v>248</v>
      </c>
      <c r="K1176" s="121" t="s">
        <v>252</v>
      </c>
      <c r="L1176" s="121" t="s">
        <v>242</v>
      </c>
      <c r="M1176" s="8" t="str">
        <f t="shared" si="65"/>
        <v>2120Vigilancia de la salud ambientalKennedyD. MARZO 2025</v>
      </c>
      <c r="N1176" s="115">
        <f t="shared" si="67"/>
        <v>0</v>
      </c>
      <c r="O1176" s="115">
        <f t="shared" si="68"/>
        <v>0</v>
      </c>
      <c r="P1176" s="89">
        <v>0</v>
      </c>
      <c r="Q1176" s="115">
        <v>0</v>
      </c>
      <c r="R1176" s="89">
        <v>0</v>
      </c>
      <c r="S1176" s="115">
        <v>0</v>
      </c>
      <c r="T1176" s="115">
        <v>0</v>
      </c>
      <c r="U1176" s="115">
        <v>0</v>
      </c>
      <c r="V1176" s="129">
        <v>0</v>
      </c>
      <c r="W1176" s="115">
        <v>0</v>
      </c>
    </row>
    <row r="1177" spans="2:23" ht="60" hidden="1">
      <c r="B1177" s="121">
        <v>2122</v>
      </c>
      <c r="C1177" s="82" t="s">
        <v>243</v>
      </c>
      <c r="D1177" s="8" t="str">
        <f t="shared" si="66"/>
        <v>2122Vigilancia de la salud ambiental</v>
      </c>
      <c r="E1177" s="8" t="s">
        <v>244</v>
      </c>
      <c r="F1177" s="121" t="s">
        <v>300</v>
      </c>
      <c r="G1177" s="121" t="s">
        <v>372</v>
      </c>
      <c r="H1177" s="121" t="s">
        <v>400</v>
      </c>
      <c r="I1177" s="8" t="s">
        <v>248</v>
      </c>
      <c r="J1177" s="8" t="s">
        <v>248</v>
      </c>
      <c r="K1177" s="121" t="s">
        <v>252</v>
      </c>
      <c r="L1177" s="121" t="s">
        <v>242</v>
      </c>
      <c r="M1177" s="8" t="str">
        <f t="shared" si="65"/>
        <v>2122Vigilancia de la salud ambientalKennedyD. MARZO 2025</v>
      </c>
      <c r="N1177" s="115">
        <f t="shared" si="67"/>
        <v>0</v>
      </c>
      <c r="O1177" s="115">
        <f t="shared" si="68"/>
        <v>0</v>
      </c>
      <c r="P1177" s="89">
        <v>0</v>
      </c>
      <c r="Q1177" s="115">
        <v>0</v>
      </c>
      <c r="R1177" s="89">
        <v>0</v>
      </c>
      <c r="S1177" s="115">
        <v>0</v>
      </c>
      <c r="T1177" s="115">
        <v>0</v>
      </c>
      <c r="U1177" s="115">
        <v>0</v>
      </c>
      <c r="V1177" s="129">
        <v>0</v>
      </c>
      <c r="W1177" s="115">
        <v>0</v>
      </c>
    </row>
    <row r="1178" spans="2:23" ht="60" hidden="1">
      <c r="B1178" s="121">
        <v>2123</v>
      </c>
      <c r="C1178" s="82" t="s">
        <v>243</v>
      </c>
      <c r="D1178" s="8" t="str">
        <f t="shared" si="66"/>
        <v>2123Vigilancia de la salud ambiental</v>
      </c>
      <c r="E1178" s="8" t="s">
        <v>244</v>
      </c>
      <c r="F1178" s="121" t="s">
        <v>310</v>
      </c>
      <c r="G1178" s="121" t="s">
        <v>401</v>
      </c>
      <c r="H1178" s="121" t="s">
        <v>312</v>
      </c>
      <c r="I1178" s="8" t="s">
        <v>248</v>
      </c>
      <c r="J1178" s="8" t="s">
        <v>248</v>
      </c>
      <c r="K1178" s="121" t="s">
        <v>252</v>
      </c>
      <c r="L1178" s="121" t="s">
        <v>242</v>
      </c>
      <c r="M1178" s="8" t="str">
        <f t="shared" si="65"/>
        <v>2123Vigilancia de la salud ambientalKennedyD. MARZO 2025</v>
      </c>
      <c r="N1178" s="115">
        <f t="shared" si="67"/>
        <v>0</v>
      </c>
      <c r="O1178" s="115">
        <f t="shared" si="68"/>
        <v>0</v>
      </c>
      <c r="P1178" s="89">
        <v>0</v>
      </c>
      <c r="Q1178" s="115">
        <v>0</v>
      </c>
      <c r="R1178" s="89">
        <v>0</v>
      </c>
      <c r="S1178" s="115">
        <v>0</v>
      </c>
      <c r="T1178" s="115">
        <v>0</v>
      </c>
      <c r="U1178" s="115">
        <v>0</v>
      </c>
      <c r="V1178" s="129">
        <v>0</v>
      </c>
      <c r="W1178" s="115">
        <v>0</v>
      </c>
    </row>
    <row r="1179" spans="2:23" ht="60">
      <c r="B1179" s="121">
        <v>2123</v>
      </c>
      <c r="C1179" s="82" t="s">
        <v>243</v>
      </c>
      <c r="D1179" s="8" t="str">
        <f t="shared" si="66"/>
        <v>2123Vigilancia de la salud ambiental</v>
      </c>
      <c r="E1179" s="8" t="s">
        <v>244</v>
      </c>
      <c r="F1179" s="121" t="s">
        <v>310</v>
      </c>
      <c r="G1179" s="121" t="s">
        <v>401</v>
      </c>
      <c r="H1179" s="121" t="s">
        <v>312</v>
      </c>
      <c r="I1179" s="8" t="s">
        <v>248</v>
      </c>
      <c r="J1179" s="8" t="s">
        <v>248</v>
      </c>
      <c r="K1179" s="72" t="s">
        <v>28</v>
      </c>
      <c r="L1179" s="121" t="s">
        <v>242</v>
      </c>
      <c r="M1179" s="8" t="str">
        <f t="shared" si="65"/>
        <v>2123Vigilancia de la salud ambientalFONTIBOND. MARZO 2025</v>
      </c>
      <c r="N1179" s="115">
        <f t="shared" si="67"/>
        <v>0</v>
      </c>
      <c r="O1179" s="115">
        <f t="shared" si="68"/>
        <v>0</v>
      </c>
      <c r="P1179" s="89">
        <v>0</v>
      </c>
      <c r="Q1179" s="115">
        <v>0</v>
      </c>
      <c r="R1179" s="89">
        <v>0</v>
      </c>
      <c r="S1179" s="115">
        <v>0</v>
      </c>
      <c r="T1179" s="115">
        <v>0</v>
      </c>
      <c r="U1179" s="115">
        <v>0</v>
      </c>
      <c r="V1179" s="129">
        <v>0</v>
      </c>
      <c r="W1179" s="115">
        <v>0</v>
      </c>
    </row>
    <row r="1180" spans="2:23" ht="72" hidden="1">
      <c r="B1180" s="121">
        <v>2123</v>
      </c>
      <c r="C1180" s="82" t="s">
        <v>243</v>
      </c>
      <c r="D1180" s="8" t="str">
        <f t="shared" si="66"/>
        <v>2123Vigilancia de la salud ambiental</v>
      </c>
      <c r="E1180" s="8" t="s">
        <v>244</v>
      </c>
      <c r="F1180" s="121" t="s">
        <v>310</v>
      </c>
      <c r="G1180" s="121" t="s">
        <v>401</v>
      </c>
      <c r="H1180" s="121" t="s">
        <v>312</v>
      </c>
      <c r="I1180" s="8" t="s">
        <v>248</v>
      </c>
      <c r="J1180" s="8" t="s">
        <v>248</v>
      </c>
      <c r="K1180" s="121" t="s">
        <v>250</v>
      </c>
      <c r="L1180" s="121" t="s">
        <v>242</v>
      </c>
      <c r="M1180" s="8" t="str">
        <f t="shared" si="65"/>
        <v>2123Vigilancia de la salud ambientalPuente ArandaD. MARZO 2025</v>
      </c>
      <c r="N1180" s="115">
        <f t="shared" si="67"/>
        <v>0</v>
      </c>
      <c r="O1180" s="115">
        <f t="shared" si="68"/>
        <v>0</v>
      </c>
      <c r="P1180" s="89">
        <v>0</v>
      </c>
      <c r="Q1180" s="115">
        <v>0</v>
      </c>
      <c r="R1180" s="89">
        <v>0</v>
      </c>
      <c r="S1180" s="115">
        <v>0</v>
      </c>
      <c r="T1180" s="115">
        <v>0</v>
      </c>
      <c r="U1180" s="115">
        <v>0</v>
      </c>
      <c r="V1180" s="129">
        <v>0</v>
      </c>
      <c r="W1180" s="115">
        <v>0</v>
      </c>
    </row>
    <row r="1181" spans="2:23" ht="60" hidden="1">
      <c r="B1181" s="121">
        <v>2124</v>
      </c>
      <c r="C1181" s="82" t="s">
        <v>243</v>
      </c>
      <c r="D1181" s="8" t="str">
        <f t="shared" si="66"/>
        <v>2124Vigilancia de la salud ambiental</v>
      </c>
      <c r="E1181" s="8" t="s">
        <v>244</v>
      </c>
      <c r="F1181" s="121" t="s">
        <v>300</v>
      </c>
      <c r="G1181" s="121" t="s">
        <v>372</v>
      </c>
      <c r="H1181" s="121" t="s">
        <v>269</v>
      </c>
      <c r="I1181" s="8" t="s">
        <v>248</v>
      </c>
      <c r="J1181" s="8" t="s">
        <v>248</v>
      </c>
      <c r="K1181" s="121" t="s">
        <v>252</v>
      </c>
      <c r="L1181" s="121" t="s">
        <v>242</v>
      </c>
      <c r="M1181" s="8" t="str">
        <f t="shared" si="65"/>
        <v>2124Vigilancia de la salud ambientalKennedyD. MARZO 2025</v>
      </c>
      <c r="N1181" s="115">
        <f t="shared" si="67"/>
        <v>0</v>
      </c>
      <c r="O1181" s="115">
        <f t="shared" si="68"/>
        <v>0</v>
      </c>
      <c r="P1181" s="89">
        <v>0</v>
      </c>
      <c r="Q1181" s="115">
        <v>0</v>
      </c>
      <c r="R1181" s="89">
        <v>0</v>
      </c>
      <c r="S1181" s="115">
        <v>0</v>
      </c>
      <c r="T1181" s="115">
        <v>0</v>
      </c>
      <c r="U1181" s="115">
        <v>0</v>
      </c>
      <c r="V1181" s="129">
        <v>0</v>
      </c>
      <c r="W1181" s="115">
        <v>0</v>
      </c>
    </row>
    <row r="1182" spans="2:23" ht="60" hidden="1">
      <c r="B1182" s="121">
        <v>2127</v>
      </c>
      <c r="C1182" s="82" t="s">
        <v>243</v>
      </c>
      <c r="D1182" s="8" t="str">
        <f t="shared" si="66"/>
        <v>2127Vigilancia de la salud ambiental</v>
      </c>
      <c r="E1182" s="8" t="s">
        <v>244</v>
      </c>
      <c r="F1182" s="121" t="s">
        <v>260</v>
      </c>
      <c r="G1182" s="121" t="s">
        <v>402</v>
      </c>
      <c r="H1182" s="121" t="s">
        <v>247</v>
      </c>
      <c r="I1182" s="8" t="s">
        <v>248</v>
      </c>
      <c r="J1182" s="8" t="s">
        <v>248</v>
      </c>
      <c r="K1182" s="121" t="s">
        <v>252</v>
      </c>
      <c r="L1182" s="121" t="s">
        <v>242</v>
      </c>
      <c r="M1182" s="8" t="str">
        <f t="shared" si="65"/>
        <v>2127Vigilancia de la salud ambientalKennedyD. MARZO 2025</v>
      </c>
      <c r="N1182" s="115">
        <f t="shared" si="67"/>
        <v>0</v>
      </c>
      <c r="O1182" s="115">
        <f t="shared" si="68"/>
        <v>0</v>
      </c>
      <c r="P1182" s="89">
        <v>0</v>
      </c>
      <c r="Q1182" s="115">
        <v>0</v>
      </c>
      <c r="R1182" s="89">
        <v>0</v>
      </c>
      <c r="S1182" s="115">
        <v>0</v>
      </c>
      <c r="T1182" s="115">
        <v>0</v>
      </c>
      <c r="U1182" s="115">
        <v>0</v>
      </c>
      <c r="V1182" s="129">
        <v>0</v>
      </c>
      <c r="W1182" s="115">
        <v>0</v>
      </c>
    </row>
    <row r="1183" spans="2:23" ht="60">
      <c r="B1183" s="121">
        <v>2128</v>
      </c>
      <c r="C1183" s="82" t="s">
        <v>243</v>
      </c>
      <c r="D1183" s="8" t="str">
        <f t="shared" si="66"/>
        <v>2128Vigilancia de la salud ambiental</v>
      </c>
      <c r="E1183" s="8" t="s">
        <v>244</v>
      </c>
      <c r="F1183" s="121" t="s">
        <v>260</v>
      </c>
      <c r="G1183" s="121" t="s">
        <v>403</v>
      </c>
      <c r="H1183" s="121" t="s">
        <v>247</v>
      </c>
      <c r="I1183" s="8" t="s">
        <v>248</v>
      </c>
      <c r="J1183" s="8" t="s">
        <v>248</v>
      </c>
      <c r="K1183" s="72" t="s">
        <v>28</v>
      </c>
      <c r="L1183" s="121" t="s">
        <v>242</v>
      </c>
      <c r="M1183" s="8" t="str">
        <f t="shared" si="65"/>
        <v>2128Vigilancia de la salud ambientalFONTIBOND. MARZO 2025</v>
      </c>
      <c r="N1183" s="115">
        <f t="shared" si="67"/>
        <v>0</v>
      </c>
      <c r="O1183" s="115">
        <f t="shared" si="68"/>
        <v>0</v>
      </c>
      <c r="P1183" s="89">
        <v>0</v>
      </c>
      <c r="Q1183" s="115">
        <v>0</v>
      </c>
      <c r="R1183" s="89">
        <v>0</v>
      </c>
      <c r="S1183" s="115">
        <v>0</v>
      </c>
      <c r="T1183" s="115">
        <v>0</v>
      </c>
      <c r="U1183" s="115">
        <v>0</v>
      </c>
      <c r="V1183" s="129">
        <v>0</v>
      </c>
      <c r="W1183" s="115">
        <v>0</v>
      </c>
    </row>
    <row r="1184" spans="2:23" ht="60">
      <c r="B1184" s="121">
        <v>2132</v>
      </c>
      <c r="C1184" s="82" t="s">
        <v>243</v>
      </c>
      <c r="D1184" s="8" t="str">
        <f t="shared" si="66"/>
        <v>2132Vigilancia de la salud ambiental</v>
      </c>
      <c r="E1184" s="8" t="s">
        <v>244</v>
      </c>
      <c r="F1184" s="121" t="s">
        <v>303</v>
      </c>
      <c r="G1184" s="121" t="s">
        <v>387</v>
      </c>
      <c r="H1184" s="121" t="s">
        <v>305</v>
      </c>
      <c r="I1184" s="8" t="s">
        <v>248</v>
      </c>
      <c r="J1184" s="8" t="s">
        <v>248</v>
      </c>
      <c r="K1184" s="72" t="s">
        <v>28</v>
      </c>
      <c r="L1184" s="121" t="s">
        <v>242</v>
      </c>
      <c r="M1184" s="8" t="str">
        <f t="shared" si="65"/>
        <v>2132Vigilancia de la salud ambientalFONTIBOND. MARZO 2025</v>
      </c>
      <c r="N1184" s="115">
        <f t="shared" si="67"/>
        <v>0</v>
      </c>
      <c r="O1184" s="115">
        <f t="shared" si="68"/>
        <v>0</v>
      </c>
      <c r="P1184" s="89">
        <v>0</v>
      </c>
      <c r="Q1184" s="115">
        <v>0</v>
      </c>
      <c r="R1184" s="89">
        <v>0</v>
      </c>
      <c r="S1184" s="115">
        <v>0</v>
      </c>
      <c r="T1184" s="115">
        <v>0</v>
      </c>
      <c r="U1184" s="115">
        <v>0</v>
      </c>
      <c r="V1184" s="129">
        <v>0</v>
      </c>
      <c r="W1184" s="115">
        <v>0</v>
      </c>
    </row>
    <row r="1185" spans="2:23" ht="60">
      <c r="B1185" s="121">
        <v>2143</v>
      </c>
      <c r="C1185" s="82" t="s">
        <v>243</v>
      </c>
      <c r="D1185" s="8" t="str">
        <f t="shared" si="66"/>
        <v>2143Vigilancia de la salud ambiental</v>
      </c>
      <c r="E1185" s="8" t="s">
        <v>244</v>
      </c>
      <c r="F1185" s="121" t="s">
        <v>245</v>
      </c>
      <c r="G1185" s="121" t="s">
        <v>330</v>
      </c>
      <c r="H1185" s="121" t="s">
        <v>269</v>
      </c>
      <c r="I1185" s="8" t="s">
        <v>248</v>
      </c>
      <c r="J1185" s="8" t="s">
        <v>248</v>
      </c>
      <c r="K1185" s="72" t="s">
        <v>28</v>
      </c>
      <c r="L1185" s="121" t="s">
        <v>242</v>
      </c>
      <c r="M1185" s="8" t="str">
        <f t="shared" si="65"/>
        <v>2143Vigilancia de la salud ambientalFONTIBOND. MARZO 2025</v>
      </c>
      <c r="N1185" s="115">
        <f t="shared" si="67"/>
        <v>0</v>
      </c>
      <c r="O1185" s="115">
        <f t="shared" si="68"/>
        <v>0</v>
      </c>
      <c r="P1185" s="89">
        <v>0</v>
      </c>
      <c r="Q1185" s="115">
        <v>0</v>
      </c>
      <c r="R1185" s="89">
        <v>0</v>
      </c>
      <c r="S1185" s="115">
        <v>0</v>
      </c>
      <c r="T1185" s="115">
        <v>0</v>
      </c>
      <c r="U1185" s="115">
        <v>0</v>
      </c>
      <c r="V1185" s="129">
        <v>0</v>
      </c>
      <c r="W1185" s="115">
        <v>0</v>
      </c>
    </row>
    <row r="1186" spans="2:23" ht="60" hidden="1">
      <c r="B1186" s="121">
        <v>2146</v>
      </c>
      <c r="C1186" s="82" t="s">
        <v>243</v>
      </c>
      <c r="D1186" s="8" t="str">
        <f t="shared" si="66"/>
        <v>2146Vigilancia de la salud ambiental</v>
      </c>
      <c r="E1186" s="8" t="s">
        <v>244</v>
      </c>
      <c r="F1186" s="121" t="s">
        <v>245</v>
      </c>
      <c r="G1186" s="121" t="s">
        <v>404</v>
      </c>
      <c r="H1186" s="121" t="s">
        <v>247</v>
      </c>
      <c r="I1186" s="8" t="s">
        <v>248</v>
      </c>
      <c r="J1186" s="8" t="s">
        <v>248</v>
      </c>
      <c r="K1186" s="121" t="s">
        <v>249</v>
      </c>
      <c r="L1186" s="121" t="s">
        <v>242</v>
      </c>
      <c r="M1186" s="8" t="str">
        <f t="shared" si="65"/>
        <v>2146Vigilancia de la salud ambientalBosaD. MARZO 2025</v>
      </c>
      <c r="N1186" s="115">
        <f t="shared" si="67"/>
        <v>0</v>
      </c>
      <c r="O1186" s="115">
        <f t="shared" si="68"/>
        <v>0</v>
      </c>
      <c r="P1186" s="89">
        <v>0</v>
      </c>
      <c r="Q1186" s="115">
        <v>0</v>
      </c>
      <c r="R1186" s="89">
        <v>0</v>
      </c>
      <c r="S1186" s="115">
        <v>0</v>
      </c>
      <c r="T1186" s="115">
        <v>0</v>
      </c>
      <c r="U1186" s="115">
        <v>0</v>
      </c>
      <c r="V1186" s="129">
        <v>0</v>
      </c>
      <c r="W1186" s="115">
        <v>0</v>
      </c>
    </row>
    <row r="1187" spans="2:23" ht="60">
      <c r="B1187" s="121">
        <v>2146</v>
      </c>
      <c r="C1187" s="82" t="s">
        <v>243</v>
      </c>
      <c r="D1187" s="8" t="str">
        <f t="shared" si="66"/>
        <v>2146Vigilancia de la salud ambiental</v>
      </c>
      <c r="E1187" s="8" t="s">
        <v>244</v>
      </c>
      <c r="F1187" s="121" t="s">
        <v>245</v>
      </c>
      <c r="G1187" s="121" t="s">
        <v>404</v>
      </c>
      <c r="H1187" s="121" t="s">
        <v>247</v>
      </c>
      <c r="I1187" s="8" t="s">
        <v>248</v>
      </c>
      <c r="J1187" s="8" t="s">
        <v>248</v>
      </c>
      <c r="K1187" s="72" t="s">
        <v>28</v>
      </c>
      <c r="L1187" s="121" t="s">
        <v>242</v>
      </c>
      <c r="M1187" s="8" t="str">
        <f t="shared" si="65"/>
        <v>2146Vigilancia de la salud ambientalFONTIBOND. MARZO 2025</v>
      </c>
      <c r="N1187" s="115">
        <f t="shared" si="67"/>
        <v>0</v>
      </c>
      <c r="O1187" s="115">
        <f t="shared" si="68"/>
        <v>90169</v>
      </c>
      <c r="P1187" s="89">
        <v>0</v>
      </c>
      <c r="Q1187" s="115">
        <v>1</v>
      </c>
      <c r="R1187" s="89">
        <v>0</v>
      </c>
      <c r="S1187" s="115">
        <v>90169</v>
      </c>
      <c r="T1187" s="115">
        <v>0</v>
      </c>
      <c r="U1187" s="115">
        <v>1</v>
      </c>
      <c r="V1187" s="129">
        <v>0</v>
      </c>
      <c r="W1187" s="115">
        <v>90169</v>
      </c>
    </row>
    <row r="1188" spans="2:23" ht="72" hidden="1">
      <c r="B1188" s="121">
        <v>2146</v>
      </c>
      <c r="C1188" s="82" t="s">
        <v>243</v>
      </c>
      <c r="D1188" s="8" t="str">
        <f t="shared" si="66"/>
        <v>2146Vigilancia de la salud ambiental</v>
      </c>
      <c r="E1188" s="8" t="s">
        <v>244</v>
      </c>
      <c r="F1188" s="121" t="s">
        <v>245</v>
      </c>
      <c r="G1188" s="121" t="s">
        <v>404</v>
      </c>
      <c r="H1188" s="121" t="s">
        <v>247</v>
      </c>
      <c r="I1188" s="8" t="s">
        <v>248</v>
      </c>
      <c r="J1188" s="8" t="s">
        <v>248</v>
      </c>
      <c r="K1188" s="121" t="s">
        <v>250</v>
      </c>
      <c r="L1188" s="121" t="s">
        <v>242</v>
      </c>
      <c r="M1188" s="8" t="str">
        <f t="shared" si="65"/>
        <v>2146Vigilancia de la salud ambientalPuente ArandaD. MARZO 2025</v>
      </c>
      <c r="N1188" s="115">
        <f t="shared" si="67"/>
        <v>0</v>
      </c>
      <c r="O1188" s="115">
        <f t="shared" si="68"/>
        <v>90169</v>
      </c>
      <c r="P1188" s="89">
        <v>0</v>
      </c>
      <c r="Q1188" s="115">
        <v>2</v>
      </c>
      <c r="R1188" s="89">
        <v>0</v>
      </c>
      <c r="S1188" s="115">
        <v>180338</v>
      </c>
      <c r="T1188" s="115">
        <v>0</v>
      </c>
      <c r="U1188" s="115">
        <v>2</v>
      </c>
      <c r="V1188" s="129">
        <v>0</v>
      </c>
      <c r="W1188" s="115">
        <v>180338</v>
      </c>
    </row>
    <row r="1189" spans="2:23" ht="60" hidden="1">
      <c r="B1189" s="121">
        <v>2150</v>
      </c>
      <c r="C1189" s="82" t="s">
        <v>243</v>
      </c>
      <c r="D1189" s="8" t="str">
        <f t="shared" si="66"/>
        <v>2150Vigilancia de la salud ambiental</v>
      </c>
      <c r="E1189" s="8" t="s">
        <v>244</v>
      </c>
      <c r="F1189" s="121" t="s">
        <v>260</v>
      </c>
      <c r="G1189" s="121" t="s">
        <v>405</v>
      </c>
      <c r="H1189" s="121" t="s">
        <v>247</v>
      </c>
      <c r="I1189" s="8" t="s">
        <v>248</v>
      </c>
      <c r="J1189" s="8" t="s">
        <v>248</v>
      </c>
      <c r="K1189" s="121" t="s">
        <v>249</v>
      </c>
      <c r="L1189" s="121" t="s">
        <v>242</v>
      </c>
      <c r="M1189" s="8" t="str">
        <f t="shared" si="65"/>
        <v>2150Vigilancia de la salud ambientalBosaD. MARZO 2025</v>
      </c>
      <c r="N1189" s="115">
        <f t="shared" si="67"/>
        <v>0</v>
      </c>
      <c r="O1189" s="115">
        <f t="shared" si="68"/>
        <v>0</v>
      </c>
      <c r="P1189" s="89">
        <v>0</v>
      </c>
      <c r="Q1189" s="115">
        <v>0</v>
      </c>
      <c r="R1189" s="89">
        <v>0</v>
      </c>
      <c r="S1189" s="115">
        <v>0</v>
      </c>
      <c r="T1189" s="115">
        <v>0</v>
      </c>
      <c r="U1189" s="115">
        <v>0</v>
      </c>
      <c r="V1189" s="129">
        <v>0</v>
      </c>
      <c r="W1189" s="115">
        <v>0</v>
      </c>
    </row>
    <row r="1190" spans="2:23" ht="60" hidden="1">
      <c r="B1190" s="121">
        <v>2150</v>
      </c>
      <c r="C1190" s="82" t="s">
        <v>243</v>
      </c>
      <c r="D1190" s="8" t="str">
        <f t="shared" si="66"/>
        <v>2150Vigilancia de la salud ambiental</v>
      </c>
      <c r="E1190" s="8" t="s">
        <v>244</v>
      </c>
      <c r="F1190" s="121" t="s">
        <v>260</v>
      </c>
      <c r="G1190" s="121" t="s">
        <v>405</v>
      </c>
      <c r="H1190" s="121" t="s">
        <v>247</v>
      </c>
      <c r="I1190" s="8" t="s">
        <v>248</v>
      </c>
      <c r="J1190" s="8" t="s">
        <v>248</v>
      </c>
      <c r="K1190" s="121" t="s">
        <v>252</v>
      </c>
      <c r="L1190" s="121" t="s">
        <v>242</v>
      </c>
      <c r="M1190" s="8" t="str">
        <f t="shared" si="65"/>
        <v>2150Vigilancia de la salud ambientalKennedyD. MARZO 2025</v>
      </c>
      <c r="N1190" s="115">
        <f t="shared" si="67"/>
        <v>0</v>
      </c>
      <c r="O1190" s="115">
        <f t="shared" si="68"/>
        <v>0</v>
      </c>
      <c r="P1190" s="89">
        <v>0</v>
      </c>
      <c r="Q1190" s="115">
        <v>0</v>
      </c>
      <c r="R1190" s="89">
        <v>0</v>
      </c>
      <c r="S1190" s="115">
        <v>0</v>
      </c>
      <c r="T1190" s="115">
        <v>0</v>
      </c>
      <c r="U1190" s="115">
        <v>0</v>
      </c>
      <c r="V1190" s="129">
        <v>0</v>
      </c>
      <c r="W1190" s="115">
        <v>0</v>
      </c>
    </row>
    <row r="1191" spans="2:23" ht="60">
      <c r="B1191" s="121">
        <v>2150</v>
      </c>
      <c r="C1191" s="82" t="s">
        <v>243</v>
      </c>
      <c r="D1191" s="8" t="str">
        <f t="shared" si="66"/>
        <v>2150Vigilancia de la salud ambiental</v>
      </c>
      <c r="E1191" s="8" t="s">
        <v>244</v>
      </c>
      <c r="F1191" s="121" t="s">
        <v>260</v>
      </c>
      <c r="G1191" s="121" t="s">
        <v>405</v>
      </c>
      <c r="H1191" s="121" t="s">
        <v>247</v>
      </c>
      <c r="I1191" s="8" t="s">
        <v>248</v>
      </c>
      <c r="J1191" s="8" t="s">
        <v>248</v>
      </c>
      <c r="K1191" s="72" t="s">
        <v>28</v>
      </c>
      <c r="L1191" s="121" t="s">
        <v>242</v>
      </c>
      <c r="M1191" s="8" t="str">
        <f t="shared" si="65"/>
        <v>2150Vigilancia de la salud ambientalFONTIBOND. MARZO 2025</v>
      </c>
      <c r="N1191" s="115">
        <f t="shared" si="67"/>
        <v>0</v>
      </c>
      <c r="O1191" s="115">
        <f t="shared" si="68"/>
        <v>0</v>
      </c>
      <c r="P1191" s="89">
        <v>0</v>
      </c>
      <c r="Q1191" s="115">
        <v>0</v>
      </c>
      <c r="R1191" s="89">
        <v>0</v>
      </c>
      <c r="S1191" s="115">
        <v>0</v>
      </c>
      <c r="T1191" s="115">
        <v>0</v>
      </c>
      <c r="U1191" s="115">
        <v>0</v>
      </c>
      <c r="V1191" s="129">
        <v>0</v>
      </c>
      <c r="W1191" s="115">
        <v>0</v>
      </c>
    </row>
    <row r="1192" spans="2:23" ht="60" hidden="1">
      <c r="B1192" s="121">
        <v>2151</v>
      </c>
      <c r="C1192" s="82" t="s">
        <v>243</v>
      </c>
      <c r="D1192" s="8" t="str">
        <f t="shared" si="66"/>
        <v>2151Vigilancia de la salud ambiental</v>
      </c>
      <c r="E1192" s="8" t="s">
        <v>244</v>
      </c>
      <c r="F1192" s="121" t="s">
        <v>260</v>
      </c>
      <c r="G1192" s="121" t="s">
        <v>406</v>
      </c>
      <c r="H1192" s="121" t="s">
        <v>247</v>
      </c>
      <c r="I1192" s="8" t="s">
        <v>248</v>
      </c>
      <c r="J1192" s="8" t="s">
        <v>248</v>
      </c>
      <c r="K1192" s="121" t="s">
        <v>249</v>
      </c>
      <c r="L1192" s="121" t="s">
        <v>242</v>
      </c>
      <c r="M1192" s="8" t="str">
        <f t="shared" si="65"/>
        <v>2151Vigilancia de la salud ambientalBosaD. MARZO 2025</v>
      </c>
      <c r="N1192" s="115">
        <f t="shared" si="67"/>
        <v>0</v>
      </c>
      <c r="O1192" s="115">
        <f t="shared" si="68"/>
        <v>90168</v>
      </c>
      <c r="P1192" s="89">
        <v>0</v>
      </c>
      <c r="Q1192" s="115">
        <v>1</v>
      </c>
      <c r="R1192" s="89">
        <v>0</v>
      </c>
      <c r="S1192" s="115">
        <v>90168</v>
      </c>
      <c r="T1192" s="115">
        <v>0</v>
      </c>
      <c r="U1192" s="115">
        <v>1</v>
      </c>
      <c r="V1192" s="129">
        <v>0</v>
      </c>
      <c r="W1192" s="115">
        <v>90168</v>
      </c>
    </row>
    <row r="1193" spans="2:23" ht="60" hidden="1">
      <c r="B1193" s="121">
        <v>2151</v>
      </c>
      <c r="C1193" s="82" t="s">
        <v>243</v>
      </c>
      <c r="D1193" s="8" t="str">
        <f t="shared" si="66"/>
        <v>2151Vigilancia de la salud ambiental</v>
      </c>
      <c r="E1193" s="8" t="s">
        <v>244</v>
      </c>
      <c r="F1193" s="121" t="s">
        <v>260</v>
      </c>
      <c r="G1193" s="121" t="s">
        <v>406</v>
      </c>
      <c r="H1193" s="121" t="s">
        <v>247</v>
      </c>
      <c r="I1193" s="8" t="s">
        <v>248</v>
      </c>
      <c r="J1193" s="8" t="s">
        <v>248</v>
      </c>
      <c r="K1193" s="121" t="s">
        <v>252</v>
      </c>
      <c r="L1193" s="121" t="s">
        <v>242</v>
      </c>
      <c r="M1193" s="8" t="str">
        <f t="shared" si="65"/>
        <v>2151Vigilancia de la salud ambientalKennedyD. MARZO 2025</v>
      </c>
      <c r="N1193" s="115">
        <f t="shared" si="67"/>
        <v>0</v>
      </c>
      <c r="O1193" s="115">
        <f t="shared" si="68"/>
        <v>0</v>
      </c>
      <c r="P1193" s="89">
        <v>0</v>
      </c>
      <c r="Q1193" s="115">
        <v>0</v>
      </c>
      <c r="R1193" s="89">
        <v>0</v>
      </c>
      <c r="S1193" s="115">
        <v>0</v>
      </c>
      <c r="T1193" s="115">
        <v>0</v>
      </c>
      <c r="U1193" s="115">
        <v>0</v>
      </c>
      <c r="V1193" s="129">
        <v>0</v>
      </c>
      <c r="W1193" s="115">
        <v>0</v>
      </c>
    </row>
    <row r="1194" spans="2:23" ht="60" hidden="1">
      <c r="B1194" s="121">
        <v>2152</v>
      </c>
      <c r="C1194" s="82" t="s">
        <v>243</v>
      </c>
      <c r="D1194" s="8" t="str">
        <f t="shared" si="66"/>
        <v>2152Vigilancia de la salud ambiental</v>
      </c>
      <c r="E1194" s="8" t="s">
        <v>244</v>
      </c>
      <c r="F1194" s="121" t="s">
        <v>260</v>
      </c>
      <c r="G1194" s="121" t="s">
        <v>407</v>
      </c>
      <c r="H1194" s="121" t="s">
        <v>247</v>
      </c>
      <c r="I1194" s="8" t="s">
        <v>248</v>
      </c>
      <c r="J1194" s="8" t="s">
        <v>248</v>
      </c>
      <c r="K1194" s="121" t="s">
        <v>249</v>
      </c>
      <c r="L1194" s="121" t="s">
        <v>242</v>
      </c>
      <c r="M1194" s="8" t="str">
        <f t="shared" si="65"/>
        <v>2152Vigilancia de la salud ambientalBosaD. MARZO 2025</v>
      </c>
      <c r="N1194" s="115">
        <f t="shared" si="67"/>
        <v>0</v>
      </c>
      <c r="O1194" s="115">
        <f t="shared" si="68"/>
        <v>120224</v>
      </c>
      <c r="P1194" s="89">
        <v>0</v>
      </c>
      <c r="Q1194" s="115">
        <v>16</v>
      </c>
      <c r="R1194" s="89">
        <v>0</v>
      </c>
      <c r="S1194" s="115">
        <v>1923584</v>
      </c>
      <c r="T1194" s="115">
        <v>0</v>
      </c>
      <c r="U1194" s="115">
        <v>16</v>
      </c>
      <c r="V1194" s="129">
        <v>0</v>
      </c>
      <c r="W1194" s="115">
        <v>1923584</v>
      </c>
    </row>
    <row r="1195" spans="2:23" ht="60" hidden="1">
      <c r="B1195" s="121">
        <v>2152</v>
      </c>
      <c r="C1195" s="82" t="s">
        <v>243</v>
      </c>
      <c r="D1195" s="8" t="str">
        <f t="shared" si="66"/>
        <v>2152Vigilancia de la salud ambiental</v>
      </c>
      <c r="E1195" s="8" t="s">
        <v>244</v>
      </c>
      <c r="F1195" s="121" t="s">
        <v>260</v>
      </c>
      <c r="G1195" s="121" t="s">
        <v>407</v>
      </c>
      <c r="H1195" s="121" t="s">
        <v>247</v>
      </c>
      <c r="I1195" s="8" t="s">
        <v>248</v>
      </c>
      <c r="J1195" s="8" t="s">
        <v>248</v>
      </c>
      <c r="K1195" s="121" t="s">
        <v>252</v>
      </c>
      <c r="L1195" s="121" t="s">
        <v>242</v>
      </c>
      <c r="M1195" s="8" t="str">
        <f t="shared" si="65"/>
        <v>2152Vigilancia de la salud ambientalKennedyD. MARZO 2025</v>
      </c>
      <c r="N1195" s="115">
        <f t="shared" si="67"/>
        <v>0</v>
      </c>
      <c r="O1195" s="115">
        <f t="shared" si="68"/>
        <v>120224</v>
      </c>
      <c r="P1195" s="89">
        <v>0</v>
      </c>
      <c r="Q1195" s="115">
        <v>19</v>
      </c>
      <c r="R1195" s="89">
        <v>0</v>
      </c>
      <c r="S1195" s="115">
        <v>2284256</v>
      </c>
      <c r="T1195" s="115">
        <v>0</v>
      </c>
      <c r="U1195" s="115">
        <v>19</v>
      </c>
      <c r="V1195" s="129">
        <v>0</v>
      </c>
      <c r="W1195" s="115">
        <v>2284256</v>
      </c>
    </row>
    <row r="1196" spans="2:23" ht="60">
      <c r="B1196" s="121">
        <v>2152</v>
      </c>
      <c r="C1196" s="82" t="s">
        <v>243</v>
      </c>
      <c r="D1196" s="8" t="str">
        <f t="shared" si="66"/>
        <v>2152Vigilancia de la salud ambiental</v>
      </c>
      <c r="E1196" s="8" t="s">
        <v>244</v>
      </c>
      <c r="F1196" s="121" t="s">
        <v>260</v>
      </c>
      <c r="G1196" s="121" t="s">
        <v>407</v>
      </c>
      <c r="H1196" s="121" t="s">
        <v>247</v>
      </c>
      <c r="I1196" s="8" t="s">
        <v>248</v>
      </c>
      <c r="J1196" s="8" t="s">
        <v>248</v>
      </c>
      <c r="K1196" s="72" t="s">
        <v>28</v>
      </c>
      <c r="L1196" s="121" t="s">
        <v>242</v>
      </c>
      <c r="M1196" s="8" t="str">
        <f t="shared" si="65"/>
        <v>2152Vigilancia de la salud ambientalFONTIBOND. MARZO 2025</v>
      </c>
      <c r="N1196" s="115">
        <f t="shared" si="67"/>
        <v>0</v>
      </c>
      <c r="O1196" s="115">
        <f t="shared" si="68"/>
        <v>120224</v>
      </c>
      <c r="P1196" s="89">
        <v>0</v>
      </c>
      <c r="Q1196" s="115">
        <v>15</v>
      </c>
      <c r="R1196" s="89">
        <v>0</v>
      </c>
      <c r="S1196" s="115">
        <v>1803360</v>
      </c>
      <c r="T1196" s="115">
        <v>0</v>
      </c>
      <c r="U1196" s="115">
        <v>11</v>
      </c>
      <c r="V1196" s="129">
        <v>0</v>
      </c>
      <c r="W1196" s="115">
        <v>1322464</v>
      </c>
    </row>
    <row r="1197" spans="2:23" ht="72" hidden="1">
      <c r="B1197" s="121">
        <v>2152</v>
      </c>
      <c r="C1197" s="82" t="s">
        <v>243</v>
      </c>
      <c r="D1197" s="8" t="str">
        <f t="shared" si="66"/>
        <v>2152Vigilancia de la salud ambiental</v>
      </c>
      <c r="E1197" s="8" t="s">
        <v>244</v>
      </c>
      <c r="F1197" s="121" t="s">
        <v>260</v>
      </c>
      <c r="G1197" s="121" t="s">
        <v>407</v>
      </c>
      <c r="H1197" s="121" t="s">
        <v>247</v>
      </c>
      <c r="I1197" s="8" t="s">
        <v>248</v>
      </c>
      <c r="J1197" s="8" t="s">
        <v>248</v>
      </c>
      <c r="K1197" s="121" t="s">
        <v>250</v>
      </c>
      <c r="L1197" s="121" t="s">
        <v>242</v>
      </c>
      <c r="M1197" s="8" t="str">
        <f t="shared" si="65"/>
        <v>2152Vigilancia de la salud ambientalPuente ArandaD. MARZO 2025</v>
      </c>
      <c r="N1197" s="115">
        <f t="shared" si="67"/>
        <v>0</v>
      </c>
      <c r="O1197" s="115">
        <f t="shared" si="68"/>
        <v>120224</v>
      </c>
      <c r="P1197" s="89">
        <v>0</v>
      </c>
      <c r="Q1197" s="115">
        <v>6</v>
      </c>
      <c r="R1197" s="89">
        <v>0</v>
      </c>
      <c r="S1197" s="115">
        <v>721344</v>
      </c>
      <c r="T1197" s="115">
        <v>0</v>
      </c>
      <c r="U1197" s="115">
        <v>6</v>
      </c>
      <c r="V1197" s="129">
        <v>0</v>
      </c>
      <c r="W1197" s="115">
        <v>721344</v>
      </c>
    </row>
    <row r="1198" spans="2:23" ht="60" hidden="1">
      <c r="B1198" s="121">
        <v>2153</v>
      </c>
      <c r="C1198" s="82" t="s">
        <v>243</v>
      </c>
      <c r="D1198" s="8" t="str">
        <f t="shared" si="66"/>
        <v>2153Vigilancia de la salud ambiental</v>
      </c>
      <c r="E1198" s="8" t="s">
        <v>244</v>
      </c>
      <c r="F1198" s="121" t="s">
        <v>260</v>
      </c>
      <c r="G1198" s="121" t="s">
        <v>408</v>
      </c>
      <c r="H1198" s="121" t="s">
        <v>247</v>
      </c>
      <c r="I1198" s="8" t="s">
        <v>248</v>
      </c>
      <c r="J1198" s="8" t="s">
        <v>248</v>
      </c>
      <c r="K1198" s="121" t="s">
        <v>249</v>
      </c>
      <c r="L1198" s="121" t="s">
        <v>242</v>
      </c>
      <c r="M1198" s="8" t="str">
        <f t="shared" si="65"/>
        <v>2153Vigilancia de la salud ambientalBosaD. MARZO 2025</v>
      </c>
      <c r="N1198" s="115">
        <f t="shared" si="67"/>
        <v>0</v>
      </c>
      <c r="O1198" s="115">
        <f t="shared" si="68"/>
        <v>180336</v>
      </c>
      <c r="P1198" s="89">
        <v>0</v>
      </c>
      <c r="Q1198" s="115">
        <v>8</v>
      </c>
      <c r="R1198" s="89">
        <v>0</v>
      </c>
      <c r="S1198" s="115">
        <v>1442688</v>
      </c>
      <c r="T1198" s="115">
        <v>0</v>
      </c>
      <c r="U1198" s="115">
        <v>8</v>
      </c>
      <c r="V1198" s="129">
        <v>0</v>
      </c>
      <c r="W1198" s="115">
        <v>1442688</v>
      </c>
    </row>
    <row r="1199" spans="2:23" ht="60" hidden="1">
      <c r="B1199" s="121">
        <v>2153</v>
      </c>
      <c r="C1199" s="82" t="s">
        <v>243</v>
      </c>
      <c r="D1199" s="8" t="str">
        <f t="shared" si="66"/>
        <v>2153Vigilancia de la salud ambiental</v>
      </c>
      <c r="E1199" s="8" t="s">
        <v>244</v>
      </c>
      <c r="F1199" s="121" t="s">
        <v>260</v>
      </c>
      <c r="G1199" s="121" t="s">
        <v>408</v>
      </c>
      <c r="H1199" s="121" t="s">
        <v>247</v>
      </c>
      <c r="I1199" s="8" t="s">
        <v>248</v>
      </c>
      <c r="J1199" s="8" t="s">
        <v>248</v>
      </c>
      <c r="K1199" s="121" t="s">
        <v>252</v>
      </c>
      <c r="L1199" s="121" t="s">
        <v>242</v>
      </c>
      <c r="M1199" s="8" t="str">
        <f t="shared" si="65"/>
        <v>2153Vigilancia de la salud ambientalKennedyD. MARZO 2025</v>
      </c>
      <c r="N1199" s="115">
        <f t="shared" si="67"/>
        <v>0</v>
      </c>
      <c r="O1199" s="115">
        <f t="shared" si="68"/>
        <v>180336</v>
      </c>
      <c r="P1199" s="89">
        <v>0</v>
      </c>
      <c r="Q1199" s="115">
        <v>9</v>
      </c>
      <c r="R1199" s="89">
        <v>0</v>
      </c>
      <c r="S1199" s="115">
        <v>1623024</v>
      </c>
      <c r="T1199" s="115">
        <v>0</v>
      </c>
      <c r="U1199" s="115">
        <v>9</v>
      </c>
      <c r="V1199" s="129">
        <v>0</v>
      </c>
      <c r="W1199" s="115">
        <v>1623024</v>
      </c>
    </row>
    <row r="1200" spans="2:23" ht="60">
      <c r="B1200" s="121">
        <v>2153</v>
      </c>
      <c r="C1200" s="82" t="s">
        <v>243</v>
      </c>
      <c r="D1200" s="8" t="str">
        <f t="shared" si="66"/>
        <v>2153Vigilancia de la salud ambiental</v>
      </c>
      <c r="E1200" s="8" t="s">
        <v>244</v>
      </c>
      <c r="F1200" s="121" t="s">
        <v>260</v>
      </c>
      <c r="G1200" s="121" t="s">
        <v>408</v>
      </c>
      <c r="H1200" s="121" t="s">
        <v>247</v>
      </c>
      <c r="I1200" s="8" t="s">
        <v>248</v>
      </c>
      <c r="J1200" s="8" t="s">
        <v>248</v>
      </c>
      <c r="K1200" s="72" t="s">
        <v>28</v>
      </c>
      <c r="L1200" s="121" t="s">
        <v>242</v>
      </c>
      <c r="M1200" s="8" t="str">
        <f t="shared" si="65"/>
        <v>2153Vigilancia de la salud ambientalFONTIBOND. MARZO 2025</v>
      </c>
      <c r="N1200" s="115">
        <f t="shared" si="67"/>
        <v>0</v>
      </c>
      <c r="O1200" s="115">
        <f t="shared" si="68"/>
        <v>180336</v>
      </c>
      <c r="P1200" s="89">
        <v>0</v>
      </c>
      <c r="Q1200" s="115">
        <v>5</v>
      </c>
      <c r="R1200" s="89">
        <v>0</v>
      </c>
      <c r="S1200" s="115">
        <v>901680</v>
      </c>
      <c r="T1200" s="115">
        <v>0</v>
      </c>
      <c r="U1200" s="115">
        <v>5</v>
      </c>
      <c r="V1200" s="129">
        <v>0</v>
      </c>
      <c r="W1200" s="115">
        <v>901680</v>
      </c>
    </row>
    <row r="1201" spans="2:23" ht="72" hidden="1">
      <c r="B1201" s="121">
        <v>2153</v>
      </c>
      <c r="C1201" s="82" t="s">
        <v>243</v>
      </c>
      <c r="D1201" s="8" t="str">
        <f t="shared" si="66"/>
        <v>2153Vigilancia de la salud ambiental</v>
      </c>
      <c r="E1201" s="8" t="s">
        <v>244</v>
      </c>
      <c r="F1201" s="121" t="s">
        <v>260</v>
      </c>
      <c r="G1201" s="121" t="s">
        <v>408</v>
      </c>
      <c r="H1201" s="121" t="s">
        <v>247</v>
      </c>
      <c r="I1201" s="8" t="s">
        <v>248</v>
      </c>
      <c r="J1201" s="8" t="s">
        <v>248</v>
      </c>
      <c r="K1201" s="121" t="s">
        <v>250</v>
      </c>
      <c r="L1201" s="121" t="s">
        <v>242</v>
      </c>
      <c r="M1201" s="8" t="str">
        <f t="shared" si="65"/>
        <v>2153Vigilancia de la salud ambientalPuente ArandaD. MARZO 2025</v>
      </c>
      <c r="N1201" s="115">
        <f t="shared" si="67"/>
        <v>0</v>
      </c>
      <c r="O1201" s="115">
        <f t="shared" si="68"/>
        <v>180336</v>
      </c>
      <c r="P1201" s="89">
        <v>0</v>
      </c>
      <c r="Q1201" s="115">
        <v>3</v>
      </c>
      <c r="R1201" s="89">
        <v>0</v>
      </c>
      <c r="S1201" s="115">
        <v>541008</v>
      </c>
      <c r="T1201" s="115">
        <v>0</v>
      </c>
      <c r="U1201" s="115">
        <v>3</v>
      </c>
      <c r="V1201" s="129">
        <v>0</v>
      </c>
      <c r="W1201" s="115">
        <v>541008</v>
      </c>
    </row>
    <row r="1202" spans="2:23" ht="60" hidden="1">
      <c r="B1202" s="121">
        <v>2154</v>
      </c>
      <c r="C1202" s="82" t="s">
        <v>243</v>
      </c>
      <c r="D1202" s="8" t="str">
        <f t="shared" si="66"/>
        <v>2154Vigilancia de la salud ambiental</v>
      </c>
      <c r="E1202" s="8" t="s">
        <v>244</v>
      </c>
      <c r="F1202" s="121" t="s">
        <v>260</v>
      </c>
      <c r="G1202" s="121" t="s">
        <v>409</v>
      </c>
      <c r="H1202" s="121" t="s">
        <v>247</v>
      </c>
      <c r="I1202" s="8" t="s">
        <v>248</v>
      </c>
      <c r="J1202" s="8" t="s">
        <v>248</v>
      </c>
      <c r="K1202" s="121" t="s">
        <v>249</v>
      </c>
      <c r="L1202" s="121" t="s">
        <v>242</v>
      </c>
      <c r="M1202" s="8" t="str">
        <f t="shared" si="65"/>
        <v>2154Vigilancia de la salud ambientalBosaD. MARZO 2025</v>
      </c>
      <c r="N1202" s="115">
        <f t="shared" si="67"/>
        <v>0</v>
      </c>
      <c r="O1202" s="115">
        <f t="shared" si="68"/>
        <v>120224</v>
      </c>
      <c r="P1202" s="89">
        <v>0</v>
      </c>
      <c r="Q1202" s="115">
        <v>4</v>
      </c>
      <c r="R1202" s="89">
        <v>0</v>
      </c>
      <c r="S1202" s="115">
        <v>480896</v>
      </c>
      <c r="T1202" s="115">
        <v>0</v>
      </c>
      <c r="U1202" s="115">
        <v>4</v>
      </c>
      <c r="V1202" s="129">
        <v>0</v>
      </c>
      <c r="W1202" s="115">
        <v>480896</v>
      </c>
    </row>
    <row r="1203" spans="2:23" ht="60" hidden="1">
      <c r="B1203" s="121">
        <v>2154</v>
      </c>
      <c r="C1203" s="82" t="s">
        <v>243</v>
      </c>
      <c r="D1203" s="8" t="str">
        <f t="shared" si="66"/>
        <v>2154Vigilancia de la salud ambiental</v>
      </c>
      <c r="E1203" s="8" t="s">
        <v>244</v>
      </c>
      <c r="F1203" s="121" t="s">
        <v>260</v>
      </c>
      <c r="G1203" s="121" t="s">
        <v>409</v>
      </c>
      <c r="H1203" s="121" t="s">
        <v>247</v>
      </c>
      <c r="I1203" s="8" t="s">
        <v>248</v>
      </c>
      <c r="J1203" s="8" t="s">
        <v>248</v>
      </c>
      <c r="K1203" s="121" t="s">
        <v>252</v>
      </c>
      <c r="L1203" s="121" t="s">
        <v>242</v>
      </c>
      <c r="M1203" s="8" t="str">
        <f t="shared" si="65"/>
        <v>2154Vigilancia de la salud ambientalKennedyD. MARZO 2025</v>
      </c>
      <c r="N1203" s="115">
        <f t="shared" si="67"/>
        <v>0</v>
      </c>
      <c r="O1203" s="115">
        <f t="shared" si="68"/>
        <v>120224</v>
      </c>
      <c r="P1203" s="89">
        <v>0</v>
      </c>
      <c r="Q1203" s="115">
        <v>6</v>
      </c>
      <c r="R1203" s="89">
        <v>0</v>
      </c>
      <c r="S1203" s="115">
        <v>721344</v>
      </c>
      <c r="T1203" s="115">
        <v>0</v>
      </c>
      <c r="U1203" s="115">
        <v>6</v>
      </c>
      <c r="V1203" s="129">
        <v>0</v>
      </c>
      <c r="W1203" s="115">
        <v>721344</v>
      </c>
    </row>
    <row r="1204" spans="2:23" ht="60">
      <c r="B1204" s="121">
        <v>2154</v>
      </c>
      <c r="C1204" s="82" t="s">
        <v>243</v>
      </c>
      <c r="D1204" s="8" t="str">
        <f t="shared" si="66"/>
        <v>2154Vigilancia de la salud ambiental</v>
      </c>
      <c r="E1204" s="8" t="s">
        <v>244</v>
      </c>
      <c r="F1204" s="121" t="s">
        <v>260</v>
      </c>
      <c r="G1204" s="121" t="s">
        <v>409</v>
      </c>
      <c r="H1204" s="121" t="s">
        <v>247</v>
      </c>
      <c r="I1204" s="8" t="s">
        <v>248</v>
      </c>
      <c r="J1204" s="8" t="s">
        <v>248</v>
      </c>
      <c r="K1204" s="72" t="s">
        <v>28</v>
      </c>
      <c r="L1204" s="121" t="s">
        <v>242</v>
      </c>
      <c r="M1204" s="8" t="str">
        <f t="shared" si="65"/>
        <v>2154Vigilancia de la salud ambientalFONTIBOND. MARZO 2025</v>
      </c>
      <c r="N1204" s="115">
        <f t="shared" si="67"/>
        <v>0</v>
      </c>
      <c r="O1204" s="115">
        <f t="shared" si="68"/>
        <v>120224</v>
      </c>
      <c r="P1204" s="89">
        <v>0</v>
      </c>
      <c r="Q1204" s="115">
        <v>3</v>
      </c>
      <c r="R1204" s="89">
        <v>0</v>
      </c>
      <c r="S1204" s="115">
        <v>360672</v>
      </c>
      <c r="T1204" s="115">
        <v>0</v>
      </c>
      <c r="U1204" s="115">
        <v>3</v>
      </c>
      <c r="V1204" s="129">
        <v>0</v>
      </c>
      <c r="W1204" s="115">
        <v>360672</v>
      </c>
    </row>
    <row r="1205" spans="2:23" ht="72" hidden="1">
      <c r="B1205" s="121">
        <v>2154</v>
      </c>
      <c r="C1205" s="82" t="s">
        <v>243</v>
      </c>
      <c r="D1205" s="8" t="str">
        <f t="shared" si="66"/>
        <v>2154Vigilancia de la salud ambiental</v>
      </c>
      <c r="E1205" s="8" t="s">
        <v>244</v>
      </c>
      <c r="F1205" s="121" t="s">
        <v>260</v>
      </c>
      <c r="G1205" s="121" t="s">
        <v>409</v>
      </c>
      <c r="H1205" s="121" t="s">
        <v>247</v>
      </c>
      <c r="I1205" s="8" t="s">
        <v>248</v>
      </c>
      <c r="J1205" s="8" t="s">
        <v>248</v>
      </c>
      <c r="K1205" s="121" t="s">
        <v>250</v>
      </c>
      <c r="L1205" s="121" t="s">
        <v>242</v>
      </c>
      <c r="M1205" s="8" t="str">
        <f t="shared" si="65"/>
        <v>2154Vigilancia de la salud ambientalPuente ArandaD. MARZO 2025</v>
      </c>
      <c r="N1205" s="115">
        <f t="shared" si="67"/>
        <v>0</v>
      </c>
      <c r="O1205" s="115">
        <f t="shared" si="68"/>
        <v>120224</v>
      </c>
      <c r="P1205" s="89">
        <v>0</v>
      </c>
      <c r="Q1205" s="115">
        <v>3</v>
      </c>
      <c r="R1205" s="89">
        <v>0</v>
      </c>
      <c r="S1205" s="115">
        <v>360672</v>
      </c>
      <c r="T1205" s="115">
        <v>0</v>
      </c>
      <c r="U1205" s="115">
        <v>2</v>
      </c>
      <c r="V1205" s="129">
        <v>0</v>
      </c>
      <c r="W1205" s="115">
        <v>240448</v>
      </c>
    </row>
    <row r="1206" spans="2:23" ht="67.5" hidden="1">
      <c r="B1206" s="121">
        <v>2157</v>
      </c>
      <c r="C1206" s="82" t="s">
        <v>243</v>
      </c>
      <c r="D1206" s="8" t="str">
        <f t="shared" si="66"/>
        <v>2157Vigilancia de la salud ambiental</v>
      </c>
      <c r="E1206" s="8" t="s">
        <v>244</v>
      </c>
      <c r="F1206" s="121" t="s">
        <v>300</v>
      </c>
      <c r="G1206" s="121" t="s">
        <v>410</v>
      </c>
      <c r="H1206" s="121" t="s">
        <v>247</v>
      </c>
      <c r="I1206" s="8" t="s">
        <v>248</v>
      </c>
      <c r="J1206" s="8" t="s">
        <v>248</v>
      </c>
      <c r="K1206" s="121" t="s">
        <v>249</v>
      </c>
      <c r="L1206" s="121" t="s">
        <v>242</v>
      </c>
      <c r="M1206" s="8" t="str">
        <f t="shared" si="65"/>
        <v>2157Vigilancia de la salud ambientalBosaD. MARZO 2025</v>
      </c>
      <c r="N1206" s="115">
        <f t="shared" si="67"/>
        <v>0</v>
      </c>
      <c r="O1206" s="115">
        <f t="shared" si="68"/>
        <v>90168</v>
      </c>
      <c r="P1206" s="89">
        <v>0</v>
      </c>
      <c r="Q1206" s="115">
        <v>1</v>
      </c>
      <c r="R1206" s="89">
        <v>0</v>
      </c>
      <c r="S1206" s="115">
        <v>90168</v>
      </c>
      <c r="T1206" s="115">
        <v>0</v>
      </c>
      <c r="U1206" s="115">
        <v>1</v>
      </c>
      <c r="V1206" s="129">
        <v>0</v>
      </c>
      <c r="W1206" s="115">
        <v>90168</v>
      </c>
    </row>
    <row r="1207" spans="2:23" ht="67.5" hidden="1">
      <c r="B1207" s="121">
        <v>2157</v>
      </c>
      <c r="C1207" s="82" t="s">
        <v>243</v>
      </c>
      <c r="D1207" s="8" t="str">
        <f t="shared" si="66"/>
        <v>2157Vigilancia de la salud ambiental</v>
      </c>
      <c r="E1207" s="8" t="s">
        <v>244</v>
      </c>
      <c r="F1207" s="121" t="s">
        <v>300</v>
      </c>
      <c r="G1207" s="121" t="s">
        <v>410</v>
      </c>
      <c r="H1207" s="121" t="s">
        <v>247</v>
      </c>
      <c r="I1207" s="8" t="s">
        <v>248</v>
      </c>
      <c r="J1207" s="8" t="s">
        <v>248</v>
      </c>
      <c r="K1207" s="121" t="s">
        <v>252</v>
      </c>
      <c r="L1207" s="121" t="s">
        <v>242</v>
      </c>
      <c r="M1207" s="8" t="str">
        <f t="shared" si="65"/>
        <v>2157Vigilancia de la salud ambientalKennedyD. MARZO 2025</v>
      </c>
      <c r="N1207" s="115">
        <f t="shared" si="67"/>
        <v>0</v>
      </c>
      <c r="O1207" s="115">
        <f t="shared" si="68"/>
        <v>0</v>
      </c>
      <c r="P1207" s="89">
        <v>0</v>
      </c>
      <c r="Q1207" s="115">
        <v>0</v>
      </c>
      <c r="R1207" s="89">
        <v>0</v>
      </c>
      <c r="S1207" s="115">
        <v>0</v>
      </c>
      <c r="T1207" s="115">
        <v>0</v>
      </c>
      <c r="U1207" s="115">
        <v>0</v>
      </c>
      <c r="V1207" s="129">
        <v>0</v>
      </c>
      <c r="W1207" s="115">
        <v>0</v>
      </c>
    </row>
    <row r="1208" spans="2:23" ht="67.5">
      <c r="B1208" s="121">
        <v>2157</v>
      </c>
      <c r="C1208" s="82" t="s">
        <v>243</v>
      </c>
      <c r="D1208" s="8" t="str">
        <f t="shared" si="66"/>
        <v>2157Vigilancia de la salud ambiental</v>
      </c>
      <c r="E1208" s="8" t="s">
        <v>244</v>
      </c>
      <c r="F1208" s="121" t="s">
        <v>300</v>
      </c>
      <c r="G1208" s="121" t="s">
        <v>410</v>
      </c>
      <c r="H1208" s="121" t="s">
        <v>247</v>
      </c>
      <c r="I1208" s="8" t="s">
        <v>248</v>
      </c>
      <c r="J1208" s="8" t="s">
        <v>248</v>
      </c>
      <c r="K1208" s="72" t="s">
        <v>28</v>
      </c>
      <c r="L1208" s="121" t="s">
        <v>242</v>
      </c>
      <c r="M1208" s="8" t="str">
        <f t="shared" si="65"/>
        <v>2157Vigilancia de la salud ambientalFONTIBOND. MARZO 2025</v>
      </c>
      <c r="N1208" s="115">
        <f t="shared" si="67"/>
        <v>0</v>
      </c>
      <c r="O1208" s="115">
        <f t="shared" si="68"/>
        <v>90168</v>
      </c>
      <c r="P1208" s="89">
        <v>0</v>
      </c>
      <c r="Q1208" s="115">
        <v>1</v>
      </c>
      <c r="R1208" s="89">
        <v>0</v>
      </c>
      <c r="S1208" s="115">
        <v>90168</v>
      </c>
      <c r="T1208" s="115">
        <v>0</v>
      </c>
      <c r="U1208" s="115">
        <v>1</v>
      </c>
      <c r="V1208" s="129">
        <v>0</v>
      </c>
      <c r="W1208" s="115">
        <v>90168</v>
      </c>
    </row>
    <row r="1209" spans="2:23" ht="72" hidden="1">
      <c r="B1209" s="121">
        <v>2157</v>
      </c>
      <c r="C1209" s="82" t="s">
        <v>243</v>
      </c>
      <c r="D1209" s="8" t="str">
        <f t="shared" si="66"/>
        <v>2157Vigilancia de la salud ambiental</v>
      </c>
      <c r="E1209" s="8" t="s">
        <v>244</v>
      </c>
      <c r="F1209" s="121" t="s">
        <v>300</v>
      </c>
      <c r="G1209" s="121" t="s">
        <v>410</v>
      </c>
      <c r="H1209" s="121" t="s">
        <v>247</v>
      </c>
      <c r="I1209" s="8" t="s">
        <v>248</v>
      </c>
      <c r="J1209" s="8" t="s">
        <v>248</v>
      </c>
      <c r="K1209" s="121" t="s">
        <v>250</v>
      </c>
      <c r="L1209" s="121" t="s">
        <v>242</v>
      </c>
      <c r="M1209" s="8" t="str">
        <f t="shared" si="65"/>
        <v>2157Vigilancia de la salud ambientalPuente ArandaD. MARZO 2025</v>
      </c>
      <c r="N1209" s="115">
        <f t="shared" si="67"/>
        <v>0</v>
      </c>
      <c r="O1209" s="115">
        <f t="shared" si="68"/>
        <v>90168</v>
      </c>
      <c r="P1209" s="89">
        <v>0</v>
      </c>
      <c r="Q1209" s="115">
        <v>1</v>
      </c>
      <c r="R1209" s="89">
        <v>0</v>
      </c>
      <c r="S1209" s="115">
        <v>90168</v>
      </c>
      <c r="T1209" s="115">
        <v>0</v>
      </c>
      <c r="U1209" s="115">
        <v>1</v>
      </c>
      <c r="V1209" s="129">
        <v>0</v>
      </c>
      <c r="W1209" s="115">
        <v>90168</v>
      </c>
    </row>
    <row r="1210" spans="2:23" ht="72" hidden="1">
      <c r="B1210" s="121">
        <v>2193</v>
      </c>
      <c r="C1210" s="82" t="s">
        <v>243</v>
      </c>
      <c r="D1210" s="8" t="str">
        <f t="shared" si="66"/>
        <v>2193Vigilancia de la salud ambiental</v>
      </c>
      <c r="E1210" s="8" t="s">
        <v>244</v>
      </c>
      <c r="F1210" s="121" t="s">
        <v>260</v>
      </c>
      <c r="G1210" s="121" t="s">
        <v>411</v>
      </c>
      <c r="H1210" s="121" t="s">
        <v>247</v>
      </c>
      <c r="I1210" s="8" t="s">
        <v>248</v>
      </c>
      <c r="J1210" s="8" t="s">
        <v>248</v>
      </c>
      <c r="K1210" s="121" t="s">
        <v>250</v>
      </c>
      <c r="L1210" s="121" t="s">
        <v>242</v>
      </c>
      <c r="M1210" s="8" t="str">
        <f t="shared" si="65"/>
        <v>2193Vigilancia de la salud ambientalPuente ArandaD. MARZO 2025</v>
      </c>
      <c r="N1210" s="115">
        <f t="shared" si="67"/>
        <v>0</v>
      </c>
      <c r="O1210" s="115">
        <f t="shared" si="68"/>
        <v>90169</v>
      </c>
      <c r="P1210" s="89">
        <v>0</v>
      </c>
      <c r="Q1210" s="115">
        <v>3</v>
      </c>
      <c r="R1210" s="89">
        <v>0</v>
      </c>
      <c r="S1210" s="115">
        <v>270507</v>
      </c>
      <c r="T1210" s="115">
        <v>0</v>
      </c>
      <c r="U1210" s="115">
        <v>0</v>
      </c>
      <c r="V1210" s="129">
        <v>0</v>
      </c>
      <c r="W1210" s="115">
        <v>0</v>
      </c>
    </row>
    <row r="1211" spans="2:23" ht="123.75" hidden="1">
      <c r="B1211" s="121">
        <v>2210</v>
      </c>
      <c r="C1211" s="82" t="s">
        <v>243</v>
      </c>
      <c r="D1211" s="8" t="str">
        <f t="shared" si="66"/>
        <v>2210Vigilancia de la salud ambiental</v>
      </c>
      <c r="E1211" s="8" t="s">
        <v>244</v>
      </c>
      <c r="F1211" s="121" t="s">
        <v>245</v>
      </c>
      <c r="G1211" s="121" t="s">
        <v>412</v>
      </c>
      <c r="H1211" s="121" t="s">
        <v>247</v>
      </c>
      <c r="I1211" s="8" t="s">
        <v>248</v>
      </c>
      <c r="J1211" s="8" t="s">
        <v>248</v>
      </c>
      <c r="K1211" s="121" t="s">
        <v>249</v>
      </c>
      <c r="L1211" s="121" t="s">
        <v>242</v>
      </c>
      <c r="M1211" s="8" t="str">
        <f t="shared" si="65"/>
        <v>2210Vigilancia de la salud ambientalBosaD. MARZO 2025</v>
      </c>
      <c r="N1211" s="115">
        <f t="shared" si="67"/>
        <v>0</v>
      </c>
      <c r="O1211" s="115">
        <f t="shared" si="68"/>
        <v>0</v>
      </c>
      <c r="P1211" s="89">
        <v>0</v>
      </c>
      <c r="Q1211" s="115">
        <v>0</v>
      </c>
      <c r="R1211" s="89">
        <v>0</v>
      </c>
      <c r="S1211" s="115">
        <v>0</v>
      </c>
      <c r="T1211" s="115">
        <v>0</v>
      </c>
      <c r="U1211" s="115">
        <v>0</v>
      </c>
      <c r="V1211" s="129">
        <v>0</v>
      </c>
      <c r="W1211" s="115">
        <v>0</v>
      </c>
    </row>
    <row r="1212" spans="2:23" ht="123.75" hidden="1">
      <c r="B1212" s="121">
        <v>2210</v>
      </c>
      <c r="C1212" s="82" t="s">
        <v>243</v>
      </c>
      <c r="D1212" s="8" t="str">
        <f t="shared" si="66"/>
        <v>2210Vigilancia de la salud ambiental</v>
      </c>
      <c r="E1212" s="8" t="s">
        <v>244</v>
      </c>
      <c r="F1212" s="121" t="s">
        <v>245</v>
      </c>
      <c r="G1212" s="121" t="s">
        <v>412</v>
      </c>
      <c r="H1212" s="121" t="s">
        <v>247</v>
      </c>
      <c r="I1212" s="8" t="s">
        <v>248</v>
      </c>
      <c r="J1212" s="8" t="s">
        <v>248</v>
      </c>
      <c r="K1212" s="121" t="s">
        <v>252</v>
      </c>
      <c r="L1212" s="121" t="s">
        <v>242</v>
      </c>
      <c r="M1212" s="8" t="str">
        <f t="shared" si="65"/>
        <v>2210Vigilancia de la salud ambientalKennedyD. MARZO 2025</v>
      </c>
      <c r="N1212" s="115">
        <f t="shared" si="67"/>
        <v>0</v>
      </c>
      <c r="O1212" s="115">
        <f t="shared" si="68"/>
        <v>0</v>
      </c>
      <c r="P1212" s="89">
        <v>0</v>
      </c>
      <c r="Q1212" s="115">
        <v>0</v>
      </c>
      <c r="R1212" s="89">
        <v>0</v>
      </c>
      <c r="S1212" s="115">
        <v>0</v>
      </c>
      <c r="T1212" s="115">
        <v>0</v>
      </c>
      <c r="U1212" s="115">
        <v>0</v>
      </c>
      <c r="V1212" s="129">
        <v>0</v>
      </c>
      <c r="W1212" s="115">
        <v>0</v>
      </c>
    </row>
    <row r="1213" spans="2:23" ht="78.75" hidden="1">
      <c r="B1213" s="121">
        <v>2233</v>
      </c>
      <c r="C1213" s="82" t="s">
        <v>243</v>
      </c>
      <c r="D1213" s="8" t="str">
        <f t="shared" si="66"/>
        <v>2233Vigilancia de la salud ambiental</v>
      </c>
      <c r="E1213" s="8" t="s">
        <v>244</v>
      </c>
      <c r="F1213" s="121" t="s">
        <v>245</v>
      </c>
      <c r="G1213" s="121" t="s">
        <v>329</v>
      </c>
      <c r="H1213" s="121" t="s">
        <v>312</v>
      </c>
      <c r="I1213" s="8" t="s">
        <v>248</v>
      </c>
      <c r="J1213" s="8" t="s">
        <v>248</v>
      </c>
      <c r="K1213" s="121" t="s">
        <v>250</v>
      </c>
      <c r="L1213" s="121" t="s">
        <v>242</v>
      </c>
      <c r="M1213" s="8" t="str">
        <f t="shared" si="65"/>
        <v>2233Vigilancia de la salud ambientalPuente ArandaD. MARZO 2025</v>
      </c>
      <c r="N1213" s="115">
        <f t="shared" si="67"/>
        <v>0</v>
      </c>
      <c r="O1213" s="115">
        <f t="shared" si="68"/>
        <v>0</v>
      </c>
      <c r="P1213" s="89">
        <v>0</v>
      </c>
      <c r="Q1213" s="115">
        <v>0</v>
      </c>
      <c r="R1213" s="89">
        <v>0</v>
      </c>
      <c r="S1213" s="115">
        <v>0</v>
      </c>
      <c r="T1213" s="115">
        <v>0</v>
      </c>
      <c r="U1213" s="115">
        <v>0</v>
      </c>
      <c r="V1213" s="129">
        <v>0</v>
      </c>
      <c r="W1213" s="115">
        <v>0</v>
      </c>
    </row>
    <row r="1214" spans="2:23" ht="90">
      <c r="B1214" s="121">
        <v>2268</v>
      </c>
      <c r="C1214" s="82" t="s">
        <v>243</v>
      </c>
      <c r="D1214" s="8" t="str">
        <f t="shared" si="66"/>
        <v>2268Vigilancia de la salud ambiental</v>
      </c>
      <c r="E1214" s="8" t="s">
        <v>244</v>
      </c>
      <c r="F1214" s="121" t="s">
        <v>272</v>
      </c>
      <c r="G1214" s="121" t="s">
        <v>413</v>
      </c>
      <c r="H1214" s="121" t="s">
        <v>269</v>
      </c>
      <c r="I1214" s="8" t="s">
        <v>248</v>
      </c>
      <c r="J1214" s="8" t="s">
        <v>248</v>
      </c>
      <c r="K1214" s="72" t="s">
        <v>28</v>
      </c>
      <c r="L1214" s="121" t="s">
        <v>242</v>
      </c>
      <c r="M1214" s="8" t="str">
        <f t="shared" si="65"/>
        <v>2268Vigilancia de la salud ambientalFONTIBOND. MARZO 2025</v>
      </c>
      <c r="N1214" s="115">
        <f t="shared" si="67"/>
        <v>0</v>
      </c>
      <c r="O1214" s="115">
        <f t="shared" si="68"/>
        <v>30946686</v>
      </c>
      <c r="P1214" s="89">
        <v>0</v>
      </c>
      <c r="Q1214" s="115">
        <v>1</v>
      </c>
      <c r="R1214" s="89">
        <v>0</v>
      </c>
      <c r="S1214" s="115">
        <v>30946686</v>
      </c>
      <c r="T1214" s="115">
        <v>0</v>
      </c>
      <c r="U1214" s="115">
        <v>1</v>
      </c>
      <c r="V1214" s="129">
        <v>0</v>
      </c>
      <c r="W1214" s="115">
        <v>30946686</v>
      </c>
    </row>
    <row r="1215" spans="2:23" ht="90">
      <c r="B1215" s="121">
        <v>2308</v>
      </c>
      <c r="C1215" s="82" t="s">
        <v>243</v>
      </c>
      <c r="D1215" s="8" t="str">
        <f t="shared" si="66"/>
        <v>2308Vigilancia de la salud ambiental</v>
      </c>
      <c r="E1215" s="8" t="s">
        <v>244</v>
      </c>
      <c r="F1215" s="121" t="s">
        <v>272</v>
      </c>
      <c r="G1215" s="121" t="s">
        <v>413</v>
      </c>
      <c r="H1215" s="121" t="s">
        <v>269</v>
      </c>
      <c r="I1215" s="8" t="s">
        <v>248</v>
      </c>
      <c r="J1215" s="8" t="s">
        <v>248</v>
      </c>
      <c r="K1215" s="72" t="s">
        <v>28</v>
      </c>
      <c r="L1215" s="121" t="s">
        <v>242</v>
      </c>
      <c r="M1215" s="8" t="str">
        <f t="shared" si="65"/>
        <v>2308Vigilancia de la salud ambientalFONTIBOND. MARZO 2025</v>
      </c>
      <c r="N1215" s="115">
        <f t="shared" si="67"/>
        <v>0</v>
      </c>
      <c r="O1215" s="115">
        <f t="shared" si="68"/>
        <v>0</v>
      </c>
      <c r="P1215" s="89">
        <v>0</v>
      </c>
      <c r="Q1215" s="115">
        <v>0</v>
      </c>
      <c r="R1215" s="89">
        <v>0</v>
      </c>
      <c r="S1215" s="115">
        <v>0</v>
      </c>
      <c r="T1215" s="115">
        <v>0</v>
      </c>
      <c r="U1215" s="115">
        <v>0</v>
      </c>
      <c r="V1215" s="129">
        <v>0</v>
      </c>
      <c r="W1215" s="115">
        <v>0</v>
      </c>
    </row>
    <row r="1216" spans="2:23" ht="135" hidden="1">
      <c r="B1216" s="121">
        <v>2378</v>
      </c>
      <c r="C1216" s="82" t="s">
        <v>243</v>
      </c>
      <c r="D1216" s="8" t="str">
        <f t="shared" si="66"/>
        <v>2378Vigilancia de la salud ambiental</v>
      </c>
      <c r="E1216" s="8" t="s">
        <v>244</v>
      </c>
      <c r="F1216" s="121" t="s">
        <v>310</v>
      </c>
      <c r="G1216" s="121" t="s">
        <v>414</v>
      </c>
      <c r="H1216" s="121" t="s">
        <v>312</v>
      </c>
      <c r="I1216" s="8" t="s">
        <v>248</v>
      </c>
      <c r="J1216" s="8" t="s">
        <v>248</v>
      </c>
      <c r="K1216" s="121" t="s">
        <v>249</v>
      </c>
      <c r="L1216" s="121" t="s">
        <v>242</v>
      </c>
      <c r="M1216" s="8" t="str">
        <f t="shared" si="65"/>
        <v>2378Vigilancia de la salud ambientalBosaD. MARZO 2025</v>
      </c>
      <c r="N1216" s="115">
        <f t="shared" si="67"/>
        <v>0</v>
      </c>
      <c r="O1216" s="115">
        <f t="shared" si="68"/>
        <v>49132</v>
      </c>
      <c r="P1216" s="89">
        <v>0</v>
      </c>
      <c r="Q1216" s="115">
        <v>80</v>
      </c>
      <c r="R1216" s="89">
        <v>0</v>
      </c>
      <c r="S1216" s="115">
        <v>3930560</v>
      </c>
      <c r="T1216" s="115">
        <v>0</v>
      </c>
      <c r="U1216" s="115">
        <v>49</v>
      </c>
      <c r="V1216" s="129">
        <v>0</v>
      </c>
      <c r="W1216" s="115">
        <v>2407468</v>
      </c>
    </row>
    <row r="1217" spans="2:23" ht="135" hidden="1">
      <c r="B1217" s="121">
        <v>2378</v>
      </c>
      <c r="C1217" s="82" t="s">
        <v>243</v>
      </c>
      <c r="D1217" s="8" t="str">
        <f t="shared" si="66"/>
        <v>2378Vigilancia de la salud ambiental</v>
      </c>
      <c r="E1217" s="8" t="s">
        <v>244</v>
      </c>
      <c r="F1217" s="121" t="s">
        <v>310</v>
      </c>
      <c r="G1217" s="121" t="s">
        <v>414</v>
      </c>
      <c r="H1217" s="121" t="s">
        <v>312</v>
      </c>
      <c r="I1217" s="8" t="s">
        <v>248</v>
      </c>
      <c r="J1217" s="8" t="s">
        <v>248</v>
      </c>
      <c r="K1217" s="121" t="s">
        <v>252</v>
      </c>
      <c r="L1217" s="121" t="s">
        <v>242</v>
      </c>
      <c r="M1217" s="8" t="str">
        <f t="shared" si="65"/>
        <v>2378Vigilancia de la salud ambientalKennedyD. MARZO 2025</v>
      </c>
      <c r="N1217" s="115">
        <f t="shared" si="67"/>
        <v>0</v>
      </c>
      <c r="O1217" s="115">
        <f t="shared" si="68"/>
        <v>49132</v>
      </c>
      <c r="P1217" s="89">
        <v>0</v>
      </c>
      <c r="Q1217" s="115">
        <v>171</v>
      </c>
      <c r="R1217" s="89">
        <v>0</v>
      </c>
      <c r="S1217" s="115">
        <v>8401572</v>
      </c>
      <c r="T1217" s="115">
        <v>0</v>
      </c>
      <c r="U1217" s="115">
        <v>131</v>
      </c>
      <c r="V1217" s="129">
        <v>0</v>
      </c>
      <c r="W1217" s="115">
        <v>6436292</v>
      </c>
    </row>
    <row r="1218" spans="2:23" ht="135">
      <c r="B1218" s="121">
        <v>2378</v>
      </c>
      <c r="C1218" s="82" t="s">
        <v>243</v>
      </c>
      <c r="D1218" s="8" t="str">
        <f t="shared" si="66"/>
        <v>2378Vigilancia de la salud ambiental</v>
      </c>
      <c r="E1218" s="8" t="s">
        <v>244</v>
      </c>
      <c r="F1218" s="121" t="s">
        <v>310</v>
      </c>
      <c r="G1218" s="121" t="s">
        <v>414</v>
      </c>
      <c r="H1218" s="121" t="s">
        <v>312</v>
      </c>
      <c r="I1218" s="8" t="s">
        <v>248</v>
      </c>
      <c r="J1218" s="8" t="s">
        <v>248</v>
      </c>
      <c r="K1218" s="72" t="s">
        <v>28</v>
      </c>
      <c r="L1218" s="121" t="s">
        <v>242</v>
      </c>
      <c r="M1218" s="8" t="str">
        <f t="shared" si="65"/>
        <v>2378Vigilancia de la salud ambientalFONTIBOND. MARZO 2025</v>
      </c>
      <c r="N1218" s="115">
        <f t="shared" si="67"/>
        <v>0</v>
      </c>
      <c r="O1218" s="115">
        <f t="shared" si="68"/>
        <v>49132</v>
      </c>
      <c r="P1218" s="89">
        <v>0</v>
      </c>
      <c r="Q1218" s="115">
        <v>81</v>
      </c>
      <c r="R1218" s="89">
        <v>0</v>
      </c>
      <c r="S1218" s="115">
        <v>3979692</v>
      </c>
      <c r="T1218" s="115">
        <v>0</v>
      </c>
      <c r="U1218" s="115">
        <v>79</v>
      </c>
      <c r="V1218" s="129">
        <v>0</v>
      </c>
      <c r="W1218" s="115">
        <v>3881428</v>
      </c>
    </row>
    <row r="1219" spans="2:23" ht="135" hidden="1">
      <c r="B1219" s="121">
        <v>2378</v>
      </c>
      <c r="C1219" s="82" t="s">
        <v>243</v>
      </c>
      <c r="D1219" s="8" t="str">
        <f t="shared" si="66"/>
        <v>2378Vigilancia de la salud ambiental</v>
      </c>
      <c r="E1219" s="8" t="s">
        <v>244</v>
      </c>
      <c r="F1219" s="121" t="s">
        <v>310</v>
      </c>
      <c r="G1219" s="121" t="s">
        <v>414</v>
      </c>
      <c r="H1219" s="121" t="s">
        <v>312</v>
      </c>
      <c r="I1219" s="8" t="s">
        <v>248</v>
      </c>
      <c r="J1219" s="8" t="s">
        <v>248</v>
      </c>
      <c r="K1219" s="121" t="s">
        <v>250</v>
      </c>
      <c r="L1219" s="121" t="s">
        <v>242</v>
      </c>
      <c r="M1219" s="8" t="str">
        <f t="shared" ref="M1219:M1282" si="69">+D1219&amp;K1219&amp;L1219</f>
        <v>2378Vigilancia de la salud ambientalPuente ArandaD. MARZO 2025</v>
      </c>
      <c r="N1219" s="115">
        <f t="shared" si="67"/>
        <v>0</v>
      </c>
      <c r="O1219" s="115">
        <f t="shared" si="68"/>
        <v>49132</v>
      </c>
      <c r="P1219" s="89">
        <v>0</v>
      </c>
      <c r="Q1219" s="115">
        <v>58</v>
      </c>
      <c r="R1219" s="89">
        <v>0</v>
      </c>
      <c r="S1219" s="115">
        <v>2849656</v>
      </c>
      <c r="T1219" s="115">
        <v>0</v>
      </c>
      <c r="U1219" s="115">
        <v>27</v>
      </c>
      <c r="V1219" s="129">
        <v>0</v>
      </c>
      <c r="W1219" s="115">
        <v>1326564</v>
      </c>
    </row>
    <row r="1220" spans="2:23" ht="135" hidden="1">
      <c r="B1220" s="121">
        <v>2381</v>
      </c>
      <c r="C1220" s="82" t="s">
        <v>243</v>
      </c>
      <c r="D1220" s="8" t="str">
        <f t="shared" ref="D1220:D1283" si="70">+B1220&amp;C1220</f>
        <v>2381Vigilancia de la salud ambiental</v>
      </c>
      <c r="E1220" s="8" t="s">
        <v>244</v>
      </c>
      <c r="F1220" s="121" t="s">
        <v>310</v>
      </c>
      <c r="G1220" s="121" t="s">
        <v>415</v>
      </c>
      <c r="H1220" s="121" t="s">
        <v>312</v>
      </c>
      <c r="I1220" s="8" t="s">
        <v>248</v>
      </c>
      <c r="J1220" s="8" t="s">
        <v>248</v>
      </c>
      <c r="K1220" s="121" t="s">
        <v>250</v>
      </c>
      <c r="L1220" s="121" t="s">
        <v>242</v>
      </c>
      <c r="M1220" s="8" t="str">
        <f t="shared" si="69"/>
        <v>2381Vigilancia de la salud ambientalPuente ArandaD. MARZO 2025</v>
      </c>
      <c r="N1220" s="115">
        <f t="shared" si="67"/>
        <v>0</v>
      </c>
      <c r="O1220" s="115">
        <f t="shared" si="68"/>
        <v>2765193</v>
      </c>
      <c r="P1220" s="89">
        <v>0</v>
      </c>
      <c r="Q1220" s="115">
        <v>2</v>
      </c>
      <c r="R1220" s="89">
        <v>0</v>
      </c>
      <c r="S1220" s="115">
        <v>5530386</v>
      </c>
      <c r="T1220" s="115">
        <v>0</v>
      </c>
      <c r="U1220" s="115">
        <v>2</v>
      </c>
      <c r="V1220" s="129">
        <v>0</v>
      </c>
      <c r="W1220" s="115">
        <v>5530386</v>
      </c>
    </row>
    <row r="1221" spans="2:23" ht="146.25">
      <c r="B1221" s="121">
        <v>2382</v>
      </c>
      <c r="C1221" s="82" t="s">
        <v>243</v>
      </c>
      <c r="D1221" s="8" t="str">
        <f t="shared" si="70"/>
        <v>2382Vigilancia de la salud ambiental</v>
      </c>
      <c r="E1221" s="8" t="s">
        <v>244</v>
      </c>
      <c r="F1221" s="121" t="s">
        <v>310</v>
      </c>
      <c r="G1221" s="121" t="s">
        <v>416</v>
      </c>
      <c r="H1221" s="121" t="s">
        <v>312</v>
      </c>
      <c r="I1221" s="8" t="s">
        <v>248</v>
      </c>
      <c r="J1221" s="8" t="s">
        <v>248</v>
      </c>
      <c r="K1221" s="72" t="s">
        <v>28</v>
      </c>
      <c r="L1221" s="121" t="s">
        <v>242</v>
      </c>
      <c r="M1221" s="8" t="str">
        <f t="shared" si="69"/>
        <v>2382Vigilancia de la salud ambientalFONTIBOND. MARZO 2025</v>
      </c>
      <c r="N1221" s="115">
        <f t="shared" si="67"/>
        <v>0</v>
      </c>
      <c r="O1221" s="115">
        <f t="shared" si="68"/>
        <v>5530386</v>
      </c>
      <c r="P1221" s="89">
        <v>0</v>
      </c>
      <c r="Q1221" s="115">
        <v>2</v>
      </c>
      <c r="R1221" s="89">
        <v>0</v>
      </c>
      <c r="S1221" s="115">
        <v>11060772</v>
      </c>
      <c r="T1221" s="115">
        <v>0</v>
      </c>
      <c r="U1221" s="115">
        <v>2</v>
      </c>
      <c r="V1221" s="129">
        <v>0</v>
      </c>
      <c r="W1221" s="115">
        <v>11060772</v>
      </c>
    </row>
    <row r="1222" spans="2:23" ht="60" hidden="1">
      <c r="B1222" s="121">
        <v>2386</v>
      </c>
      <c r="C1222" s="82" t="s">
        <v>243</v>
      </c>
      <c r="D1222" s="8" t="str">
        <f t="shared" si="70"/>
        <v>2386Vigilancia de la salud ambiental</v>
      </c>
      <c r="E1222" s="8" t="s">
        <v>244</v>
      </c>
      <c r="F1222" s="121" t="s">
        <v>260</v>
      </c>
      <c r="G1222" s="121" t="s">
        <v>417</v>
      </c>
      <c r="H1222" s="121" t="s">
        <v>321</v>
      </c>
      <c r="I1222" s="8" t="s">
        <v>248</v>
      </c>
      <c r="J1222" s="8" t="s">
        <v>248</v>
      </c>
      <c r="K1222" s="121" t="s">
        <v>252</v>
      </c>
      <c r="L1222" s="121" t="s">
        <v>242</v>
      </c>
      <c r="M1222" s="8" t="str">
        <f t="shared" si="69"/>
        <v>2386Vigilancia de la salud ambientalKennedyD. MARZO 2025</v>
      </c>
      <c r="N1222" s="115">
        <f t="shared" si="67"/>
        <v>0</v>
      </c>
      <c r="O1222" s="115">
        <f t="shared" si="68"/>
        <v>5530386</v>
      </c>
      <c r="P1222" s="89">
        <v>0</v>
      </c>
      <c r="Q1222" s="115">
        <v>2</v>
      </c>
      <c r="R1222" s="89">
        <v>0</v>
      </c>
      <c r="S1222" s="115">
        <v>11060772</v>
      </c>
      <c r="T1222" s="115">
        <v>0</v>
      </c>
      <c r="U1222" s="115">
        <v>2</v>
      </c>
      <c r="V1222" s="129">
        <v>0</v>
      </c>
      <c r="W1222" s="115">
        <v>11060772</v>
      </c>
    </row>
    <row r="1223" spans="2:23" ht="60" hidden="1">
      <c r="B1223" s="121">
        <v>2387</v>
      </c>
      <c r="C1223" s="82" t="s">
        <v>243</v>
      </c>
      <c r="D1223" s="8" t="str">
        <f t="shared" si="70"/>
        <v>2387Vigilancia de la salud ambiental</v>
      </c>
      <c r="E1223" s="8" t="s">
        <v>244</v>
      </c>
      <c r="F1223" s="121" t="s">
        <v>300</v>
      </c>
      <c r="G1223" s="121" t="s">
        <v>418</v>
      </c>
      <c r="H1223" s="121" t="s">
        <v>247</v>
      </c>
      <c r="I1223" s="8" t="s">
        <v>248</v>
      </c>
      <c r="J1223" s="8" t="s">
        <v>248</v>
      </c>
      <c r="K1223" s="121" t="s">
        <v>249</v>
      </c>
      <c r="L1223" s="121" t="s">
        <v>242</v>
      </c>
      <c r="M1223" s="8" t="str">
        <f t="shared" si="69"/>
        <v>2387Vigilancia de la salud ambientalBosaD. MARZO 2025</v>
      </c>
      <c r="N1223" s="115">
        <f t="shared" si="67"/>
        <v>0</v>
      </c>
      <c r="O1223" s="115">
        <f t="shared" si="68"/>
        <v>90168</v>
      </c>
      <c r="P1223" s="89">
        <v>0</v>
      </c>
      <c r="Q1223" s="115">
        <v>8</v>
      </c>
      <c r="R1223" s="89">
        <v>0</v>
      </c>
      <c r="S1223" s="115">
        <v>721344</v>
      </c>
      <c r="T1223" s="115">
        <v>0</v>
      </c>
      <c r="U1223" s="115">
        <v>0</v>
      </c>
      <c r="V1223" s="129">
        <v>0</v>
      </c>
      <c r="W1223" s="115">
        <v>0</v>
      </c>
    </row>
    <row r="1224" spans="2:23" ht="60" hidden="1">
      <c r="B1224" s="121">
        <v>2387</v>
      </c>
      <c r="C1224" s="82" t="s">
        <v>243</v>
      </c>
      <c r="D1224" s="8" t="str">
        <f t="shared" si="70"/>
        <v>2387Vigilancia de la salud ambiental</v>
      </c>
      <c r="E1224" s="8" t="s">
        <v>244</v>
      </c>
      <c r="F1224" s="121" t="s">
        <v>300</v>
      </c>
      <c r="G1224" s="121" t="s">
        <v>418</v>
      </c>
      <c r="H1224" s="121" t="s">
        <v>247</v>
      </c>
      <c r="I1224" s="8" t="s">
        <v>248</v>
      </c>
      <c r="J1224" s="8" t="s">
        <v>248</v>
      </c>
      <c r="K1224" s="121" t="s">
        <v>252</v>
      </c>
      <c r="L1224" s="121" t="s">
        <v>242</v>
      </c>
      <c r="M1224" s="8" t="str">
        <f t="shared" si="69"/>
        <v>2387Vigilancia de la salud ambientalKennedyD. MARZO 2025</v>
      </c>
      <c r="N1224" s="115">
        <f t="shared" si="67"/>
        <v>0</v>
      </c>
      <c r="O1224" s="115">
        <f t="shared" si="68"/>
        <v>90168</v>
      </c>
      <c r="P1224" s="89">
        <v>0</v>
      </c>
      <c r="Q1224" s="115">
        <v>30</v>
      </c>
      <c r="R1224" s="89">
        <v>0</v>
      </c>
      <c r="S1224" s="115">
        <v>2705040</v>
      </c>
      <c r="T1224" s="115">
        <v>0</v>
      </c>
      <c r="U1224" s="115">
        <v>2</v>
      </c>
      <c r="V1224" s="129">
        <v>0</v>
      </c>
      <c r="W1224" s="115">
        <v>180336</v>
      </c>
    </row>
    <row r="1225" spans="2:23" ht="60">
      <c r="B1225" s="121">
        <v>2387</v>
      </c>
      <c r="C1225" s="82" t="s">
        <v>243</v>
      </c>
      <c r="D1225" s="8" t="str">
        <f t="shared" si="70"/>
        <v>2387Vigilancia de la salud ambiental</v>
      </c>
      <c r="E1225" s="8" t="s">
        <v>244</v>
      </c>
      <c r="F1225" s="121" t="s">
        <v>300</v>
      </c>
      <c r="G1225" s="121" t="s">
        <v>418</v>
      </c>
      <c r="H1225" s="121" t="s">
        <v>247</v>
      </c>
      <c r="I1225" s="8" t="s">
        <v>248</v>
      </c>
      <c r="J1225" s="8" t="s">
        <v>248</v>
      </c>
      <c r="K1225" s="72" t="s">
        <v>28</v>
      </c>
      <c r="L1225" s="121" t="s">
        <v>242</v>
      </c>
      <c r="M1225" s="8" t="str">
        <f t="shared" si="69"/>
        <v>2387Vigilancia de la salud ambientalFONTIBOND. MARZO 2025</v>
      </c>
      <c r="N1225" s="115">
        <f t="shared" si="67"/>
        <v>0</v>
      </c>
      <c r="O1225" s="115">
        <f t="shared" si="68"/>
        <v>90168</v>
      </c>
      <c r="P1225" s="89">
        <v>0</v>
      </c>
      <c r="Q1225" s="115">
        <v>9</v>
      </c>
      <c r="R1225" s="89">
        <v>0</v>
      </c>
      <c r="S1225" s="115">
        <v>811512</v>
      </c>
      <c r="T1225" s="115">
        <v>0</v>
      </c>
      <c r="U1225" s="115">
        <v>0</v>
      </c>
      <c r="V1225" s="129">
        <v>0</v>
      </c>
      <c r="W1225" s="115">
        <v>0</v>
      </c>
    </row>
    <row r="1226" spans="2:23" ht="72" hidden="1">
      <c r="B1226" s="121">
        <v>2387</v>
      </c>
      <c r="C1226" s="82" t="s">
        <v>243</v>
      </c>
      <c r="D1226" s="8" t="str">
        <f t="shared" si="70"/>
        <v>2387Vigilancia de la salud ambiental</v>
      </c>
      <c r="E1226" s="8" t="s">
        <v>244</v>
      </c>
      <c r="F1226" s="121" t="s">
        <v>300</v>
      </c>
      <c r="G1226" s="121" t="s">
        <v>418</v>
      </c>
      <c r="H1226" s="121" t="s">
        <v>247</v>
      </c>
      <c r="I1226" s="8" t="s">
        <v>248</v>
      </c>
      <c r="J1226" s="8" t="s">
        <v>248</v>
      </c>
      <c r="K1226" s="121" t="s">
        <v>250</v>
      </c>
      <c r="L1226" s="121" t="s">
        <v>242</v>
      </c>
      <c r="M1226" s="8" t="str">
        <f t="shared" si="69"/>
        <v>2387Vigilancia de la salud ambientalPuente ArandaD. MARZO 2025</v>
      </c>
      <c r="N1226" s="115">
        <f t="shared" si="67"/>
        <v>0</v>
      </c>
      <c r="O1226" s="115">
        <f t="shared" si="68"/>
        <v>90168</v>
      </c>
      <c r="P1226" s="89">
        <v>0</v>
      </c>
      <c r="Q1226" s="115">
        <v>6</v>
      </c>
      <c r="R1226" s="89">
        <v>0</v>
      </c>
      <c r="S1226" s="115">
        <v>541008</v>
      </c>
      <c r="T1226" s="115">
        <v>0</v>
      </c>
      <c r="U1226" s="115">
        <v>1</v>
      </c>
      <c r="V1226" s="129">
        <v>0</v>
      </c>
      <c r="W1226" s="115">
        <v>90168</v>
      </c>
    </row>
    <row r="1227" spans="2:23" ht="67.5" hidden="1">
      <c r="B1227" s="121">
        <v>2388</v>
      </c>
      <c r="C1227" s="82" t="s">
        <v>243</v>
      </c>
      <c r="D1227" s="8" t="str">
        <f t="shared" si="70"/>
        <v>2388Vigilancia de la salud ambiental</v>
      </c>
      <c r="E1227" s="8" t="s">
        <v>244</v>
      </c>
      <c r="F1227" s="121" t="s">
        <v>300</v>
      </c>
      <c r="G1227" s="121" t="s">
        <v>419</v>
      </c>
      <c r="H1227" s="121" t="s">
        <v>247</v>
      </c>
      <c r="I1227" s="8" t="s">
        <v>248</v>
      </c>
      <c r="J1227" s="8" t="s">
        <v>248</v>
      </c>
      <c r="K1227" s="121" t="s">
        <v>249</v>
      </c>
      <c r="L1227" s="121" t="s">
        <v>242</v>
      </c>
      <c r="M1227" s="8" t="str">
        <f t="shared" si="69"/>
        <v>2388Vigilancia de la salud ambientalBosaD. MARZO 2025</v>
      </c>
      <c r="N1227" s="115">
        <f t="shared" si="67"/>
        <v>0</v>
      </c>
      <c r="O1227" s="115">
        <f t="shared" si="68"/>
        <v>90168</v>
      </c>
      <c r="P1227" s="89">
        <v>0</v>
      </c>
      <c r="Q1227" s="115">
        <v>6</v>
      </c>
      <c r="R1227" s="89">
        <v>0</v>
      </c>
      <c r="S1227" s="115">
        <v>541008</v>
      </c>
      <c r="T1227" s="115">
        <v>0</v>
      </c>
      <c r="U1227" s="115">
        <v>6</v>
      </c>
      <c r="V1227" s="129">
        <v>0</v>
      </c>
      <c r="W1227" s="115">
        <v>541008</v>
      </c>
    </row>
    <row r="1228" spans="2:23" ht="67.5" hidden="1">
      <c r="B1228" s="121">
        <v>2388</v>
      </c>
      <c r="C1228" s="82" t="s">
        <v>243</v>
      </c>
      <c r="D1228" s="8" t="str">
        <f t="shared" si="70"/>
        <v>2388Vigilancia de la salud ambiental</v>
      </c>
      <c r="E1228" s="8" t="s">
        <v>244</v>
      </c>
      <c r="F1228" s="121" t="s">
        <v>300</v>
      </c>
      <c r="G1228" s="121" t="s">
        <v>419</v>
      </c>
      <c r="H1228" s="121" t="s">
        <v>247</v>
      </c>
      <c r="I1228" s="8" t="s">
        <v>248</v>
      </c>
      <c r="J1228" s="8" t="s">
        <v>248</v>
      </c>
      <c r="K1228" s="121" t="s">
        <v>252</v>
      </c>
      <c r="L1228" s="121" t="s">
        <v>242</v>
      </c>
      <c r="M1228" s="8" t="str">
        <f t="shared" si="69"/>
        <v>2388Vigilancia de la salud ambientalKennedyD. MARZO 2025</v>
      </c>
      <c r="N1228" s="115">
        <f t="shared" si="67"/>
        <v>0</v>
      </c>
      <c r="O1228" s="115">
        <f t="shared" si="68"/>
        <v>90168</v>
      </c>
      <c r="P1228" s="89">
        <v>0</v>
      </c>
      <c r="Q1228" s="115">
        <v>22</v>
      </c>
      <c r="R1228" s="89">
        <v>0</v>
      </c>
      <c r="S1228" s="115">
        <v>1983696</v>
      </c>
      <c r="T1228" s="115">
        <v>0</v>
      </c>
      <c r="U1228" s="115">
        <v>19</v>
      </c>
      <c r="V1228" s="129">
        <v>0</v>
      </c>
      <c r="W1228" s="115">
        <v>1713192</v>
      </c>
    </row>
    <row r="1229" spans="2:23" ht="67.5">
      <c r="B1229" s="121">
        <v>2388</v>
      </c>
      <c r="C1229" s="82" t="s">
        <v>243</v>
      </c>
      <c r="D1229" s="8" t="str">
        <f t="shared" si="70"/>
        <v>2388Vigilancia de la salud ambiental</v>
      </c>
      <c r="E1229" s="8" t="s">
        <v>244</v>
      </c>
      <c r="F1229" s="121" t="s">
        <v>300</v>
      </c>
      <c r="G1229" s="121" t="s">
        <v>419</v>
      </c>
      <c r="H1229" s="121" t="s">
        <v>247</v>
      </c>
      <c r="I1229" s="8" t="s">
        <v>248</v>
      </c>
      <c r="J1229" s="8" t="s">
        <v>248</v>
      </c>
      <c r="K1229" s="72" t="s">
        <v>28</v>
      </c>
      <c r="L1229" s="121" t="s">
        <v>242</v>
      </c>
      <c r="M1229" s="8" t="str">
        <f t="shared" si="69"/>
        <v>2388Vigilancia de la salud ambientalFONTIBOND. MARZO 2025</v>
      </c>
      <c r="N1229" s="115">
        <f t="shared" si="67"/>
        <v>0</v>
      </c>
      <c r="O1229" s="115">
        <f t="shared" si="68"/>
        <v>90168</v>
      </c>
      <c r="P1229" s="89">
        <v>0</v>
      </c>
      <c r="Q1229" s="115">
        <v>6</v>
      </c>
      <c r="R1229" s="89">
        <v>0</v>
      </c>
      <c r="S1229" s="115">
        <v>541008</v>
      </c>
      <c r="T1229" s="115">
        <v>0</v>
      </c>
      <c r="U1229" s="115">
        <v>4</v>
      </c>
      <c r="V1229" s="129">
        <v>0</v>
      </c>
      <c r="W1229" s="115">
        <v>360672</v>
      </c>
    </row>
    <row r="1230" spans="2:23" ht="72" hidden="1">
      <c r="B1230" s="121">
        <v>2388</v>
      </c>
      <c r="C1230" s="82" t="s">
        <v>243</v>
      </c>
      <c r="D1230" s="8" t="str">
        <f t="shared" si="70"/>
        <v>2388Vigilancia de la salud ambiental</v>
      </c>
      <c r="E1230" s="8" t="s">
        <v>244</v>
      </c>
      <c r="F1230" s="121" t="s">
        <v>300</v>
      </c>
      <c r="G1230" s="121" t="s">
        <v>419</v>
      </c>
      <c r="H1230" s="121" t="s">
        <v>247</v>
      </c>
      <c r="I1230" s="8" t="s">
        <v>248</v>
      </c>
      <c r="J1230" s="8" t="s">
        <v>248</v>
      </c>
      <c r="K1230" s="121" t="s">
        <v>250</v>
      </c>
      <c r="L1230" s="121" t="s">
        <v>242</v>
      </c>
      <c r="M1230" s="8" t="str">
        <f t="shared" si="69"/>
        <v>2388Vigilancia de la salud ambientalPuente ArandaD. MARZO 2025</v>
      </c>
      <c r="N1230" s="115">
        <f t="shared" si="67"/>
        <v>0</v>
      </c>
      <c r="O1230" s="115">
        <f t="shared" si="68"/>
        <v>90168</v>
      </c>
      <c r="P1230" s="89">
        <v>0</v>
      </c>
      <c r="Q1230" s="115">
        <v>6</v>
      </c>
      <c r="R1230" s="89">
        <v>0</v>
      </c>
      <c r="S1230" s="115">
        <v>541008</v>
      </c>
      <c r="T1230" s="115">
        <v>0</v>
      </c>
      <c r="U1230" s="115">
        <v>5</v>
      </c>
      <c r="V1230" s="129">
        <v>0</v>
      </c>
      <c r="W1230" s="115">
        <v>450840</v>
      </c>
    </row>
    <row r="1231" spans="2:23" ht="72" hidden="1">
      <c r="B1231" s="121">
        <v>2389</v>
      </c>
      <c r="C1231" s="82" t="s">
        <v>243</v>
      </c>
      <c r="D1231" s="8" t="str">
        <f t="shared" si="70"/>
        <v>2389Vigilancia de la salud ambiental</v>
      </c>
      <c r="E1231" s="8" t="s">
        <v>244</v>
      </c>
      <c r="F1231" s="121" t="s">
        <v>300</v>
      </c>
      <c r="G1231" s="121" t="s">
        <v>420</v>
      </c>
      <c r="H1231" s="121" t="s">
        <v>271</v>
      </c>
      <c r="I1231" s="8" t="s">
        <v>248</v>
      </c>
      <c r="J1231" s="8" t="s">
        <v>248</v>
      </c>
      <c r="K1231" s="121" t="s">
        <v>250</v>
      </c>
      <c r="L1231" s="121" t="s">
        <v>242</v>
      </c>
      <c r="M1231" s="8" t="str">
        <f t="shared" si="69"/>
        <v>2389Vigilancia de la salud ambientalPuente ArandaD. MARZO 2025</v>
      </c>
      <c r="N1231" s="115">
        <f t="shared" si="67"/>
        <v>0</v>
      </c>
      <c r="O1231" s="115">
        <f t="shared" si="68"/>
        <v>60113</v>
      </c>
      <c r="P1231" s="89">
        <v>0</v>
      </c>
      <c r="Q1231" s="115">
        <v>5</v>
      </c>
      <c r="R1231" s="89">
        <v>0</v>
      </c>
      <c r="S1231" s="115">
        <v>300565</v>
      </c>
      <c r="T1231" s="115">
        <v>0</v>
      </c>
      <c r="U1231" s="115">
        <v>5</v>
      </c>
      <c r="V1231" s="129">
        <v>0</v>
      </c>
      <c r="W1231" s="115">
        <v>300565</v>
      </c>
    </row>
    <row r="1232" spans="2:23" ht="72" hidden="1">
      <c r="B1232" s="121">
        <v>2390</v>
      </c>
      <c r="C1232" s="82" t="s">
        <v>243</v>
      </c>
      <c r="D1232" s="8" t="str">
        <f t="shared" si="70"/>
        <v>2390Vigilancia de la salud ambiental</v>
      </c>
      <c r="E1232" s="8" t="s">
        <v>244</v>
      </c>
      <c r="F1232" s="121" t="s">
        <v>300</v>
      </c>
      <c r="G1232" s="121" t="s">
        <v>421</v>
      </c>
      <c r="H1232" s="121" t="s">
        <v>271</v>
      </c>
      <c r="I1232" s="8" t="s">
        <v>248</v>
      </c>
      <c r="J1232" s="8" t="s">
        <v>248</v>
      </c>
      <c r="K1232" s="121" t="s">
        <v>250</v>
      </c>
      <c r="L1232" s="121" t="s">
        <v>242</v>
      </c>
      <c r="M1232" s="8" t="str">
        <f t="shared" si="69"/>
        <v>2390Vigilancia de la salud ambientalPuente ArandaD. MARZO 2025</v>
      </c>
      <c r="N1232" s="115">
        <f t="shared" si="67"/>
        <v>0</v>
      </c>
      <c r="O1232" s="115">
        <f t="shared" si="68"/>
        <v>60113</v>
      </c>
      <c r="P1232" s="89">
        <v>0</v>
      </c>
      <c r="Q1232" s="115">
        <v>7</v>
      </c>
      <c r="R1232" s="89">
        <v>0</v>
      </c>
      <c r="S1232" s="115">
        <v>420791</v>
      </c>
      <c r="T1232" s="115">
        <v>0</v>
      </c>
      <c r="U1232" s="115">
        <v>7</v>
      </c>
      <c r="V1232" s="129">
        <v>0</v>
      </c>
      <c r="W1232" s="115">
        <v>420791</v>
      </c>
    </row>
    <row r="1233" spans="2:23" ht="72" hidden="1">
      <c r="B1233" s="121">
        <v>2391</v>
      </c>
      <c r="C1233" s="82" t="s">
        <v>243</v>
      </c>
      <c r="D1233" s="8" t="str">
        <f t="shared" si="70"/>
        <v>2391Vigilancia de la salud ambiental</v>
      </c>
      <c r="E1233" s="8" t="s">
        <v>244</v>
      </c>
      <c r="F1233" s="121" t="s">
        <v>300</v>
      </c>
      <c r="G1233" s="121" t="s">
        <v>422</v>
      </c>
      <c r="H1233" s="121" t="s">
        <v>374</v>
      </c>
      <c r="I1233" s="8" t="s">
        <v>248</v>
      </c>
      <c r="J1233" s="8" t="s">
        <v>248</v>
      </c>
      <c r="K1233" s="121" t="s">
        <v>250</v>
      </c>
      <c r="L1233" s="121" t="s">
        <v>242</v>
      </c>
      <c r="M1233" s="8" t="str">
        <f t="shared" si="69"/>
        <v>2391Vigilancia de la salud ambientalPuente ArandaD. MARZO 2025</v>
      </c>
      <c r="N1233" s="115">
        <f t="shared" si="67"/>
        <v>0</v>
      </c>
      <c r="O1233" s="115">
        <f t="shared" si="68"/>
        <v>0</v>
      </c>
      <c r="P1233" s="89">
        <v>0</v>
      </c>
      <c r="Q1233" s="115">
        <v>0</v>
      </c>
      <c r="R1233" s="89">
        <v>0</v>
      </c>
      <c r="S1233" s="115">
        <v>0</v>
      </c>
      <c r="T1233" s="115">
        <v>0</v>
      </c>
      <c r="U1233" s="115">
        <v>0</v>
      </c>
      <c r="V1233" s="129">
        <v>0</v>
      </c>
      <c r="W1233" s="115">
        <v>0</v>
      </c>
    </row>
    <row r="1234" spans="2:23" ht="72" hidden="1">
      <c r="B1234" s="121">
        <v>2392</v>
      </c>
      <c r="C1234" s="82" t="s">
        <v>243</v>
      </c>
      <c r="D1234" s="8" t="str">
        <f t="shared" si="70"/>
        <v>2392Vigilancia de la salud ambiental</v>
      </c>
      <c r="E1234" s="8" t="s">
        <v>244</v>
      </c>
      <c r="F1234" s="121" t="s">
        <v>300</v>
      </c>
      <c r="G1234" s="121" t="s">
        <v>423</v>
      </c>
      <c r="H1234" s="121" t="s">
        <v>271</v>
      </c>
      <c r="I1234" s="8" t="s">
        <v>248</v>
      </c>
      <c r="J1234" s="8" t="s">
        <v>248</v>
      </c>
      <c r="K1234" s="121" t="s">
        <v>250</v>
      </c>
      <c r="L1234" s="121" t="s">
        <v>242</v>
      </c>
      <c r="M1234" s="8" t="str">
        <f t="shared" si="69"/>
        <v>2392Vigilancia de la salud ambientalPuente ArandaD. MARZO 2025</v>
      </c>
      <c r="N1234" s="115">
        <f t="shared" ref="N1234:N1267" si="71">IFERROR(R1234/O1234,0)</f>
        <v>0</v>
      </c>
      <c r="O1234" s="115">
        <f t="shared" ref="O1234:O1267" si="72">IFERROR(S1234/Q1234,0)</f>
        <v>60113</v>
      </c>
      <c r="P1234" s="89">
        <v>0</v>
      </c>
      <c r="Q1234" s="115">
        <v>2</v>
      </c>
      <c r="R1234" s="89">
        <v>0</v>
      </c>
      <c r="S1234" s="115">
        <v>120226</v>
      </c>
      <c r="T1234" s="115">
        <v>0</v>
      </c>
      <c r="U1234" s="115">
        <v>2</v>
      </c>
      <c r="V1234" s="129">
        <v>0</v>
      </c>
      <c r="W1234" s="115">
        <v>120226</v>
      </c>
    </row>
    <row r="1235" spans="2:23" ht="60" hidden="1">
      <c r="B1235" s="121">
        <v>2393</v>
      </c>
      <c r="C1235" s="82" t="s">
        <v>243</v>
      </c>
      <c r="D1235" s="8" t="str">
        <f t="shared" si="70"/>
        <v>2393Vigilancia de la salud ambiental</v>
      </c>
      <c r="E1235" s="8" t="s">
        <v>244</v>
      </c>
      <c r="F1235" s="121" t="s">
        <v>300</v>
      </c>
      <c r="G1235" s="121" t="s">
        <v>424</v>
      </c>
      <c r="H1235" s="121" t="s">
        <v>247</v>
      </c>
      <c r="I1235" s="8" t="s">
        <v>248</v>
      </c>
      <c r="J1235" s="8" t="s">
        <v>248</v>
      </c>
      <c r="K1235" s="121" t="s">
        <v>252</v>
      </c>
      <c r="L1235" s="121" t="s">
        <v>242</v>
      </c>
      <c r="M1235" s="8" t="str">
        <f t="shared" si="69"/>
        <v>2393Vigilancia de la salud ambientalKennedyD. MARZO 2025</v>
      </c>
      <c r="N1235" s="115">
        <f t="shared" si="71"/>
        <v>0</v>
      </c>
      <c r="O1235" s="115">
        <f t="shared" si="72"/>
        <v>0</v>
      </c>
      <c r="P1235" s="89">
        <v>0</v>
      </c>
      <c r="Q1235" s="115">
        <v>0</v>
      </c>
      <c r="R1235" s="89">
        <v>0</v>
      </c>
      <c r="S1235" s="115">
        <v>0</v>
      </c>
      <c r="T1235" s="115">
        <v>0</v>
      </c>
      <c r="U1235" s="115">
        <v>0</v>
      </c>
      <c r="V1235" s="129">
        <v>0</v>
      </c>
      <c r="W1235" s="115">
        <v>0</v>
      </c>
    </row>
    <row r="1236" spans="2:23" ht="60">
      <c r="B1236" s="121">
        <v>2393</v>
      </c>
      <c r="C1236" s="82" t="s">
        <v>243</v>
      </c>
      <c r="D1236" s="8" t="str">
        <f t="shared" si="70"/>
        <v>2393Vigilancia de la salud ambiental</v>
      </c>
      <c r="E1236" s="8" t="s">
        <v>244</v>
      </c>
      <c r="F1236" s="121" t="s">
        <v>300</v>
      </c>
      <c r="G1236" s="121" t="s">
        <v>424</v>
      </c>
      <c r="H1236" s="121" t="s">
        <v>247</v>
      </c>
      <c r="I1236" s="8" t="s">
        <v>248</v>
      </c>
      <c r="J1236" s="8" t="s">
        <v>248</v>
      </c>
      <c r="K1236" s="72" t="s">
        <v>28</v>
      </c>
      <c r="L1236" s="121" t="s">
        <v>242</v>
      </c>
      <c r="M1236" s="8" t="str">
        <f t="shared" si="69"/>
        <v>2393Vigilancia de la salud ambientalFONTIBOND. MARZO 2025</v>
      </c>
      <c r="N1236" s="115">
        <f t="shared" si="71"/>
        <v>0</v>
      </c>
      <c r="O1236" s="115">
        <f t="shared" si="72"/>
        <v>0</v>
      </c>
      <c r="P1236" s="89">
        <v>0</v>
      </c>
      <c r="Q1236" s="115">
        <v>0</v>
      </c>
      <c r="R1236" s="89">
        <v>0</v>
      </c>
      <c r="S1236" s="115">
        <v>0</v>
      </c>
      <c r="T1236" s="115">
        <v>0</v>
      </c>
      <c r="U1236" s="115">
        <v>0</v>
      </c>
      <c r="V1236" s="129">
        <v>0</v>
      </c>
      <c r="W1236" s="115">
        <v>0</v>
      </c>
    </row>
    <row r="1237" spans="2:23" ht="60" hidden="1">
      <c r="B1237" s="121">
        <v>2394</v>
      </c>
      <c r="C1237" s="82" t="s">
        <v>243</v>
      </c>
      <c r="D1237" s="8" t="str">
        <f t="shared" si="70"/>
        <v>2394Vigilancia de la salud ambiental</v>
      </c>
      <c r="E1237" s="8" t="s">
        <v>244</v>
      </c>
      <c r="F1237" s="121" t="s">
        <v>260</v>
      </c>
      <c r="G1237" s="121" t="s">
        <v>425</v>
      </c>
      <c r="H1237" s="121" t="s">
        <v>247</v>
      </c>
      <c r="I1237" s="8" t="s">
        <v>248</v>
      </c>
      <c r="J1237" s="8" t="s">
        <v>248</v>
      </c>
      <c r="K1237" s="121" t="s">
        <v>249</v>
      </c>
      <c r="L1237" s="121" t="s">
        <v>242</v>
      </c>
      <c r="M1237" s="8" t="str">
        <f t="shared" si="69"/>
        <v>2394Vigilancia de la salud ambientalBosaD. MARZO 2025</v>
      </c>
      <c r="N1237" s="115">
        <f t="shared" si="71"/>
        <v>0</v>
      </c>
      <c r="O1237" s="115">
        <f t="shared" si="72"/>
        <v>0</v>
      </c>
      <c r="P1237" s="89">
        <v>0</v>
      </c>
      <c r="Q1237" s="115">
        <v>0</v>
      </c>
      <c r="R1237" s="89">
        <v>0</v>
      </c>
      <c r="S1237" s="115">
        <v>0</v>
      </c>
      <c r="T1237" s="115">
        <v>0</v>
      </c>
      <c r="U1237" s="115">
        <v>0</v>
      </c>
      <c r="V1237" s="129">
        <v>0</v>
      </c>
      <c r="W1237" s="115">
        <v>0</v>
      </c>
    </row>
    <row r="1238" spans="2:23" ht="60" hidden="1">
      <c r="B1238" s="121">
        <v>2394</v>
      </c>
      <c r="C1238" s="82" t="s">
        <v>243</v>
      </c>
      <c r="D1238" s="8" t="str">
        <f t="shared" si="70"/>
        <v>2394Vigilancia de la salud ambiental</v>
      </c>
      <c r="E1238" s="8" t="s">
        <v>244</v>
      </c>
      <c r="F1238" s="121" t="s">
        <v>260</v>
      </c>
      <c r="G1238" s="121" t="s">
        <v>425</v>
      </c>
      <c r="H1238" s="121" t="s">
        <v>247</v>
      </c>
      <c r="I1238" s="8" t="s">
        <v>248</v>
      </c>
      <c r="J1238" s="8" t="s">
        <v>248</v>
      </c>
      <c r="K1238" s="121" t="s">
        <v>252</v>
      </c>
      <c r="L1238" s="121" t="s">
        <v>242</v>
      </c>
      <c r="M1238" s="8" t="str">
        <f t="shared" si="69"/>
        <v>2394Vigilancia de la salud ambientalKennedyD. MARZO 2025</v>
      </c>
      <c r="N1238" s="115">
        <f t="shared" si="71"/>
        <v>0</v>
      </c>
      <c r="O1238" s="115">
        <f t="shared" si="72"/>
        <v>0</v>
      </c>
      <c r="P1238" s="89">
        <v>0</v>
      </c>
      <c r="Q1238" s="115">
        <v>0</v>
      </c>
      <c r="R1238" s="89">
        <v>0</v>
      </c>
      <c r="S1238" s="115">
        <v>0</v>
      </c>
      <c r="T1238" s="115">
        <v>0</v>
      </c>
      <c r="U1238" s="115">
        <v>0</v>
      </c>
      <c r="V1238" s="129">
        <v>0</v>
      </c>
      <c r="W1238" s="115">
        <v>0</v>
      </c>
    </row>
    <row r="1239" spans="2:23" ht="60">
      <c r="B1239" s="121">
        <v>2394</v>
      </c>
      <c r="C1239" s="82" t="s">
        <v>243</v>
      </c>
      <c r="D1239" s="8" t="str">
        <f t="shared" si="70"/>
        <v>2394Vigilancia de la salud ambiental</v>
      </c>
      <c r="E1239" s="8" t="s">
        <v>244</v>
      </c>
      <c r="F1239" s="121" t="s">
        <v>260</v>
      </c>
      <c r="G1239" s="121" t="s">
        <v>425</v>
      </c>
      <c r="H1239" s="121" t="s">
        <v>247</v>
      </c>
      <c r="I1239" s="8" t="s">
        <v>248</v>
      </c>
      <c r="J1239" s="8" t="s">
        <v>248</v>
      </c>
      <c r="K1239" s="72" t="s">
        <v>28</v>
      </c>
      <c r="L1239" s="121" t="s">
        <v>242</v>
      </c>
      <c r="M1239" s="8" t="str">
        <f t="shared" si="69"/>
        <v>2394Vigilancia de la salud ambientalFONTIBOND. MARZO 2025</v>
      </c>
      <c r="N1239" s="115">
        <f t="shared" si="71"/>
        <v>0</v>
      </c>
      <c r="O1239" s="115">
        <f t="shared" si="72"/>
        <v>0</v>
      </c>
      <c r="P1239" s="89">
        <v>0</v>
      </c>
      <c r="Q1239" s="115">
        <v>0</v>
      </c>
      <c r="R1239" s="89">
        <v>0</v>
      </c>
      <c r="S1239" s="115">
        <v>0</v>
      </c>
      <c r="T1239" s="115">
        <v>0</v>
      </c>
      <c r="U1239" s="115">
        <v>0</v>
      </c>
      <c r="V1239" s="129">
        <v>0</v>
      </c>
      <c r="W1239" s="115">
        <v>0</v>
      </c>
    </row>
    <row r="1240" spans="2:23" ht="72" hidden="1">
      <c r="B1240" s="121">
        <v>2394</v>
      </c>
      <c r="C1240" s="82" t="s">
        <v>243</v>
      </c>
      <c r="D1240" s="8" t="str">
        <f t="shared" si="70"/>
        <v>2394Vigilancia de la salud ambiental</v>
      </c>
      <c r="E1240" s="8" t="s">
        <v>244</v>
      </c>
      <c r="F1240" s="121" t="s">
        <v>260</v>
      </c>
      <c r="G1240" s="121" t="s">
        <v>425</v>
      </c>
      <c r="H1240" s="121" t="s">
        <v>247</v>
      </c>
      <c r="I1240" s="8" t="s">
        <v>248</v>
      </c>
      <c r="J1240" s="8" t="s">
        <v>248</v>
      </c>
      <c r="K1240" s="121" t="s">
        <v>250</v>
      </c>
      <c r="L1240" s="121" t="s">
        <v>242</v>
      </c>
      <c r="M1240" s="8" t="str">
        <f t="shared" si="69"/>
        <v>2394Vigilancia de la salud ambientalPuente ArandaD. MARZO 2025</v>
      </c>
      <c r="N1240" s="115">
        <f t="shared" si="71"/>
        <v>0</v>
      </c>
      <c r="O1240" s="115">
        <f t="shared" si="72"/>
        <v>0</v>
      </c>
      <c r="P1240" s="89">
        <v>0</v>
      </c>
      <c r="Q1240" s="115">
        <v>0</v>
      </c>
      <c r="R1240" s="89">
        <v>0</v>
      </c>
      <c r="S1240" s="115">
        <v>0</v>
      </c>
      <c r="T1240" s="115">
        <v>0</v>
      </c>
      <c r="U1240" s="115">
        <v>0</v>
      </c>
      <c r="V1240" s="129">
        <v>0</v>
      </c>
      <c r="W1240" s="115">
        <v>0</v>
      </c>
    </row>
    <row r="1241" spans="2:23" ht="72" hidden="1">
      <c r="B1241" s="121">
        <v>2395</v>
      </c>
      <c r="C1241" s="82" t="s">
        <v>243</v>
      </c>
      <c r="D1241" s="8" t="str">
        <f t="shared" si="70"/>
        <v>2395Vigilancia de la salud ambiental</v>
      </c>
      <c r="E1241" s="8" t="s">
        <v>244</v>
      </c>
      <c r="F1241" s="121" t="s">
        <v>300</v>
      </c>
      <c r="G1241" s="121" t="s">
        <v>426</v>
      </c>
      <c r="H1241" s="121" t="s">
        <v>319</v>
      </c>
      <c r="I1241" s="8" t="s">
        <v>248</v>
      </c>
      <c r="J1241" s="8" t="s">
        <v>248</v>
      </c>
      <c r="K1241" s="121" t="s">
        <v>250</v>
      </c>
      <c r="L1241" s="121" t="s">
        <v>242</v>
      </c>
      <c r="M1241" s="8" t="str">
        <f t="shared" si="69"/>
        <v>2395Vigilancia de la salud ambientalPuente ArandaD. MARZO 2025</v>
      </c>
      <c r="N1241" s="115">
        <f t="shared" si="71"/>
        <v>0</v>
      </c>
      <c r="O1241" s="115">
        <f t="shared" si="72"/>
        <v>180339</v>
      </c>
      <c r="P1241" s="89">
        <v>0</v>
      </c>
      <c r="Q1241" s="115">
        <v>130</v>
      </c>
      <c r="R1241" s="89">
        <v>0</v>
      </c>
      <c r="S1241" s="115">
        <v>23444070</v>
      </c>
      <c r="T1241" s="115">
        <v>0</v>
      </c>
      <c r="U1241" s="115">
        <v>130</v>
      </c>
      <c r="V1241" s="129">
        <v>0</v>
      </c>
      <c r="W1241" s="115">
        <v>23444070</v>
      </c>
    </row>
    <row r="1242" spans="2:23" ht="60" hidden="1">
      <c r="B1242" s="121">
        <v>2397</v>
      </c>
      <c r="C1242" s="82" t="s">
        <v>243</v>
      </c>
      <c r="D1242" s="8" t="str">
        <f t="shared" si="70"/>
        <v>2397Vigilancia de la salud ambiental</v>
      </c>
      <c r="E1242" s="8" t="s">
        <v>244</v>
      </c>
      <c r="F1242" s="121" t="s">
        <v>300</v>
      </c>
      <c r="G1242" s="121" t="s">
        <v>427</v>
      </c>
      <c r="H1242" s="121" t="s">
        <v>269</v>
      </c>
      <c r="I1242" s="8" t="s">
        <v>248</v>
      </c>
      <c r="J1242" s="8" t="s">
        <v>248</v>
      </c>
      <c r="K1242" s="121" t="s">
        <v>249</v>
      </c>
      <c r="L1242" s="121" t="s">
        <v>242</v>
      </c>
      <c r="M1242" s="8" t="str">
        <f t="shared" si="69"/>
        <v>2397Vigilancia de la salud ambientalBosaD. MARZO 2025</v>
      </c>
      <c r="N1242" s="115">
        <f t="shared" si="71"/>
        <v>0</v>
      </c>
      <c r="O1242" s="115">
        <f t="shared" si="72"/>
        <v>16749476</v>
      </c>
      <c r="P1242" s="89">
        <v>0</v>
      </c>
      <c r="Q1242" s="115">
        <v>1</v>
      </c>
      <c r="R1242" s="89">
        <v>0</v>
      </c>
      <c r="S1242" s="115">
        <v>16749476</v>
      </c>
      <c r="T1242" s="115">
        <v>0</v>
      </c>
      <c r="U1242" s="115">
        <v>1</v>
      </c>
      <c r="V1242" s="129">
        <v>0</v>
      </c>
      <c r="W1242" s="115">
        <v>16749476</v>
      </c>
    </row>
    <row r="1243" spans="2:23" ht="60" hidden="1">
      <c r="B1243" s="121">
        <v>2399</v>
      </c>
      <c r="C1243" s="82" t="s">
        <v>243</v>
      </c>
      <c r="D1243" s="8" t="str">
        <f t="shared" si="70"/>
        <v>2399Vigilancia de la salud ambiental</v>
      </c>
      <c r="E1243" s="8" t="s">
        <v>244</v>
      </c>
      <c r="F1243" s="121" t="s">
        <v>310</v>
      </c>
      <c r="G1243" s="121" t="s">
        <v>428</v>
      </c>
      <c r="H1243" s="121" t="s">
        <v>247</v>
      </c>
      <c r="I1243" s="8" t="s">
        <v>248</v>
      </c>
      <c r="J1243" s="8" t="s">
        <v>248</v>
      </c>
      <c r="K1243" s="121" t="s">
        <v>249</v>
      </c>
      <c r="L1243" s="121" t="s">
        <v>242</v>
      </c>
      <c r="M1243" s="8" t="str">
        <f t="shared" si="69"/>
        <v>2399Vigilancia de la salud ambientalBosaD. MARZO 2025</v>
      </c>
      <c r="N1243" s="115">
        <f t="shared" si="71"/>
        <v>0</v>
      </c>
      <c r="O1243" s="115">
        <f t="shared" si="72"/>
        <v>29479</v>
      </c>
      <c r="P1243" s="89">
        <v>0</v>
      </c>
      <c r="Q1243" s="115">
        <v>117</v>
      </c>
      <c r="R1243" s="89">
        <v>0</v>
      </c>
      <c r="S1243" s="115">
        <v>3449043</v>
      </c>
      <c r="T1243" s="115">
        <v>0</v>
      </c>
      <c r="U1243" s="115">
        <v>117</v>
      </c>
      <c r="V1243" s="129">
        <v>0</v>
      </c>
      <c r="W1243" s="115">
        <v>3449043</v>
      </c>
    </row>
    <row r="1244" spans="2:23" ht="60" hidden="1">
      <c r="B1244" s="121">
        <v>2399</v>
      </c>
      <c r="C1244" s="82" t="s">
        <v>243</v>
      </c>
      <c r="D1244" s="8" t="str">
        <f t="shared" si="70"/>
        <v>2399Vigilancia de la salud ambiental</v>
      </c>
      <c r="E1244" s="8" t="s">
        <v>244</v>
      </c>
      <c r="F1244" s="121" t="s">
        <v>310</v>
      </c>
      <c r="G1244" s="121" t="s">
        <v>428</v>
      </c>
      <c r="H1244" s="121" t="s">
        <v>247</v>
      </c>
      <c r="I1244" s="8" t="s">
        <v>248</v>
      </c>
      <c r="J1244" s="8" t="s">
        <v>248</v>
      </c>
      <c r="K1244" s="121" t="s">
        <v>252</v>
      </c>
      <c r="L1244" s="121" t="s">
        <v>242</v>
      </c>
      <c r="M1244" s="8" t="str">
        <f t="shared" si="69"/>
        <v>2399Vigilancia de la salud ambientalKennedyD. MARZO 2025</v>
      </c>
      <c r="N1244" s="115">
        <f t="shared" si="71"/>
        <v>0</v>
      </c>
      <c r="O1244" s="115">
        <f t="shared" si="72"/>
        <v>29479</v>
      </c>
      <c r="P1244" s="89">
        <v>0</v>
      </c>
      <c r="Q1244" s="115">
        <v>235</v>
      </c>
      <c r="R1244" s="89">
        <v>0</v>
      </c>
      <c r="S1244" s="115">
        <v>6927565</v>
      </c>
      <c r="T1244" s="115">
        <v>0</v>
      </c>
      <c r="U1244" s="115">
        <v>235</v>
      </c>
      <c r="V1244" s="129">
        <v>0</v>
      </c>
      <c r="W1244" s="115">
        <v>6927565</v>
      </c>
    </row>
    <row r="1245" spans="2:23" ht="60">
      <c r="B1245" s="121">
        <v>2399</v>
      </c>
      <c r="C1245" s="82" t="s">
        <v>243</v>
      </c>
      <c r="D1245" s="8" t="str">
        <f t="shared" si="70"/>
        <v>2399Vigilancia de la salud ambiental</v>
      </c>
      <c r="E1245" s="8" t="s">
        <v>244</v>
      </c>
      <c r="F1245" s="121" t="s">
        <v>310</v>
      </c>
      <c r="G1245" s="121" t="s">
        <v>428</v>
      </c>
      <c r="H1245" s="121" t="s">
        <v>247</v>
      </c>
      <c r="I1245" s="8" t="s">
        <v>248</v>
      </c>
      <c r="J1245" s="8" t="s">
        <v>248</v>
      </c>
      <c r="K1245" s="72" t="s">
        <v>28</v>
      </c>
      <c r="L1245" s="121" t="s">
        <v>242</v>
      </c>
      <c r="M1245" s="8" t="str">
        <f t="shared" si="69"/>
        <v>2399Vigilancia de la salud ambientalFONTIBOND. MARZO 2025</v>
      </c>
      <c r="N1245" s="115">
        <f t="shared" si="71"/>
        <v>0</v>
      </c>
      <c r="O1245" s="115">
        <f t="shared" si="72"/>
        <v>29479</v>
      </c>
      <c r="P1245" s="89">
        <v>0</v>
      </c>
      <c r="Q1245" s="115">
        <v>94</v>
      </c>
      <c r="R1245" s="89">
        <v>0</v>
      </c>
      <c r="S1245" s="115">
        <v>2771026</v>
      </c>
      <c r="T1245" s="115">
        <v>0</v>
      </c>
      <c r="U1245" s="115">
        <v>59</v>
      </c>
      <c r="V1245" s="129">
        <v>0</v>
      </c>
      <c r="W1245" s="115">
        <v>1739261</v>
      </c>
    </row>
    <row r="1246" spans="2:23" ht="72" hidden="1">
      <c r="B1246" s="121">
        <v>2399</v>
      </c>
      <c r="C1246" s="82" t="s">
        <v>243</v>
      </c>
      <c r="D1246" s="8" t="str">
        <f t="shared" si="70"/>
        <v>2399Vigilancia de la salud ambiental</v>
      </c>
      <c r="E1246" s="8" t="s">
        <v>244</v>
      </c>
      <c r="F1246" s="121" t="s">
        <v>310</v>
      </c>
      <c r="G1246" s="121" t="s">
        <v>428</v>
      </c>
      <c r="H1246" s="121" t="s">
        <v>247</v>
      </c>
      <c r="I1246" s="8" t="s">
        <v>248</v>
      </c>
      <c r="J1246" s="8" t="s">
        <v>248</v>
      </c>
      <c r="K1246" s="121" t="s">
        <v>250</v>
      </c>
      <c r="L1246" s="121" t="s">
        <v>242</v>
      </c>
      <c r="M1246" s="8" t="str">
        <f t="shared" si="69"/>
        <v>2399Vigilancia de la salud ambientalPuente ArandaD. MARZO 2025</v>
      </c>
      <c r="N1246" s="115">
        <f t="shared" si="71"/>
        <v>0</v>
      </c>
      <c r="O1246" s="115">
        <f t="shared" si="72"/>
        <v>29479</v>
      </c>
      <c r="P1246" s="89">
        <v>0</v>
      </c>
      <c r="Q1246" s="115">
        <v>100</v>
      </c>
      <c r="R1246" s="89">
        <v>0</v>
      </c>
      <c r="S1246" s="115">
        <v>2947900</v>
      </c>
      <c r="T1246" s="115">
        <v>0</v>
      </c>
      <c r="U1246" s="115">
        <v>99</v>
      </c>
      <c r="V1246" s="129">
        <v>0</v>
      </c>
      <c r="W1246" s="115">
        <v>2918421</v>
      </c>
    </row>
    <row r="1247" spans="2:23" ht="90" hidden="1">
      <c r="B1247" s="121">
        <v>2400</v>
      </c>
      <c r="C1247" s="82" t="s">
        <v>243</v>
      </c>
      <c r="D1247" s="8" t="str">
        <f t="shared" si="70"/>
        <v>2400Vigilancia de la salud ambiental</v>
      </c>
      <c r="E1247" s="8" t="s">
        <v>244</v>
      </c>
      <c r="F1247" s="121" t="s">
        <v>310</v>
      </c>
      <c r="G1247" s="121" t="s">
        <v>429</v>
      </c>
      <c r="H1247" s="121" t="s">
        <v>312</v>
      </c>
      <c r="I1247" s="8" t="s">
        <v>248</v>
      </c>
      <c r="J1247" s="8" t="s">
        <v>248</v>
      </c>
      <c r="K1247" s="121" t="s">
        <v>249</v>
      </c>
      <c r="L1247" s="121" t="s">
        <v>242</v>
      </c>
      <c r="M1247" s="8" t="str">
        <f t="shared" si="69"/>
        <v>2400Vigilancia de la salud ambientalBosaD. MARZO 2025</v>
      </c>
      <c r="N1247" s="115">
        <f t="shared" si="71"/>
        <v>0</v>
      </c>
      <c r="O1247" s="115">
        <f t="shared" si="72"/>
        <v>0</v>
      </c>
      <c r="P1247" s="89">
        <v>0</v>
      </c>
      <c r="Q1247" s="115">
        <v>0</v>
      </c>
      <c r="R1247" s="89">
        <v>0</v>
      </c>
      <c r="S1247" s="115">
        <v>0</v>
      </c>
      <c r="T1247" s="115">
        <v>0</v>
      </c>
      <c r="U1247" s="115">
        <v>0</v>
      </c>
      <c r="V1247" s="129">
        <v>0</v>
      </c>
      <c r="W1247" s="115">
        <v>0</v>
      </c>
    </row>
    <row r="1248" spans="2:23" ht="90" hidden="1">
      <c r="B1248" s="121">
        <v>2400</v>
      </c>
      <c r="C1248" s="82" t="s">
        <v>243</v>
      </c>
      <c r="D1248" s="8" t="str">
        <f t="shared" si="70"/>
        <v>2400Vigilancia de la salud ambiental</v>
      </c>
      <c r="E1248" s="8" t="s">
        <v>244</v>
      </c>
      <c r="F1248" s="121" t="s">
        <v>310</v>
      </c>
      <c r="G1248" s="121" t="s">
        <v>429</v>
      </c>
      <c r="H1248" s="121" t="s">
        <v>312</v>
      </c>
      <c r="I1248" s="8" t="s">
        <v>248</v>
      </c>
      <c r="J1248" s="8" t="s">
        <v>248</v>
      </c>
      <c r="K1248" s="121" t="s">
        <v>252</v>
      </c>
      <c r="L1248" s="121" t="s">
        <v>242</v>
      </c>
      <c r="M1248" s="8" t="str">
        <f t="shared" si="69"/>
        <v>2400Vigilancia de la salud ambientalKennedyD. MARZO 2025</v>
      </c>
      <c r="N1248" s="115">
        <f t="shared" si="71"/>
        <v>0</v>
      </c>
      <c r="O1248" s="115">
        <f t="shared" si="72"/>
        <v>0</v>
      </c>
      <c r="P1248" s="89">
        <v>0</v>
      </c>
      <c r="Q1248" s="115">
        <v>0</v>
      </c>
      <c r="R1248" s="89">
        <v>0</v>
      </c>
      <c r="S1248" s="115">
        <v>0</v>
      </c>
      <c r="T1248" s="115">
        <v>0</v>
      </c>
      <c r="U1248" s="115">
        <v>0</v>
      </c>
      <c r="V1248" s="129">
        <v>0</v>
      </c>
      <c r="W1248" s="115">
        <v>0</v>
      </c>
    </row>
    <row r="1249" spans="2:23" ht="90">
      <c r="B1249" s="121">
        <v>2400</v>
      </c>
      <c r="C1249" s="82" t="s">
        <v>243</v>
      </c>
      <c r="D1249" s="8" t="str">
        <f t="shared" si="70"/>
        <v>2400Vigilancia de la salud ambiental</v>
      </c>
      <c r="E1249" s="8" t="s">
        <v>244</v>
      </c>
      <c r="F1249" s="121" t="s">
        <v>310</v>
      </c>
      <c r="G1249" s="121" t="s">
        <v>429</v>
      </c>
      <c r="H1249" s="121" t="s">
        <v>312</v>
      </c>
      <c r="I1249" s="8" t="s">
        <v>248</v>
      </c>
      <c r="J1249" s="8" t="s">
        <v>248</v>
      </c>
      <c r="K1249" s="72" t="s">
        <v>28</v>
      </c>
      <c r="L1249" s="121" t="s">
        <v>242</v>
      </c>
      <c r="M1249" s="8" t="str">
        <f t="shared" si="69"/>
        <v>2400Vigilancia de la salud ambientalFONTIBOND. MARZO 2025</v>
      </c>
      <c r="N1249" s="115">
        <f t="shared" si="71"/>
        <v>0</v>
      </c>
      <c r="O1249" s="115">
        <f t="shared" si="72"/>
        <v>0</v>
      </c>
      <c r="P1249" s="89">
        <v>0</v>
      </c>
      <c r="Q1249" s="115">
        <v>0</v>
      </c>
      <c r="R1249" s="89">
        <v>0</v>
      </c>
      <c r="S1249" s="115">
        <v>0</v>
      </c>
      <c r="T1249" s="115">
        <v>0</v>
      </c>
      <c r="U1249" s="115">
        <v>0</v>
      </c>
      <c r="V1249" s="129">
        <v>0</v>
      </c>
      <c r="W1249" s="115">
        <v>0</v>
      </c>
    </row>
    <row r="1250" spans="2:23" ht="90" hidden="1">
      <c r="B1250" s="121">
        <v>2400</v>
      </c>
      <c r="C1250" s="82" t="s">
        <v>243</v>
      </c>
      <c r="D1250" s="8" t="str">
        <f t="shared" si="70"/>
        <v>2400Vigilancia de la salud ambiental</v>
      </c>
      <c r="E1250" s="8" t="s">
        <v>244</v>
      </c>
      <c r="F1250" s="121" t="s">
        <v>310</v>
      </c>
      <c r="G1250" s="121" t="s">
        <v>429</v>
      </c>
      <c r="H1250" s="121" t="s">
        <v>312</v>
      </c>
      <c r="I1250" s="8" t="s">
        <v>248</v>
      </c>
      <c r="J1250" s="8" t="s">
        <v>248</v>
      </c>
      <c r="K1250" s="121" t="s">
        <v>250</v>
      </c>
      <c r="L1250" s="121" t="s">
        <v>242</v>
      </c>
      <c r="M1250" s="8" t="str">
        <f t="shared" si="69"/>
        <v>2400Vigilancia de la salud ambientalPuente ArandaD. MARZO 2025</v>
      </c>
      <c r="N1250" s="115">
        <f t="shared" si="71"/>
        <v>0</v>
      </c>
      <c r="O1250" s="115">
        <f t="shared" si="72"/>
        <v>0</v>
      </c>
      <c r="P1250" s="89">
        <v>0</v>
      </c>
      <c r="Q1250" s="115">
        <v>0</v>
      </c>
      <c r="R1250" s="89">
        <v>0</v>
      </c>
      <c r="S1250" s="115">
        <v>0</v>
      </c>
      <c r="T1250" s="115">
        <v>0</v>
      </c>
      <c r="U1250" s="115">
        <v>0</v>
      </c>
      <c r="V1250" s="129">
        <v>0</v>
      </c>
      <c r="W1250" s="115">
        <v>0</v>
      </c>
    </row>
    <row r="1251" spans="2:23" ht="112.5" hidden="1">
      <c r="B1251" s="121">
        <v>2401</v>
      </c>
      <c r="C1251" s="82" t="s">
        <v>243</v>
      </c>
      <c r="D1251" s="8" t="str">
        <f t="shared" si="70"/>
        <v>2401Vigilancia de la salud ambiental</v>
      </c>
      <c r="E1251" s="8" t="s">
        <v>244</v>
      </c>
      <c r="F1251" s="121" t="s">
        <v>310</v>
      </c>
      <c r="G1251" s="121" t="s">
        <v>430</v>
      </c>
      <c r="H1251" s="121" t="s">
        <v>312</v>
      </c>
      <c r="I1251" s="8" t="s">
        <v>248</v>
      </c>
      <c r="J1251" s="8" t="s">
        <v>248</v>
      </c>
      <c r="K1251" s="121" t="s">
        <v>249</v>
      </c>
      <c r="L1251" s="121" t="s">
        <v>242</v>
      </c>
      <c r="M1251" s="8" t="str">
        <f t="shared" si="69"/>
        <v>2401Vigilancia de la salud ambientalBosaD. MARZO 2025</v>
      </c>
      <c r="N1251" s="115">
        <f t="shared" si="71"/>
        <v>0</v>
      </c>
      <c r="O1251" s="115">
        <f t="shared" si="72"/>
        <v>3615949</v>
      </c>
      <c r="P1251" s="89">
        <v>0</v>
      </c>
      <c r="Q1251" s="115">
        <v>2</v>
      </c>
      <c r="R1251" s="89">
        <v>0</v>
      </c>
      <c r="S1251" s="115">
        <v>7231898</v>
      </c>
      <c r="T1251" s="115">
        <v>0</v>
      </c>
      <c r="U1251" s="115">
        <v>2</v>
      </c>
      <c r="V1251" s="129">
        <v>0</v>
      </c>
      <c r="W1251" s="115">
        <v>7231898</v>
      </c>
    </row>
    <row r="1252" spans="2:23" ht="135">
      <c r="B1252" s="121">
        <v>2402</v>
      </c>
      <c r="C1252" s="82" t="s">
        <v>243</v>
      </c>
      <c r="D1252" s="8" t="str">
        <f t="shared" si="70"/>
        <v>2402Vigilancia de la salud ambiental</v>
      </c>
      <c r="E1252" s="8" t="s">
        <v>244</v>
      </c>
      <c r="F1252" s="121" t="s">
        <v>310</v>
      </c>
      <c r="G1252" s="121" t="s">
        <v>431</v>
      </c>
      <c r="H1252" s="121" t="s">
        <v>312</v>
      </c>
      <c r="I1252" s="8" t="s">
        <v>248</v>
      </c>
      <c r="J1252" s="8" t="s">
        <v>248</v>
      </c>
      <c r="K1252" s="72" t="s">
        <v>28</v>
      </c>
      <c r="L1252" s="121" t="s">
        <v>242</v>
      </c>
      <c r="M1252" s="8" t="str">
        <f t="shared" si="69"/>
        <v>2402Vigilancia de la salud ambientalFONTIBOND. MARZO 2025</v>
      </c>
      <c r="N1252" s="115">
        <f t="shared" si="71"/>
        <v>0</v>
      </c>
      <c r="O1252" s="115">
        <f t="shared" si="72"/>
        <v>1382597</v>
      </c>
      <c r="P1252" s="89">
        <v>0</v>
      </c>
      <c r="Q1252" s="115">
        <v>2</v>
      </c>
      <c r="R1252" s="89">
        <v>0</v>
      </c>
      <c r="S1252" s="115">
        <v>2765194</v>
      </c>
      <c r="T1252" s="115">
        <v>0</v>
      </c>
      <c r="U1252" s="115">
        <v>2</v>
      </c>
      <c r="V1252" s="129">
        <v>0</v>
      </c>
      <c r="W1252" s="115">
        <v>2765194</v>
      </c>
    </row>
    <row r="1253" spans="2:23" ht="135" hidden="1">
      <c r="B1253" s="121">
        <v>2402</v>
      </c>
      <c r="C1253" s="82" t="s">
        <v>243</v>
      </c>
      <c r="D1253" s="8" t="str">
        <f t="shared" si="70"/>
        <v>2402Vigilancia de la salud ambiental</v>
      </c>
      <c r="E1253" s="8" t="s">
        <v>244</v>
      </c>
      <c r="F1253" s="121" t="s">
        <v>310</v>
      </c>
      <c r="G1253" s="121" t="s">
        <v>431</v>
      </c>
      <c r="H1253" s="121" t="s">
        <v>312</v>
      </c>
      <c r="I1253" s="8" t="s">
        <v>248</v>
      </c>
      <c r="J1253" s="8" t="s">
        <v>248</v>
      </c>
      <c r="K1253" s="121" t="s">
        <v>250</v>
      </c>
      <c r="L1253" s="121" t="s">
        <v>242</v>
      </c>
      <c r="M1253" s="8" t="str">
        <f t="shared" si="69"/>
        <v>2402Vigilancia de la salud ambientalPuente ArandaD. MARZO 2025</v>
      </c>
      <c r="N1253" s="115">
        <f t="shared" si="71"/>
        <v>0</v>
      </c>
      <c r="O1253" s="115">
        <f t="shared" si="72"/>
        <v>1382597</v>
      </c>
      <c r="P1253" s="89">
        <v>0</v>
      </c>
      <c r="Q1253" s="115">
        <v>2</v>
      </c>
      <c r="R1253" s="89">
        <v>0</v>
      </c>
      <c r="S1253" s="115">
        <v>2765194</v>
      </c>
      <c r="T1253" s="115">
        <v>0</v>
      </c>
      <c r="U1253" s="115">
        <v>2</v>
      </c>
      <c r="V1253" s="129">
        <v>0</v>
      </c>
      <c r="W1253" s="115">
        <v>2765194</v>
      </c>
    </row>
    <row r="1254" spans="2:23" ht="67.5" hidden="1">
      <c r="B1254" s="121">
        <v>2403</v>
      </c>
      <c r="C1254" s="82" t="s">
        <v>243</v>
      </c>
      <c r="D1254" s="8" t="str">
        <f t="shared" si="70"/>
        <v>2403Vigilancia de la salud ambiental</v>
      </c>
      <c r="E1254" s="8" t="s">
        <v>244</v>
      </c>
      <c r="F1254" s="121" t="s">
        <v>310</v>
      </c>
      <c r="G1254" s="121" t="s">
        <v>432</v>
      </c>
      <c r="H1254" s="121" t="s">
        <v>247</v>
      </c>
      <c r="I1254" s="8" t="s">
        <v>248</v>
      </c>
      <c r="J1254" s="8" t="s">
        <v>248</v>
      </c>
      <c r="K1254" s="121" t="s">
        <v>249</v>
      </c>
      <c r="L1254" s="121" t="s">
        <v>242</v>
      </c>
      <c r="M1254" s="8" t="str">
        <f t="shared" si="69"/>
        <v>2403Vigilancia de la salud ambientalBosaD. MARZO 2025</v>
      </c>
      <c r="N1254" s="115">
        <f t="shared" si="71"/>
        <v>0</v>
      </c>
      <c r="O1254" s="115">
        <f t="shared" si="72"/>
        <v>0</v>
      </c>
      <c r="P1254" s="89">
        <v>0</v>
      </c>
      <c r="Q1254" s="115">
        <v>0</v>
      </c>
      <c r="R1254" s="89">
        <v>0</v>
      </c>
      <c r="S1254" s="115">
        <v>0</v>
      </c>
      <c r="T1254" s="115">
        <v>0</v>
      </c>
      <c r="U1254" s="115">
        <v>0</v>
      </c>
      <c r="V1254" s="129">
        <v>0</v>
      </c>
      <c r="W1254" s="115">
        <v>0</v>
      </c>
    </row>
    <row r="1255" spans="2:23" ht="67.5" hidden="1">
      <c r="B1255" s="121">
        <v>2403</v>
      </c>
      <c r="C1255" s="82" t="s">
        <v>243</v>
      </c>
      <c r="D1255" s="8" t="str">
        <f t="shared" si="70"/>
        <v>2403Vigilancia de la salud ambiental</v>
      </c>
      <c r="E1255" s="8" t="s">
        <v>244</v>
      </c>
      <c r="F1255" s="121" t="s">
        <v>310</v>
      </c>
      <c r="G1255" s="121" t="s">
        <v>432</v>
      </c>
      <c r="H1255" s="121" t="s">
        <v>247</v>
      </c>
      <c r="I1255" s="8" t="s">
        <v>248</v>
      </c>
      <c r="J1255" s="8" t="s">
        <v>248</v>
      </c>
      <c r="K1255" s="121" t="s">
        <v>252</v>
      </c>
      <c r="L1255" s="121" t="s">
        <v>242</v>
      </c>
      <c r="M1255" s="8" t="str">
        <f t="shared" si="69"/>
        <v>2403Vigilancia de la salud ambientalKennedyD. MARZO 2025</v>
      </c>
      <c r="N1255" s="115">
        <f t="shared" si="71"/>
        <v>0</v>
      </c>
      <c r="O1255" s="115">
        <f t="shared" si="72"/>
        <v>0</v>
      </c>
      <c r="P1255" s="89">
        <v>0</v>
      </c>
      <c r="Q1255" s="115">
        <v>0</v>
      </c>
      <c r="R1255" s="89">
        <v>0</v>
      </c>
      <c r="S1255" s="115">
        <v>0</v>
      </c>
      <c r="T1255" s="115">
        <v>0</v>
      </c>
      <c r="U1255" s="115">
        <v>0</v>
      </c>
      <c r="V1255" s="129">
        <v>0</v>
      </c>
      <c r="W1255" s="115">
        <v>0</v>
      </c>
    </row>
    <row r="1256" spans="2:23" ht="67.5">
      <c r="B1256" s="121">
        <v>2403</v>
      </c>
      <c r="C1256" s="82" t="s">
        <v>243</v>
      </c>
      <c r="D1256" s="8" t="str">
        <f t="shared" si="70"/>
        <v>2403Vigilancia de la salud ambiental</v>
      </c>
      <c r="E1256" s="8" t="s">
        <v>244</v>
      </c>
      <c r="F1256" s="121" t="s">
        <v>310</v>
      </c>
      <c r="G1256" s="121" t="s">
        <v>432</v>
      </c>
      <c r="H1256" s="121" t="s">
        <v>247</v>
      </c>
      <c r="I1256" s="8" t="s">
        <v>248</v>
      </c>
      <c r="J1256" s="8" t="s">
        <v>248</v>
      </c>
      <c r="K1256" s="72" t="s">
        <v>28</v>
      </c>
      <c r="L1256" s="121" t="s">
        <v>242</v>
      </c>
      <c r="M1256" s="8" t="str">
        <f t="shared" si="69"/>
        <v>2403Vigilancia de la salud ambientalFONTIBOND. MARZO 2025</v>
      </c>
      <c r="N1256" s="115">
        <f t="shared" si="71"/>
        <v>0</v>
      </c>
      <c r="O1256" s="115">
        <f t="shared" si="72"/>
        <v>0</v>
      </c>
      <c r="P1256" s="89">
        <v>0</v>
      </c>
      <c r="Q1256" s="115">
        <v>0</v>
      </c>
      <c r="R1256" s="89">
        <v>0</v>
      </c>
      <c r="S1256" s="115">
        <v>0</v>
      </c>
      <c r="T1256" s="115">
        <v>0</v>
      </c>
      <c r="U1256" s="115">
        <v>0</v>
      </c>
      <c r="V1256" s="129">
        <v>0</v>
      </c>
      <c r="W1256" s="115">
        <v>0</v>
      </c>
    </row>
    <row r="1257" spans="2:23" ht="72" hidden="1">
      <c r="B1257" s="121">
        <v>2403</v>
      </c>
      <c r="C1257" s="82" t="s">
        <v>243</v>
      </c>
      <c r="D1257" s="8" t="str">
        <f t="shared" si="70"/>
        <v>2403Vigilancia de la salud ambiental</v>
      </c>
      <c r="E1257" s="8" t="s">
        <v>244</v>
      </c>
      <c r="F1257" s="121" t="s">
        <v>310</v>
      </c>
      <c r="G1257" s="121" t="s">
        <v>432</v>
      </c>
      <c r="H1257" s="121" t="s">
        <v>247</v>
      </c>
      <c r="I1257" s="8" t="s">
        <v>248</v>
      </c>
      <c r="J1257" s="8" t="s">
        <v>248</v>
      </c>
      <c r="K1257" s="121" t="s">
        <v>250</v>
      </c>
      <c r="L1257" s="121" t="s">
        <v>242</v>
      </c>
      <c r="M1257" s="8" t="str">
        <f t="shared" si="69"/>
        <v>2403Vigilancia de la salud ambientalPuente ArandaD. MARZO 2025</v>
      </c>
      <c r="N1257" s="115">
        <f t="shared" si="71"/>
        <v>0</v>
      </c>
      <c r="O1257" s="115">
        <f t="shared" si="72"/>
        <v>0</v>
      </c>
      <c r="P1257" s="89">
        <v>0</v>
      </c>
      <c r="Q1257" s="122">
        <v>0</v>
      </c>
      <c r="R1257" s="89">
        <v>0</v>
      </c>
      <c r="S1257" s="123">
        <v>0</v>
      </c>
      <c r="T1257" s="115">
        <v>0</v>
      </c>
      <c r="U1257" s="122">
        <v>0</v>
      </c>
      <c r="V1257" s="129">
        <v>0</v>
      </c>
      <c r="W1257" s="123">
        <v>0</v>
      </c>
    </row>
    <row r="1258" spans="2:23" ht="101.25" hidden="1">
      <c r="B1258" s="121">
        <v>2406</v>
      </c>
      <c r="C1258" s="82" t="s">
        <v>243</v>
      </c>
      <c r="D1258" s="8" t="str">
        <f t="shared" si="70"/>
        <v>2406Vigilancia de la salud ambiental</v>
      </c>
      <c r="E1258" s="8" t="s">
        <v>244</v>
      </c>
      <c r="F1258" s="121" t="s">
        <v>310</v>
      </c>
      <c r="G1258" s="121" t="s">
        <v>433</v>
      </c>
      <c r="H1258" s="121" t="s">
        <v>312</v>
      </c>
      <c r="I1258" s="8" t="s">
        <v>248</v>
      </c>
      <c r="J1258" s="8" t="s">
        <v>248</v>
      </c>
      <c r="K1258" s="121" t="s">
        <v>249</v>
      </c>
      <c r="L1258" s="121" t="s">
        <v>242</v>
      </c>
      <c r="M1258" s="8" t="str">
        <f t="shared" si="69"/>
        <v>2406Vigilancia de la salud ambientalBosaD. MARZO 2025</v>
      </c>
      <c r="N1258" s="115">
        <f t="shared" si="71"/>
        <v>0</v>
      </c>
      <c r="O1258" s="115">
        <f t="shared" si="72"/>
        <v>198837</v>
      </c>
      <c r="P1258" s="89">
        <v>0</v>
      </c>
      <c r="Q1258" s="122">
        <v>8</v>
      </c>
      <c r="R1258" s="89">
        <v>0</v>
      </c>
      <c r="S1258" s="123">
        <v>1590696</v>
      </c>
      <c r="T1258" s="115">
        <v>0</v>
      </c>
      <c r="U1258" s="122">
        <v>8</v>
      </c>
      <c r="V1258" s="129">
        <v>0</v>
      </c>
      <c r="W1258" s="123">
        <v>1590696</v>
      </c>
    </row>
    <row r="1259" spans="2:23" ht="101.25" hidden="1">
      <c r="B1259" s="121">
        <v>2406</v>
      </c>
      <c r="C1259" s="82" t="s">
        <v>243</v>
      </c>
      <c r="D1259" s="8" t="str">
        <f t="shared" si="70"/>
        <v>2406Vigilancia de la salud ambiental</v>
      </c>
      <c r="E1259" s="8" t="s">
        <v>244</v>
      </c>
      <c r="F1259" s="121" t="s">
        <v>310</v>
      </c>
      <c r="G1259" s="121" t="s">
        <v>433</v>
      </c>
      <c r="H1259" s="121" t="s">
        <v>312</v>
      </c>
      <c r="I1259" s="8" t="s">
        <v>248</v>
      </c>
      <c r="J1259" s="8" t="s">
        <v>248</v>
      </c>
      <c r="K1259" s="121" t="s">
        <v>252</v>
      </c>
      <c r="L1259" s="121" t="s">
        <v>242</v>
      </c>
      <c r="M1259" s="8" t="str">
        <f t="shared" si="69"/>
        <v>2406Vigilancia de la salud ambientalKennedyD. MARZO 2025</v>
      </c>
      <c r="N1259" s="115">
        <f t="shared" si="71"/>
        <v>0</v>
      </c>
      <c r="O1259" s="115">
        <f t="shared" si="72"/>
        <v>198837</v>
      </c>
      <c r="P1259" s="89">
        <v>0</v>
      </c>
      <c r="Q1259" s="122">
        <v>12</v>
      </c>
      <c r="R1259" s="89">
        <v>0</v>
      </c>
      <c r="S1259" s="123">
        <v>2386044</v>
      </c>
      <c r="T1259" s="115">
        <v>0</v>
      </c>
      <c r="U1259" s="122">
        <v>12</v>
      </c>
      <c r="V1259" s="129">
        <v>0</v>
      </c>
      <c r="W1259" s="123">
        <v>2386044</v>
      </c>
    </row>
    <row r="1260" spans="2:23" ht="101.25">
      <c r="B1260" s="121">
        <v>2406</v>
      </c>
      <c r="C1260" s="82" t="s">
        <v>243</v>
      </c>
      <c r="D1260" s="8" t="str">
        <f t="shared" si="70"/>
        <v>2406Vigilancia de la salud ambiental</v>
      </c>
      <c r="E1260" s="8" t="s">
        <v>244</v>
      </c>
      <c r="F1260" s="121" t="s">
        <v>310</v>
      </c>
      <c r="G1260" s="121" t="s">
        <v>433</v>
      </c>
      <c r="H1260" s="121" t="s">
        <v>312</v>
      </c>
      <c r="I1260" s="8" t="s">
        <v>248</v>
      </c>
      <c r="J1260" s="8" t="s">
        <v>248</v>
      </c>
      <c r="K1260" s="72" t="s">
        <v>28</v>
      </c>
      <c r="L1260" s="121" t="s">
        <v>242</v>
      </c>
      <c r="M1260" s="8" t="str">
        <f t="shared" si="69"/>
        <v>2406Vigilancia de la salud ambientalFONTIBOND. MARZO 2025</v>
      </c>
      <c r="N1260" s="115">
        <f t="shared" si="71"/>
        <v>0</v>
      </c>
      <c r="O1260" s="115">
        <f t="shared" si="72"/>
        <v>198837</v>
      </c>
      <c r="P1260" s="89">
        <v>0</v>
      </c>
      <c r="Q1260" s="122">
        <v>2</v>
      </c>
      <c r="R1260" s="89">
        <v>0</v>
      </c>
      <c r="S1260" s="123">
        <v>397674</v>
      </c>
      <c r="T1260" s="115">
        <v>0</v>
      </c>
      <c r="U1260" s="122">
        <v>2</v>
      </c>
      <c r="V1260" s="129">
        <v>0</v>
      </c>
      <c r="W1260" s="123">
        <v>397674</v>
      </c>
    </row>
    <row r="1261" spans="2:23" ht="101.25" hidden="1">
      <c r="B1261" s="121">
        <v>2406</v>
      </c>
      <c r="C1261" s="82" t="s">
        <v>243</v>
      </c>
      <c r="D1261" s="8" t="str">
        <f t="shared" si="70"/>
        <v>2406Vigilancia de la salud ambiental</v>
      </c>
      <c r="E1261" s="8" t="s">
        <v>244</v>
      </c>
      <c r="F1261" s="121" t="s">
        <v>310</v>
      </c>
      <c r="G1261" s="121" t="s">
        <v>433</v>
      </c>
      <c r="H1261" s="121" t="s">
        <v>312</v>
      </c>
      <c r="I1261" s="8" t="s">
        <v>248</v>
      </c>
      <c r="J1261" s="8" t="s">
        <v>248</v>
      </c>
      <c r="K1261" s="121" t="s">
        <v>250</v>
      </c>
      <c r="L1261" s="121" t="s">
        <v>242</v>
      </c>
      <c r="M1261" s="8" t="str">
        <f t="shared" si="69"/>
        <v>2406Vigilancia de la salud ambientalPuente ArandaD. MARZO 2025</v>
      </c>
      <c r="N1261" s="115">
        <f t="shared" si="71"/>
        <v>0</v>
      </c>
      <c r="O1261" s="115">
        <f t="shared" si="72"/>
        <v>198837</v>
      </c>
      <c r="P1261" s="89">
        <v>0</v>
      </c>
      <c r="Q1261" s="122">
        <v>6</v>
      </c>
      <c r="R1261" s="89">
        <v>0</v>
      </c>
      <c r="S1261" s="123">
        <v>1193022</v>
      </c>
      <c r="T1261" s="115">
        <v>0</v>
      </c>
      <c r="U1261" s="122">
        <v>6</v>
      </c>
      <c r="V1261" s="129">
        <v>0</v>
      </c>
      <c r="W1261" s="123">
        <v>1193022</v>
      </c>
    </row>
    <row r="1262" spans="2:23" ht="135" hidden="1">
      <c r="B1262" s="121">
        <v>2419</v>
      </c>
      <c r="C1262" s="82" t="s">
        <v>243</v>
      </c>
      <c r="D1262" s="8" t="str">
        <f t="shared" si="70"/>
        <v>2419Vigilancia de la salud ambiental</v>
      </c>
      <c r="E1262" s="8" t="s">
        <v>244</v>
      </c>
      <c r="F1262" s="121" t="s">
        <v>310</v>
      </c>
      <c r="G1262" s="121" t="s">
        <v>415</v>
      </c>
      <c r="H1262" s="121" t="s">
        <v>312</v>
      </c>
      <c r="I1262" s="8" t="s">
        <v>248</v>
      </c>
      <c r="J1262" s="8" t="s">
        <v>248</v>
      </c>
      <c r="K1262" s="121" t="s">
        <v>250</v>
      </c>
      <c r="L1262" s="121" t="s">
        <v>242</v>
      </c>
      <c r="M1262" s="8" t="str">
        <f t="shared" si="69"/>
        <v>2419Vigilancia de la salud ambientalPuente ArandaD. MARZO 2025</v>
      </c>
      <c r="N1262" s="115">
        <f t="shared" si="71"/>
        <v>0</v>
      </c>
      <c r="O1262" s="115">
        <f t="shared" si="72"/>
        <v>0</v>
      </c>
      <c r="P1262" s="89">
        <v>0</v>
      </c>
      <c r="Q1262" s="122">
        <v>0</v>
      </c>
      <c r="R1262" s="89">
        <v>0</v>
      </c>
      <c r="S1262" s="123">
        <v>0</v>
      </c>
      <c r="T1262" s="115">
        <v>0</v>
      </c>
      <c r="U1262" s="122">
        <v>0</v>
      </c>
      <c r="V1262" s="129">
        <v>0</v>
      </c>
      <c r="W1262" s="123">
        <v>0</v>
      </c>
    </row>
    <row r="1263" spans="2:23" ht="146.25">
      <c r="B1263" s="121">
        <v>2420</v>
      </c>
      <c r="C1263" s="82" t="s">
        <v>243</v>
      </c>
      <c r="D1263" s="8" t="str">
        <f t="shared" si="70"/>
        <v>2420Vigilancia de la salud ambiental</v>
      </c>
      <c r="E1263" s="8" t="s">
        <v>244</v>
      </c>
      <c r="F1263" s="121" t="s">
        <v>310</v>
      </c>
      <c r="G1263" s="121" t="s">
        <v>416</v>
      </c>
      <c r="H1263" s="121" t="s">
        <v>312</v>
      </c>
      <c r="I1263" s="8" t="s">
        <v>248</v>
      </c>
      <c r="J1263" s="8" t="s">
        <v>248</v>
      </c>
      <c r="K1263" s="72" t="s">
        <v>28</v>
      </c>
      <c r="L1263" s="121" t="s">
        <v>242</v>
      </c>
      <c r="M1263" s="8" t="str">
        <f t="shared" si="69"/>
        <v>2420Vigilancia de la salud ambientalFONTIBOND. MARZO 2025</v>
      </c>
      <c r="N1263" s="115">
        <f t="shared" si="71"/>
        <v>0</v>
      </c>
      <c r="O1263" s="115">
        <f t="shared" si="72"/>
        <v>0</v>
      </c>
      <c r="P1263" s="89">
        <v>0</v>
      </c>
      <c r="Q1263" s="122">
        <v>0</v>
      </c>
      <c r="R1263" s="89">
        <v>0</v>
      </c>
      <c r="S1263" s="123">
        <v>0</v>
      </c>
      <c r="T1263" s="115">
        <v>0</v>
      </c>
      <c r="U1263" s="122">
        <v>0</v>
      </c>
      <c r="V1263" s="129">
        <v>0</v>
      </c>
      <c r="W1263" s="123">
        <v>0</v>
      </c>
    </row>
    <row r="1264" spans="2:23" ht="60" hidden="1">
      <c r="B1264" s="121">
        <v>2428</v>
      </c>
      <c r="C1264" s="82" t="s">
        <v>243</v>
      </c>
      <c r="D1264" s="8" t="str">
        <f t="shared" si="70"/>
        <v>2428Vigilancia de la salud ambiental</v>
      </c>
      <c r="E1264" s="8" t="s">
        <v>244</v>
      </c>
      <c r="F1264" s="121" t="s">
        <v>310</v>
      </c>
      <c r="G1264" s="121" t="s">
        <v>378</v>
      </c>
      <c r="H1264" s="121" t="s">
        <v>312</v>
      </c>
      <c r="I1264" s="8" t="s">
        <v>248</v>
      </c>
      <c r="J1264" s="8" t="s">
        <v>248</v>
      </c>
      <c r="K1264" s="121" t="s">
        <v>249</v>
      </c>
      <c r="L1264" s="121" t="s">
        <v>242</v>
      </c>
      <c r="M1264" s="8" t="str">
        <f t="shared" si="69"/>
        <v>2428Vigilancia de la salud ambientalBosaD. MARZO 2025</v>
      </c>
      <c r="N1264" s="115">
        <f t="shared" si="71"/>
        <v>0</v>
      </c>
      <c r="O1264" s="115">
        <f t="shared" si="72"/>
        <v>0</v>
      </c>
      <c r="P1264" s="89">
        <v>0</v>
      </c>
      <c r="Q1264" s="122">
        <v>0</v>
      </c>
      <c r="R1264" s="89">
        <v>0</v>
      </c>
      <c r="S1264" s="123">
        <v>0</v>
      </c>
      <c r="T1264" s="115">
        <v>0</v>
      </c>
      <c r="U1264" s="122">
        <v>0</v>
      </c>
      <c r="V1264" s="129">
        <v>0</v>
      </c>
      <c r="W1264" s="123">
        <v>0</v>
      </c>
    </row>
    <row r="1265" spans="2:23" ht="60">
      <c r="B1265" s="121">
        <v>2428</v>
      </c>
      <c r="C1265" s="82" t="s">
        <v>243</v>
      </c>
      <c r="D1265" s="8" t="str">
        <f t="shared" si="70"/>
        <v>2428Vigilancia de la salud ambiental</v>
      </c>
      <c r="E1265" s="8" t="s">
        <v>244</v>
      </c>
      <c r="F1265" s="121" t="s">
        <v>310</v>
      </c>
      <c r="G1265" s="121" t="s">
        <v>378</v>
      </c>
      <c r="H1265" s="121" t="s">
        <v>312</v>
      </c>
      <c r="I1265" s="8" t="s">
        <v>248</v>
      </c>
      <c r="J1265" s="8" t="s">
        <v>248</v>
      </c>
      <c r="K1265" s="72" t="s">
        <v>28</v>
      </c>
      <c r="L1265" s="121" t="s">
        <v>242</v>
      </c>
      <c r="M1265" s="8" t="str">
        <f t="shared" si="69"/>
        <v>2428Vigilancia de la salud ambientalFONTIBOND. MARZO 2025</v>
      </c>
      <c r="N1265" s="115">
        <f t="shared" si="71"/>
        <v>0</v>
      </c>
      <c r="O1265" s="115">
        <f t="shared" si="72"/>
        <v>0</v>
      </c>
      <c r="P1265" s="89">
        <v>0</v>
      </c>
      <c r="Q1265" s="122">
        <v>0</v>
      </c>
      <c r="R1265" s="89">
        <v>0</v>
      </c>
      <c r="S1265" s="123">
        <v>0</v>
      </c>
      <c r="T1265" s="115">
        <v>0</v>
      </c>
      <c r="U1265" s="122">
        <v>0</v>
      </c>
      <c r="V1265" s="129">
        <v>0</v>
      </c>
      <c r="W1265" s="123">
        <v>0</v>
      </c>
    </row>
    <row r="1266" spans="2:23" ht="112.5" hidden="1">
      <c r="B1266" s="121">
        <v>2429</v>
      </c>
      <c r="C1266" s="82" t="s">
        <v>243</v>
      </c>
      <c r="D1266" s="8" t="str">
        <f t="shared" si="70"/>
        <v>2429Vigilancia de la salud ambiental</v>
      </c>
      <c r="E1266" s="8" t="s">
        <v>244</v>
      </c>
      <c r="F1266" s="121" t="s">
        <v>310</v>
      </c>
      <c r="G1266" s="121" t="s">
        <v>430</v>
      </c>
      <c r="H1266" s="121" t="s">
        <v>312</v>
      </c>
      <c r="I1266" s="8" t="s">
        <v>248</v>
      </c>
      <c r="J1266" s="8" t="s">
        <v>248</v>
      </c>
      <c r="K1266" s="121" t="s">
        <v>249</v>
      </c>
      <c r="L1266" s="121" t="s">
        <v>242</v>
      </c>
      <c r="M1266" s="8" t="str">
        <f t="shared" si="69"/>
        <v>2429Vigilancia de la salud ambientalBosaD. MARZO 2025</v>
      </c>
      <c r="N1266" s="115">
        <f t="shared" si="71"/>
        <v>0</v>
      </c>
      <c r="O1266" s="115">
        <f t="shared" si="72"/>
        <v>0</v>
      </c>
      <c r="P1266" s="89">
        <v>0</v>
      </c>
      <c r="Q1266" s="122">
        <v>0</v>
      </c>
      <c r="R1266" s="89">
        <v>0</v>
      </c>
      <c r="S1266" s="123">
        <v>0</v>
      </c>
      <c r="T1266" s="115">
        <v>0</v>
      </c>
      <c r="U1266" s="122">
        <v>0</v>
      </c>
      <c r="V1266" s="129">
        <v>0</v>
      </c>
      <c r="W1266" s="123">
        <v>0</v>
      </c>
    </row>
    <row r="1267" spans="2:23" ht="60" hidden="1">
      <c r="B1267" s="121">
        <v>2432</v>
      </c>
      <c r="C1267" s="82" t="s">
        <v>243</v>
      </c>
      <c r="D1267" s="8" t="str">
        <f t="shared" si="70"/>
        <v>2432Vigilancia de la salud ambiental</v>
      </c>
      <c r="E1267" s="8" t="s">
        <v>244</v>
      </c>
      <c r="F1267" s="121" t="s">
        <v>260</v>
      </c>
      <c r="G1267" s="121" t="s">
        <v>417</v>
      </c>
      <c r="H1267" s="121" t="s">
        <v>321</v>
      </c>
      <c r="I1267" s="8" t="s">
        <v>248</v>
      </c>
      <c r="J1267" s="8" t="s">
        <v>248</v>
      </c>
      <c r="K1267" s="121" t="s">
        <v>252</v>
      </c>
      <c r="L1267" s="121" t="s">
        <v>242</v>
      </c>
      <c r="M1267" s="8" t="str">
        <f t="shared" si="69"/>
        <v>2432Vigilancia de la salud ambientalKennedyD. MARZO 2025</v>
      </c>
      <c r="N1267" s="115">
        <f t="shared" si="71"/>
        <v>0</v>
      </c>
      <c r="O1267" s="115">
        <f t="shared" si="72"/>
        <v>0</v>
      </c>
      <c r="P1267" s="89">
        <v>0</v>
      </c>
      <c r="Q1267" s="122">
        <v>0</v>
      </c>
      <c r="R1267" s="89">
        <v>0</v>
      </c>
      <c r="S1267" s="123">
        <v>0</v>
      </c>
      <c r="T1267" s="115">
        <v>0</v>
      </c>
      <c r="U1267" s="122">
        <v>0</v>
      </c>
      <c r="V1267" s="129">
        <v>0</v>
      </c>
      <c r="W1267" s="123">
        <v>0</v>
      </c>
    </row>
    <row r="1268" spans="2:23" ht="24" hidden="1">
      <c r="B1268" s="121"/>
      <c r="C1268" s="67"/>
      <c r="D1268" s="8" t="str">
        <f t="shared" si="70"/>
        <v/>
      </c>
      <c r="E1268" s="8"/>
      <c r="F1268" s="121"/>
      <c r="G1268" s="121"/>
      <c r="H1268" s="121"/>
      <c r="I1268" s="8"/>
      <c r="J1268" s="8"/>
      <c r="K1268" s="121" t="s">
        <v>252</v>
      </c>
      <c r="L1268" s="121" t="s">
        <v>242</v>
      </c>
      <c r="M1268" s="8" t="str">
        <f t="shared" si="69"/>
        <v>KennedyD. MARZO 2025</v>
      </c>
      <c r="N1268" s="115"/>
      <c r="O1268" s="115"/>
      <c r="P1268" s="115">
        <v>0</v>
      </c>
      <c r="Q1268" s="122">
        <v>0</v>
      </c>
      <c r="R1268" s="115">
        <v>0</v>
      </c>
      <c r="S1268" s="123">
        <v>0</v>
      </c>
      <c r="T1268" s="115">
        <v>0</v>
      </c>
      <c r="U1268" s="122">
        <v>0</v>
      </c>
      <c r="V1268" s="115">
        <v>0</v>
      </c>
      <c r="W1268" s="123">
        <v>0</v>
      </c>
    </row>
    <row r="1269" spans="2:23" hidden="1">
      <c r="B1269" s="121"/>
      <c r="C1269" s="67"/>
      <c r="D1269" s="8" t="str">
        <f t="shared" si="70"/>
        <v/>
      </c>
      <c r="E1269" s="8"/>
      <c r="F1269" s="121"/>
      <c r="G1269" s="121"/>
      <c r="H1269" s="121"/>
      <c r="I1269" s="8"/>
      <c r="J1269" s="8"/>
      <c r="K1269" s="121"/>
      <c r="L1269" s="121"/>
      <c r="M1269" s="8" t="str">
        <f t="shared" si="69"/>
        <v/>
      </c>
      <c r="N1269" s="115"/>
      <c r="O1269" s="115"/>
      <c r="P1269" s="115"/>
      <c r="Q1269" s="122"/>
      <c r="R1269" s="115"/>
      <c r="S1269" s="123"/>
      <c r="T1269" s="115"/>
      <c r="U1269" s="122"/>
      <c r="V1269" s="115"/>
      <c r="W1269" s="123"/>
    </row>
    <row r="1270" spans="2:23" hidden="1">
      <c r="B1270" s="121"/>
      <c r="C1270" s="67"/>
      <c r="D1270" s="8" t="str">
        <f t="shared" si="70"/>
        <v/>
      </c>
      <c r="E1270" s="8"/>
      <c r="F1270" s="121"/>
      <c r="G1270" s="121"/>
      <c r="H1270" s="121"/>
      <c r="I1270" s="8"/>
      <c r="J1270" s="8"/>
      <c r="K1270" s="121"/>
      <c r="L1270" s="121"/>
      <c r="M1270" s="8" t="str">
        <f t="shared" si="69"/>
        <v/>
      </c>
      <c r="N1270" s="115"/>
      <c r="O1270" s="115"/>
      <c r="P1270" s="115"/>
      <c r="Q1270" s="122"/>
      <c r="R1270" s="115"/>
      <c r="S1270" s="123"/>
      <c r="T1270" s="115"/>
      <c r="U1270" s="122"/>
      <c r="V1270" s="115"/>
      <c r="W1270" s="123"/>
    </row>
    <row r="1271" spans="2:23" hidden="1">
      <c r="B1271" s="121"/>
      <c r="C1271" s="67"/>
      <c r="D1271" s="8" t="str">
        <f t="shared" si="70"/>
        <v/>
      </c>
      <c r="E1271" s="8"/>
      <c r="F1271" s="121"/>
      <c r="G1271" s="121"/>
      <c r="H1271" s="121"/>
      <c r="I1271" s="8"/>
      <c r="J1271" s="8"/>
      <c r="K1271" s="121"/>
      <c r="L1271" s="121"/>
      <c r="M1271" s="8" t="str">
        <f t="shared" si="69"/>
        <v/>
      </c>
      <c r="N1271" s="115"/>
      <c r="O1271" s="115"/>
      <c r="P1271" s="115"/>
      <c r="Q1271" s="122"/>
      <c r="R1271" s="115"/>
      <c r="S1271" s="123"/>
      <c r="T1271" s="115"/>
      <c r="U1271" s="122"/>
      <c r="V1271" s="115"/>
      <c r="W1271" s="123"/>
    </row>
    <row r="1272" spans="2:23" hidden="1">
      <c r="B1272" s="121"/>
      <c r="C1272" s="67"/>
      <c r="D1272" s="8" t="str">
        <f t="shared" si="70"/>
        <v/>
      </c>
      <c r="E1272" s="8"/>
      <c r="F1272" s="121"/>
      <c r="G1272" s="121"/>
      <c r="H1272" s="121"/>
      <c r="I1272" s="8"/>
      <c r="J1272" s="8"/>
      <c r="K1272" s="121"/>
      <c r="L1272" s="121"/>
      <c r="M1272" s="8" t="str">
        <f t="shared" si="69"/>
        <v/>
      </c>
      <c r="N1272" s="115"/>
      <c r="O1272" s="115"/>
      <c r="P1272" s="115"/>
      <c r="Q1272" s="122"/>
      <c r="R1272" s="115"/>
      <c r="S1272" s="123"/>
      <c r="T1272" s="115"/>
      <c r="U1272" s="122"/>
      <c r="V1272" s="115"/>
      <c r="W1272" s="123"/>
    </row>
    <row r="1273" spans="2:23" hidden="1">
      <c r="B1273" s="121"/>
      <c r="C1273" s="67"/>
      <c r="D1273" s="8" t="str">
        <f t="shared" si="70"/>
        <v/>
      </c>
      <c r="E1273" s="8"/>
      <c r="F1273" s="121"/>
      <c r="G1273" s="121"/>
      <c r="H1273" s="121"/>
      <c r="I1273" s="8"/>
      <c r="J1273" s="8"/>
      <c r="K1273" s="121"/>
      <c r="L1273" s="121"/>
      <c r="M1273" s="8" t="str">
        <f t="shared" si="69"/>
        <v/>
      </c>
      <c r="N1273" s="115"/>
      <c r="O1273" s="115"/>
      <c r="P1273" s="115"/>
      <c r="Q1273" s="122"/>
      <c r="R1273" s="115"/>
      <c r="S1273" s="123"/>
      <c r="T1273" s="115"/>
      <c r="U1273" s="122"/>
      <c r="V1273" s="115"/>
      <c r="W1273" s="123"/>
    </row>
    <row r="1274" spans="2:23" hidden="1">
      <c r="B1274" s="121"/>
      <c r="C1274" s="67"/>
      <c r="D1274" s="8" t="str">
        <f t="shared" si="70"/>
        <v/>
      </c>
      <c r="E1274" s="8"/>
      <c r="F1274" s="121"/>
      <c r="G1274" s="121"/>
      <c r="H1274" s="121"/>
      <c r="I1274" s="8"/>
      <c r="J1274" s="8"/>
      <c r="K1274" s="121"/>
      <c r="L1274" s="121"/>
      <c r="M1274" s="8" t="str">
        <f t="shared" si="69"/>
        <v/>
      </c>
      <c r="N1274" s="115"/>
      <c r="O1274" s="115"/>
      <c r="P1274" s="115"/>
      <c r="Q1274" s="122"/>
      <c r="R1274" s="115"/>
      <c r="S1274" s="123"/>
      <c r="T1274" s="115"/>
      <c r="U1274" s="122"/>
      <c r="V1274" s="115"/>
      <c r="W1274" s="123"/>
    </row>
    <row r="1275" spans="2:23" hidden="1">
      <c r="B1275" s="121"/>
      <c r="C1275" s="67"/>
      <c r="D1275" s="8" t="str">
        <f t="shared" si="70"/>
        <v/>
      </c>
      <c r="E1275" s="8"/>
      <c r="F1275" s="121"/>
      <c r="G1275" s="121"/>
      <c r="H1275" s="121"/>
      <c r="I1275" s="8"/>
      <c r="J1275" s="8"/>
      <c r="K1275" s="121"/>
      <c r="L1275" s="121"/>
      <c r="M1275" s="8" t="str">
        <f t="shared" si="69"/>
        <v/>
      </c>
      <c r="N1275" s="115"/>
      <c r="O1275" s="115"/>
      <c r="P1275" s="115"/>
      <c r="Q1275" s="122"/>
      <c r="R1275" s="115"/>
      <c r="S1275" s="123"/>
      <c r="T1275" s="115"/>
      <c r="U1275" s="122"/>
      <c r="V1275" s="115"/>
      <c r="W1275" s="123"/>
    </row>
    <row r="1276" spans="2:23" hidden="1">
      <c r="B1276" s="121"/>
      <c r="C1276" s="67"/>
      <c r="D1276" s="8" t="str">
        <f t="shared" si="70"/>
        <v/>
      </c>
      <c r="E1276" s="8"/>
      <c r="F1276" s="121"/>
      <c r="G1276" s="121"/>
      <c r="H1276" s="121"/>
      <c r="I1276" s="8"/>
      <c r="J1276" s="8"/>
      <c r="K1276" s="121"/>
      <c r="L1276" s="121"/>
      <c r="M1276" s="8" t="str">
        <f t="shared" si="69"/>
        <v/>
      </c>
      <c r="N1276" s="115"/>
      <c r="O1276" s="115"/>
      <c r="P1276" s="115"/>
      <c r="Q1276" s="122"/>
      <c r="R1276" s="115"/>
      <c r="S1276" s="123"/>
      <c r="T1276" s="115"/>
      <c r="U1276" s="122"/>
      <c r="V1276" s="115"/>
      <c r="W1276" s="123"/>
    </row>
    <row r="1277" spans="2:23" hidden="1">
      <c r="B1277" s="121"/>
      <c r="C1277" s="67"/>
      <c r="D1277" s="8" t="str">
        <f t="shared" si="70"/>
        <v/>
      </c>
      <c r="E1277" s="8"/>
      <c r="F1277" s="121"/>
      <c r="G1277" s="121"/>
      <c r="H1277" s="121"/>
      <c r="I1277" s="8"/>
      <c r="J1277" s="8"/>
      <c r="K1277" s="121"/>
      <c r="L1277" s="121"/>
      <c r="M1277" s="8" t="str">
        <f t="shared" si="69"/>
        <v/>
      </c>
      <c r="N1277" s="115"/>
      <c r="O1277" s="115"/>
      <c r="P1277" s="115"/>
      <c r="Q1277" s="122"/>
      <c r="R1277" s="115"/>
      <c r="S1277" s="123"/>
      <c r="T1277" s="115"/>
      <c r="U1277" s="122"/>
      <c r="V1277" s="115"/>
      <c r="W1277" s="123"/>
    </row>
    <row r="1278" spans="2:23" hidden="1">
      <c r="B1278" s="121"/>
      <c r="C1278" s="67"/>
      <c r="D1278" s="8" t="str">
        <f t="shared" si="70"/>
        <v/>
      </c>
      <c r="E1278" s="8"/>
      <c r="F1278" s="121"/>
      <c r="G1278" s="121"/>
      <c r="H1278" s="121"/>
      <c r="I1278" s="8"/>
      <c r="J1278" s="8"/>
      <c r="K1278" s="121"/>
      <c r="L1278" s="121"/>
      <c r="M1278" s="8" t="str">
        <f t="shared" si="69"/>
        <v/>
      </c>
      <c r="N1278" s="115"/>
      <c r="O1278" s="115"/>
      <c r="P1278" s="115"/>
      <c r="Q1278" s="122"/>
      <c r="R1278" s="115"/>
      <c r="S1278" s="123"/>
      <c r="T1278" s="115"/>
      <c r="U1278" s="122"/>
      <c r="V1278" s="115"/>
      <c r="W1278" s="123"/>
    </row>
    <row r="1279" spans="2:23" hidden="1">
      <c r="B1279" s="121"/>
      <c r="C1279" s="67"/>
      <c r="D1279" s="8" t="str">
        <f t="shared" si="70"/>
        <v/>
      </c>
      <c r="E1279" s="8"/>
      <c r="F1279" s="121"/>
      <c r="G1279" s="121"/>
      <c r="H1279" s="121"/>
      <c r="I1279" s="8"/>
      <c r="J1279" s="8"/>
      <c r="K1279" s="121"/>
      <c r="L1279" s="121"/>
      <c r="M1279" s="8" t="str">
        <f t="shared" si="69"/>
        <v/>
      </c>
      <c r="N1279" s="115"/>
      <c r="O1279" s="115"/>
      <c r="P1279" s="115"/>
      <c r="Q1279" s="122"/>
      <c r="R1279" s="115"/>
      <c r="S1279" s="123"/>
      <c r="T1279" s="115"/>
      <c r="U1279" s="122"/>
      <c r="V1279" s="115"/>
      <c r="W1279" s="123"/>
    </row>
    <row r="1280" spans="2:23" hidden="1">
      <c r="B1280" s="121"/>
      <c r="C1280" s="67"/>
      <c r="D1280" s="8" t="str">
        <f t="shared" si="70"/>
        <v/>
      </c>
      <c r="E1280" s="8"/>
      <c r="F1280" s="121"/>
      <c r="G1280" s="121"/>
      <c r="H1280" s="121"/>
      <c r="I1280" s="8"/>
      <c r="J1280" s="8"/>
      <c r="K1280" s="121"/>
      <c r="L1280" s="121"/>
      <c r="M1280" s="8" t="str">
        <f t="shared" si="69"/>
        <v/>
      </c>
      <c r="N1280" s="115"/>
      <c r="O1280" s="115"/>
      <c r="P1280" s="115"/>
      <c r="Q1280" s="122"/>
      <c r="R1280" s="115"/>
      <c r="S1280" s="123"/>
      <c r="T1280" s="115"/>
      <c r="U1280" s="122"/>
      <c r="V1280" s="115"/>
      <c r="W1280" s="123"/>
    </row>
    <row r="1281" spans="2:23" hidden="1">
      <c r="B1281" s="121"/>
      <c r="C1281" s="67"/>
      <c r="D1281" s="8" t="str">
        <f t="shared" si="70"/>
        <v/>
      </c>
      <c r="E1281" s="8"/>
      <c r="F1281" s="121"/>
      <c r="G1281" s="121"/>
      <c r="H1281" s="121"/>
      <c r="I1281" s="8"/>
      <c r="J1281" s="8"/>
      <c r="K1281" s="121"/>
      <c r="L1281" s="121"/>
      <c r="M1281" s="8" t="str">
        <f t="shared" si="69"/>
        <v/>
      </c>
      <c r="N1281" s="115"/>
      <c r="O1281" s="115"/>
      <c r="P1281" s="115"/>
      <c r="Q1281" s="122"/>
      <c r="R1281" s="115"/>
      <c r="S1281" s="123"/>
      <c r="T1281" s="115"/>
      <c r="U1281" s="122"/>
      <c r="V1281" s="115"/>
      <c r="W1281" s="123"/>
    </row>
    <row r="1282" spans="2:23" hidden="1">
      <c r="B1282" s="121"/>
      <c r="C1282" s="67"/>
      <c r="D1282" s="8" t="str">
        <f t="shared" si="70"/>
        <v/>
      </c>
      <c r="E1282" s="8"/>
      <c r="F1282" s="121"/>
      <c r="G1282" s="121"/>
      <c r="H1282" s="121"/>
      <c r="I1282" s="8"/>
      <c r="J1282" s="8"/>
      <c r="K1282" s="121"/>
      <c r="L1282" s="121"/>
      <c r="M1282" s="8" t="str">
        <f t="shared" si="69"/>
        <v/>
      </c>
      <c r="N1282" s="115"/>
      <c r="O1282" s="115"/>
      <c r="P1282" s="115"/>
      <c r="Q1282" s="122"/>
      <c r="R1282" s="115"/>
      <c r="S1282" s="123"/>
      <c r="T1282" s="115"/>
      <c r="U1282" s="122"/>
      <c r="V1282" s="115"/>
      <c r="W1282" s="123"/>
    </row>
    <row r="1283" spans="2:23" hidden="1">
      <c r="B1283" s="121"/>
      <c r="C1283" s="67"/>
      <c r="D1283" s="8" t="str">
        <f t="shared" si="70"/>
        <v/>
      </c>
      <c r="E1283" s="8"/>
      <c r="F1283" s="121"/>
      <c r="G1283" s="121"/>
      <c r="H1283" s="121"/>
      <c r="I1283" s="8"/>
      <c r="J1283" s="8"/>
      <c r="K1283" s="121"/>
      <c r="L1283" s="121"/>
      <c r="M1283" s="8" t="str">
        <f t="shared" ref="M1283:M1346" si="73">+D1283&amp;K1283&amp;L1283</f>
        <v/>
      </c>
      <c r="N1283" s="115"/>
      <c r="O1283" s="115"/>
      <c r="P1283" s="115"/>
      <c r="Q1283" s="122"/>
      <c r="R1283" s="115"/>
      <c r="S1283" s="123"/>
      <c r="T1283" s="115"/>
      <c r="U1283" s="122"/>
      <c r="V1283" s="115"/>
      <c r="W1283" s="123"/>
    </row>
    <row r="1284" spans="2:23" hidden="1">
      <c r="B1284" s="121"/>
      <c r="C1284" s="67"/>
      <c r="D1284" s="8" t="str">
        <f t="shared" ref="D1284:D1347" si="74">+B1284&amp;C1284</f>
        <v/>
      </c>
      <c r="E1284" s="8"/>
      <c r="F1284" s="121"/>
      <c r="G1284" s="121"/>
      <c r="H1284" s="121"/>
      <c r="I1284" s="8"/>
      <c r="J1284" s="8"/>
      <c r="K1284" s="121"/>
      <c r="L1284" s="121"/>
      <c r="M1284" s="8" t="str">
        <f t="shared" si="73"/>
        <v/>
      </c>
      <c r="N1284" s="115"/>
      <c r="O1284" s="115"/>
      <c r="P1284" s="115"/>
      <c r="Q1284" s="122"/>
      <c r="R1284" s="115"/>
      <c r="S1284" s="123"/>
      <c r="T1284" s="115"/>
      <c r="U1284" s="122"/>
      <c r="V1284" s="115"/>
      <c r="W1284" s="123"/>
    </row>
    <row r="1285" spans="2:23" hidden="1">
      <c r="B1285" s="121"/>
      <c r="C1285" s="67"/>
      <c r="D1285" s="8" t="str">
        <f t="shared" si="74"/>
        <v/>
      </c>
      <c r="E1285" s="8"/>
      <c r="F1285" s="121"/>
      <c r="G1285" s="121"/>
      <c r="H1285" s="121"/>
      <c r="I1285" s="8"/>
      <c r="J1285" s="8"/>
      <c r="K1285" s="121"/>
      <c r="L1285" s="121"/>
      <c r="M1285" s="8" t="str">
        <f t="shared" si="73"/>
        <v/>
      </c>
      <c r="N1285" s="115"/>
      <c r="O1285" s="115"/>
      <c r="P1285" s="115"/>
      <c r="Q1285" s="122"/>
      <c r="R1285" s="115"/>
      <c r="S1285" s="123"/>
      <c r="T1285" s="115"/>
      <c r="U1285" s="122"/>
      <c r="V1285" s="115"/>
      <c r="W1285" s="123"/>
    </row>
    <row r="1286" spans="2:23" hidden="1">
      <c r="B1286" s="121"/>
      <c r="C1286" s="67"/>
      <c r="D1286" s="8" t="str">
        <f t="shared" si="74"/>
        <v/>
      </c>
      <c r="E1286" s="8"/>
      <c r="F1286" s="121"/>
      <c r="G1286" s="121"/>
      <c r="H1286" s="121"/>
      <c r="I1286" s="8"/>
      <c r="J1286" s="8"/>
      <c r="K1286" s="121"/>
      <c r="L1286" s="121"/>
      <c r="M1286" s="8" t="str">
        <f t="shared" si="73"/>
        <v/>
      </c>
      <c r="N1286" s="115"/>
      <c r="O1286" s="115"/>
      <c r="P1286" s="115"/>
      <c r="Q1286" s="122"/>
      <c r="R1286" s="115"/>
      <c r="S1286" s="123"/>
      <c r="T1286" s="115"/>
      <c r="U1286" s="122"/>
      <c r="V1286" s="115"/>
      <c r="W1286" s="123"/>
    </row>
    <row r="1287" spans="2:23" hidden="1">
      <c r="B1287" s="121"/>
      <c r="C1287" s="67"/>
      <c r="D1287" s="8" t="str">
        <f t="shared" si="74"/>
        <v/>
      </c>
      <c r="E1287" s="8"/>
      <c r="F1287" s="121"/>
      <c r="G1287" s="121"/>
      <c r="H1287" s="121"/>
      <c r="I1287" s="8"/>
      <c r="J1287" s="8"/>
      <c r="K1287" s="121"/>
      <c r="L1287" s="121"/>
      <c r="M1287" s="8" t="str">
        <f t="shared" si="73"/>
        <v/>
      </c>
      <c r="N1287" s="115"/>
      <c r="O1287" s="115"/>
      <c r="P1287" s="115"/>
      <c r="Q1287" s="122"/>
      <c r="R1287" s="115"/>
      <c r="S1287" s="123"/>
      <c r="T1287" s="115"/>
      <c r="U1287" s="122"/>
      <c r="V1287" s="115"/>
      <c r="W1287" s="123"/>
    </row>
    <row r="1288" spans="2:23" hidden="1">
      <c r="B1288" s="121"/>
      <c r="C1288" s="67"/>
      <c r="D1288" s="8" t="str">
        <f t="shared" si="74"/>
        <v/>
      </c>
      <c r="E1288" s="8"/>
      <c r="F1288" s="121"/>
      <c r="G1288" s="121"/>
      <c r="H1288" s="121"/>
      <c r="I1288" s="8"/>
      <c r="J1288" s="8"/>
      <c r="K1288" s="121"/>
      <c r="L1288" s="121"/>
      <c r="M1288" s="8" t="str">
        <f t="shared" si="73"/>
        <v/>
      </c>
      <c r="N1288" s="115"/>
      <c r="O1288" s="115"/>
      <c r="P1288" s="115"/>
      <c r="Q1288" s="122"/>
      <c r="R1288" s="115"/>
      <c r="S1288" s="123"/>
      <c r="T1288" s="115"/>
      <c r="U1288" s="122"/>
      <c r="V1288" s="115"/>
      <c r="W1288" s="123"/>
    </row>
    <row r="1289" spans="2:23" hidden="1">
      <c r="B1289" s="121"/>
      <c r="C1289" s="67"/>
      <c r="D1289" s="8" t="str">
        <f t="shared" si="74"/>
        <v/>
      </c>
      <c r="E1289" s="8"/>
      <c r="F1289" s="121"/>
      <c r="G1289" s="121"/>
      <c r="H1289" s="121"/>
      <c r="I1289" s="8"/>
      <c r="J1289" s="8"/>
      <c r="K1289" s="121"/>
      <c r="L1289" s="121"/>
      <c r="M1289" s="8" t="str">
        <f t="shared" si="73"/>
        <v/>
      </c>
      <c r="N1289" s="115"/>
      <c r="O1289" s="115"/>
      <c r="P1289" s="115"/>
      <c r="Q1289" s="122"/>
      <c r="R1289" s="115"/>
      <c r="S1289" s="123"/>
      <c r="T1289" s="115"/>
      <c r="U1289" s="122"/>
      <c r="V1289" s="115"/>
      <c r="W1289" s="123"/>
    </row>
    <row r="1290" spans="2:23" hidden="1">
      <c r="B1290" s="121"/>
      <c r="C1290" s="67"/>
      <c r="D1290" s="8" t="str">
        <f t="shared" si="74"/>
        <v/>
      </c>
      <c r="E1290" s="8"/>
      <c r="F1290" s="121"/>
      <c r="G1290" s="121"/>
      <c r="H1290" s="121"/>
      <c r="I1290" s="8"/>
      <c r="J1290" s="8"/>
      <c r="K1290" s="121"/>
      <c r="L1290" s="121"/>
      <c r="M1290" s="8" t="str">
        <f t="shared" si="73"/>
        <v/>
      </c>
      <c r="N1290" s="115"/>
      <c r="O1290" s="115"/>
      <c r="P1290" s="115"/>
      <c r="Q1290" s="122"/>
      <c r="R1290" s="115"/>
      <c r="S1290" s="123"/>
      <c r="T1290" s="115"/>
      <c r="U1290" s="122"/>
      <c r="V1290" s="115"/>
      <c r="W1290" s="123"/>
    </row>
    <row r="1291" spans="2:23" hidden="1">
      <c r="B1291" s="121"/>
      <c r="C1291" s="67"/>
      <c r="D1291" s="8" t="str">
        <f t="shared" si="74"/>
        <v/>
      </c>
      <c r="E1291" s="8"/>
      <c r="F1291" s="121"/>
      <c r="G1291" s="121"/>
      <c r="H1291" s="121"/>
      <c r="I1291" s="8"/>
      <c r="J1291" s="8"/>
      <c r="K1291" s="121"/>
      <c r="L1291" s="121"/>
      <c r="M1291" s="8" t="str">
        <f t="shared" si="73"/>
        <v/>
      </c>
      <c r="N1291" s="115"/>
      <c r="O1291" s="115"/>
      <c r="P1291" s="115"/>
      <c r="Q1291" s="122"/>
      <c r="R1291" s="115"/>
      <c r="S1291" s="123"/>
      <c r="T1291" s="115"/>
      <c r="U1291" s="122"/>
      <c r="V1291" s="115"/>
      <c r="W1291" s="123"/>
    </row>
    <row r="1292" spans="2:23" hidden="1">
      <c r="B1292" s="121"/>
      <c r="C1292" s="67"/>
      <c r="D1292" s="8" t="str">
        <f t="shared" si="74"/>
        <v/>
      </c>
      <c r="E1292" s="8"/>
      <c r="F1292" s="121"/>
      <c r="G1292" s="121"/>
      <c r="H1292" s="121"/>
      <c r="I1292" s="8"/>
      <c r="J1292" s="8"/>
      <c r="K1292" s="121"/>
      <c r="L1292" s="121"/>
      <c r="M1292" s="8" t="str">
        <f t="shared" si="73"/>
        <v/>
      </c>
      <c r="N1292" s="115"/>
      <c r="O1292" s="115"/>
      <c r="P1292" s="115"/>
      <c r="Q1292" s="122"/>
      <c r="R1292" s="115"/>
      <c r="S1292" s="123"/>
      <c r="T1292" s="115"/>
      <c r="U1292" s="122"/>
      <c r="V1292" s="115"/>
      <c r="W1292" s="123"/>
    </row>
    <row r="1293" spans="2:23" hidden="1">
      <c r="B1293" s="121"/>
      <c r="C1293" s="67"/>
      <c r="D1293" s="8" t="str">
        <f t="shared" si="74"/>
        <v/>
      </c>
      <c r="E1293" s="8"/>
      <c r="F1293" s="121"/>
      <c r="G1293" s="121"/>
      <c r="H1293" s="121"/>
      <c r="I1293" s="8"/>
      <c r="J1293" s="8"/>
      <c r="K1293" s="121"/>
      <c r="L1293" s="121"/>
      <c r="M1293" s="8" t="str">
        <f t="shared" si="73"/>
        <v/>
      </c>
      <c r="N1293" s="115"/>
      <c r="O1293" s="115"/>
      <c r="P1293" s="115"/>
      <c r="Q1293" s="122"/>
      <c r="R1293" s="115"/>
      <c r="S1293" s="123"/>
      <c r="T1293" s="115"/>
      <c r="U1293" s="122"/>
      <c r="V1293" s="115"/>
      <c r="W1293" s="123"/>
    </row>
    <row r="1294" spans="2:23" hidden="1">
      <c r="B1294" s="121"/>
      <c r="C1294" s="67"/>
      <c r="D1294" s="8" t="str">
        <f t="shared" si="74"/>
        <v/>
      </c>
      <c r="E1294" s="8"/>
      <c r="F1294" s="121"/>
      <c r="G1294" s="121"/>
      <c r="H1294" s="121"/>
      <c r="I1294" s="8"/>
      <c r="J1294" s="8"/>
      <c r="K1294" s="121"/>
      <c r="L1294" s="121"/>
      <c r="M1294" s="8" t="str">
        <f t="shared" si="73"/>
        <v/>
      </c>
      <c r="N1294" s="115"/>
      <c r="O1294" s="115"/>
      <c r="P1294" s="115"/>
      <c r="Q1294" s="122"/>
      <c r="R1294" s="115"/>
      <c r="S1294" s="123"/>
      <c r="T1294" s="115"/>
      <c r="U1294" s="122"/>
      <c r="V1294" s="115"/>
      <c r="W1294" s="123"/>
    </row>
    <row r="1295" spans="2:23" hidden="1">
      <c r="B1295" s="121"/>
      <c r="C1295" s="67"/>
      <c r="D1295" s="8" t="str">
        <f t="shared" si="74"/>
        <v/>
      </c>
      <c r="E1295" s="8"/>
      <c r="F1295" s="121"/>
      <c r="G1295" s="121"/>
      <c r="H1295" s="121"/>
      <c r="I1295" s="8"/>
      <c r="J1295" s="8"/>
      <c r="K1295" s="121"/>
      <c r="L1295" s="121"/>
      <c r="M1295" s="8" t="str">
        <f t="shared" si="73"/>
        <v/>
      </c>
      <c r="N1295" s="115"/>
      <c r="O1295" s="115"/>
      <c r="P1295" s="115"/>
      <c r="Q1295" s="122"/>
      <c r="R1295" s="115"/>
      <c r="S1295" s="123"/>
      <c r="T1295" s="115"/>
      <c r="U1295" s="122"/>
      <c r="V1295" s="115"/>
      <c r="W1295" s="123"/>
    </row>
    <row r="1296" spans="2:23" hidden="1">
      <c r="B1296" s="121"/>
      <c r="C1296" s="67"/>
      <c r="D1296" s="8" t="str">
        <f t="shared" si="74"/>
        <v/>
      </c>
      <c r="E1296" s="8"/>
      <c r="F1296" s="121"/>
      <c r="G1296" s="121"/>
      <c r="H1296" s="121"/>
      <c r="I1296" s="8"/>
      <c r="J1296" s="8"/>
      <c r="K1296" s="121"/>
      <c r="L1296" s="121"/>
      <c r="M1296" s="8" t="str">
        <f t="shared" si="73"/>
        <v/>
      </c>
      <c r="N1296" s="115"/>
      <c r="O1296" s="115"/>
      <c r="P1296" s="115"/>
      <c r="Q1296" s="122"/>
      <c r="R1296" s="115"/>
      <c r="S1296" s="123"/>
      <c r="T1296" s="115"/>
      <c r="U1296" s="122"/>
      <c r="V1296" s="115"/>
      <c r="W1296" s="123"/>
    </row>
    <row r="1297" spans="2:23" hidden="1">
      <c r="B1297" s="121"/>
      <c r="C1297" s="67"/>
      <c r="D1297" s="8" t="str">
        <f t="shared" si="74"/>
        <v/>
      </c>
      <c r="E1297" s="8"/>
      <c r="F1297" s="121"/>
      <c r="G1297" s="121"/>
      <c r="H1297" s="121"/>
      <c r="I1297" s="8"/>
      <c r="J1297" s="8"/>
      <c r="K1297" s="121"/>
      <c r="L1297" s="121"/>
      <c r="M1297" s="8" t="str">
        <f t="shared" si="73"/>
        <v/>
      </c>
      <c r="N1297" s="115"/>
      <c r="O1297" s="115"/>
      <c r="P1297" s="115"/>
      <c r="Q1297" s="122"/>
      <c r="R1297" s="115"/>
      <c r="S1297" s="123"/>
      <c r="T1297" s="115"/>
      <c r="U1297" s="122"/>
      <c r="V1297" s="115"/>
      <c r="W1297" s="123"/>
    </row>
    <row r="1298" spans="2:23" hidden="1">
      <c r="B1298" s="121"/>
      <c r="C1298" s="67"/>
      <c r="D1298" s="8" t="str">
        <f t="shared" si="74"/>
        <v/>
      </c>
      <c r="E1298" s="8"/>
      <c r="F1298" s="121"/>
      <c r="G1298" s="121"/>
      <c r="H1298" s="121"/>
      <c r="I1298" s="8"/>
      <c r="J1298" s="8"/>
      <c r="K1298" s="121"/>
      <c r="L1298" s="121"/>
      <c r="M1298" s="8" t="str">
        <f t="shared" si="73"/>
        <v/>
      </c>
      <c r="N1298" s="115"/>
      <c r="O1298" s="115"/>
      <c r="P1298" s="115"/>
      <c r="Q1298" s="122"/>
      <c r="R1298" s="115"/>
      <c r="S1298" s="123"/>
      <c r="T1298" s="115"/>
      <c r="U1298" s="122"/>
      <c r="V1298" s="115"/>
      <c r="W1298" s="123"/>
    </row>
    <row r="1299" spans="2:23" hidden="1">
      <c r="B1299" s="121"/>
      <c r="C1299" s="67"/>
      <c r="D1299" s="8" t="str">
        <f t="shared" si="74"/>
        <v/>
      </c>
      <c r="E1299" s="8"/>
      <c r="F1299" s="121"/>
      <c r="G1299" s="121"/>
      <c r="H1299" s="121"/>
      <c r="I1299" s="8"/>
      <c r="J1299" s="8"/>
      <c r="K1299" s="121"/>
      <c r="L1299" s="121"/>
      <c r="M1299" s="8" t="str">
        <f t="shared" si="73"/>
        <v/>
      </c>
      <c r="N1299" s="115"/>
      <c r="O1299" s="115"/>
      <c r="P1299" s="115"/>
      <c r="Q1299" s="122"/>
      <c r="R1299" s="115"/>
      <c r="S1299" s="123"/>
      <c r="T1299" s="115"/>
      <c r="U1299" s="122"/>
      <c r="V1299" s="115"/>
      <c r="W1299" s="123"/>
    </row>
    <row r="1300" spans="2:23" hidden="1">
      <c r="B1300" s="121"/>
      <c r="C1300" s="67"/>
      <c r="D1300" s="8" t="str">
        <f t="shared" si="74"/>
        <v/>
      </c>
      <c r="E1300" s="8"/>
      <c r="F1300" s="121"/>
      <c r="G1300" s="121"/>
      <c r="H1300" s="121"/>
      <c r="I1300" s="8"/>
      <c r="J1300" s="8"/>
      <c r="K1300" s="121"/>
      <c r="L1300" s="121"/>
      <c r="M1300" s="8" t="str">
        <f t="shared" si="73"/>
        <v/>
      </c>
      <c r="N1300" s="115"/>
      <c r="O1300" s="115"/>
      <c r="P1300" s="115"/>
      <c r="Q1300" s="122"/>
      <c r="R1300" s="115"/>
      <c r="S1300" s="123"/>
      <c r="T1300" s="115"/>
      <c r="U1300" s="122"/>
      <c r="V1300" s="115"/>
      <c r="W1300" s="123"/>
    </row>
    <row r="1301" spans="2:23" hidden="1">
      <c r="B1301" s="121"/>
      <c r="C1301" s="67"/>
      <c r="D1301" s="8" t="str">
        <f t="shared" si="74"/>
        <v/>
      </c>
      <c r="E1301" s="8"/>
      <c r="F1301" s="121"/>
      <c r="G1301" s="121"/>
      <c r="H1301" s="121"/>
      <c r="I1301" s="8"/>
      <c r="J1301" s="8"/>
      <c r="K1301" s="121"/>
      <c r="L1301" s="121"/>
      <c r="M1301" s="8" t="str">
        <f t="shared" si="73"/>
        <v/>
      </c>
      <c r="N1301" s="115"/>
      <c r="O1301" s="115"/>
      <c r="P1301" s="115"/>
      <c r="Q1301" s="122"/>
      <c r="R1301" s="115"/>
      <c r="S1301" s="123"/>
      <c r="T1301" s="115"/>
      <c r="U1301" s="122"/>
      <c r="V1301" s="115"/>
      <c r="W1301" s="123"/>
    </row>
    <row r="1302" spans="2:23" hidden="1">
      <c r="B1302" s="121"/>
      <c r="C1302" s="67"/>
      <c r="D1302" s="8" t="str">
        <f t="shared" si="74"/>
        <v/>
      </c>
      <c r="E1302" s="8"/>
      <c r="F1302" s="121"/>
      <c r="G1302" s="121"/>
      <c r="H1302" s="121"/>
      <c r="I1302" s="8"/>
      <c r="J1302" s="8"/>
      <c r="K1302" s="121"/>
      <c r="L1302" s="121"/>
      <c r="M1302" s="8" t="str">
        <f t="shared" si="73"/>
        <v/>
      </c>
      <c r="N1302" s="115"/>
      <c r="O1302" s="115"/>
      <c r="P1302" s="115"/>
      <c r="Q1302" s="122"/>
      <c r="R1302" s="115"/>
      <c r="S1302" s="123"/>
      <c r="T1302" s="115"/>
      <c r="U1302" s="122"/>
      <c r="V1302" s="115"/>
      <c r="W1302" s="123"/>
    </row>
    <row r="1303" spans="2:23" hidden="1">
      <c r="B1303" s="121"/>
      <c r="C1303" s="67"/>
      <c r="D1303" s="8" t="str">
        <f t="shared" si="74"/>
        <v/>
      </c>
      <c r="E1303" s="8"/>
      <c r="F1303" s="121"/>
      <c r="G1303" s="121"/>
      <c r="H1303" s="121"/>
      <c r="I1303" s="8"/>
      <c r="J1303" s="8"/>
      <c r="K1303" s="121"/>
      <c r="L1303" s="121"/>
      <c r="M1303" s="8" t="str">
        <f t="shared" si="73"/>
        <v/>
      </c>
      <c r="N1303" s="115"/>
      <c r="O1303" s="115"/>
      <c r="P1303" s="115"/>
      <c r="Q1303" s="122"/>
      <c r="R1303" s="115"/>
      <c r="S1303" s="123"/>
      <c r="T1303" s="115"/>
      <c r="U1303" s="122"/>
      <c r="V1303" s="115"/>
      <c r="W1303" s="123"/>
    </row>
    <row r="1304" spans="2:23" hidden="1">
      <c r="B1304" s="121"/>
      <c r="C1304" s="67"/>
      <c r="D1304" s="8" t="str">
        <f t="shared" si="74"/>
        <v/>
      </c>
      <c r="E1304" s="8"/>
      <c r="F1304" s="121"/>
      <c r="G1304" s="121"/>
      <c r="H1304" s="121"/>
      <c r="I1304" s="8"/>
      <c r="J1304" s="8"/>
      <c r="K1304" s="121"/>
      <c r="L1304" s="121"/>
      <c r="M1304" s="8" t="str">
        <f t="shared" si="73"/>
        <v/>
      </c>
      <c r="N1304" s="115"/>
      <c r="O1304" s="115"/>
      <c r="P1304" s="115"/>
      <c r="Q1304" s="122"/>
      <c r="R1304" s="115"/>
      <c r="S1304" s="123"/>
      <c r="T1304" s="115"/>
      <c r="U1304" s="122"/>
      <c r="V1304" s="115"/>
      <c r="W1304" s="123"/>
    </row>
    <row r="1305" spans="2:23" hidden="1">
      <c r="B1305" s="121"/>
      <c r="C1305" s="67"/>
      <c r="D1305" s="8" t="str">
        <f t="shared" si="74"/>
        <v/>
      </c>
      <c r="E1305" s="8"/>
      <c r="F1305" s="121"/>
      <c r="G1305" s="121"/>
      <c r="H1305" s="121"/>
      <c r="I1305" s="8"/>
      <c r="J1305" s="8"/>
      <c r="K1305" s="121"/>
      <c r="L1305" s="121"/>
      <c r="M1305" s="8" t="str">
        <f t="shared" si="73"/>
        <v/>
      </c>
      <c r="N1305" s="115"/>
      <c r="O1305" s="115"/>
      <c r="P1305" s="115"/>
      <c r="Q1305" s="122"/>
      <c r="R1305" s="115"/>
      <c r="S1305" s="123"/>
      <c r="T1305" s="115"/>
      <c r="U1305" s="122"/>
      <c r="V1305" s="115"/>
      <c r="W1305" s="123"/>
    </row>
    <row r="1306" spans="2:23" hidden="1">
      <c r="B1306" s="121"/>
      <c r="C1306" s="67"/>
      <c r="D1306" s="8" t="str">
        <f t="shared" si="74"/>
        <v/>
      </c>
      <c r="E1306" s="8"/>
      <c r="F1306" s="121"/>
      <c r="G1306" s="121"/>
      <c r="H1306" s="121"/>
      <c r="I1306" s="8"/>
      <c r="J1306" s="8"/>
      <c r="K1306" s="121"/>
      <c r="L1306" s="121"/>
      <c r="M1306" s="8" t="str">
        <f t="shared" si="73"/>
        <v/>
      </c>
      <c r="N1306" s="115"/>
      <c r="O1306" s="115"/>
      <c r="P1306" s="115"/>
      <c r="Q1306" s="122"/>
      <c r="R1306" s="115"/>
      <c r="S1306" s="123"/>
      <c r="T1306" s="115"/>
      <c r="U1306" s="122"/>
      <c r="V1306" s="115"/>
      <c r="W1306" s="123"/>
    </row>
    <row r="1307" spans="2:23" hidden="1">
      <c r="B1307" s="121"/>
      <c r="C1307" s="67"/>
      <c r="D1307" s="8" t="str">
        <f t="shared" si="74"/>
        <v/>
      </c>
      <c r="E1307" s="8"/>
      <c r="F1307" s="121"/>
      <c r="G1307" s="121"/>
      <c r="H1307" s="121"/>
      <c r="I1307" s="8"/>
      <c r="J1307" s="8"/>
      <c r="K1307" s="121"/>
      <c r="L1307" s="121"/>
      <c r="M1307" s="8" t="str">
        <f t="shared" si="73"/>
        <v/>
      </c>
      <c r="N1307" s="115"/>
      <c r="O1307" s="115"/>
      <c r="P1307" s="115"/>
      <c r="Q1307" s="122"/>
      <c r="R1307" s="115"/>
      <c r="S1307" s="123"/>
      <c r="T1307" s="115"/>
      <c r="U1307" s="122"/>
      <c r="V1307" s="115"/>
      <c r="W1307" s="123"/>
    </row>
    <row r="1308" spans="2:23" hidden="1">
      <c r="B1308" s="121"/>
      <c r="C1308" s="67"/>
      <c r="D1308" s="8" t="str">
        <f t="shared" si="74"/>
        <v/>
      </c>
      <c r="E1308" s="8"/>
      <c r="F1308" s="121"/>
      <c r="G1308" s="121"/>
      <c r="H1308" s="121"/>
      <c r="I1308" s="8"/>
      <c r="J1308" s="8"/>
      <c r="K1308" s="121"/>
      <c r="L1308" s="121"/>
      <c r="M1308" s="8" t="str">
        <f t="shared" si="73"/>
        <v/>
      </c>
      <c r="N1308" s="115"/>
      <c r="O1308" s="115"/>
      <c r="P1308" s="115"/>
      <c r="Q1308" s="122"/>
      <c r="R1308" s="115"/>
      <c r="S1308" s="123"/>
      <c r="T1308" s="115"/>
      <c r="U1308" s="122"/>
      <c r="V1308" s="115"/>
      <c r="W1308" s="123"/>
    </row>
    <row r="1309" spans="2:23" hidden="1">
      <c r="B1309" s="121"/>
      <c r="C1309" s="67"/>
      <c r="D1309" s="8" t="str">
        <f t="shared" si="74"/>
        <v/>
      </c>
      <c r="E1309" s="8"/>
      <c r="F1309" s="121"/>
      <c r="G1309" s="121"/>
      <c r="H1309" s="121"/>
      <c r="I1309" s="8"/>
      <c r="J1309" s="8"/>
      <c r="K1309" s="121"/>
      <c r="L1309" s="121"/>
      <c r="M1309" s="8" t="str">
        <f t="shared" si="73"/>
        <v/>
      </c>
      <c r="N1309" s="115"/>
      <c r="O1309" s="115"/>
      <c r="P1309" s="115"/>
      <c r="Q1309" s="122"/>
      <c r="R1309" s="115"/>
      <c r="S1309" s="123"/>
      <c r="T1309" s="115"/>
      <c r="U1309" s="122"/>
      <c r="V1309" s="115"/>
      <c r="W1309" s="123"/>
    </row>
    <row r="1310" spans="2:23" hidden="1">
      <c r="B1310" s="121"/>
      <c r="C1310" s="67"/>
      <c r="D1310" s="8" t="str">
        <f t="shared" si="74"/>
        <v/>
      </c>
      <c r="E1310" s="8"/>
      <c r="F1310" s="121"/>
      <c r="G1310" s="121"/>
      <c r="H1310" s="121"/>
      <c r="I1310" s="8"/>
      <c r="J1310" s="8"/>
      <c r="K1310" s="121"/>
      <c r="L1310" s="121"/>
      <c r="M1310" s="8" t="str">
        <f t="shared" si="73"/>
        <v/>
      </c>
      <c r="N1310" s="115"/>
      <c r="O1310" s="115"/>
      <c r="P1310" s="115"/>
      <c r="Q1310" s="122"/>
      <c r="R1310" s="115"/>
      <c r="S1310" s="123"/>
      <c r="T1310" s="115"/>
      <c r="U1310" s="122"/>
      <c r="V1310" s="115"/>
      <c r="W1310" s="123"/>
    </row>
    <row r="1311" spans="2:23" hidden="1">
      <c r="B1311" s="121"/>
      <c r="C1311" s="67"/>
      <c r="D1311" s="8" t="str">
        <f t="shared" si="74"/>
        <v/>
      </c>
      <c r="E1311" s="8"/>
      <c r="F1311" s="121"/>
      <c r="G1311" s="121"/>
      <c r="H1311" s="121"/>
      <c r="I1311" s="8"/>
      <c r="J1311" s="8"/>
      <c r="K1311" s="121"/>
      <c r="L1311" s="121"/>
      <c r="M1311" s="8" t="str">
        <f t="shared" si="73"/>
        <v/>
      </c>
      <c r="N1311" s="115"/>
      <c r="O1311" s="115"/>
      <c r="P1311" s="115"/>
      <c r="Q1311" s="122"/>
      <c r="R1311" s="115"/>
      <c r="S1311" s="123"/>
      <c r="T1311" s="115"/>
      <c r="U1311" s="122"/>
      <c r="V1311" s="115"/>
      <c r="W1311" s="123"/>
    </row>
    <row r="1312" spans="2:23" hidden="1">
      <c r="B1312" s="121"/>
      <c r="C1312" s="67"/>
      <c r="D1312" s="8" t="str">
        <f t="shared" si="74"/>
        <v/>
      </c>
      <c r="E1312" s="8"/>
      <c r="F1312" s="121"/>
      <c r="G1312" s="121"/>
      <c r="H1312" s="121"/>
      <c r="I1312" s="8"/>
      <c r="J1312" s="8"/>
      <c r="K1312" s="121"/>
      <c r="L1312" s="121"/>
      <c r="M1312" s="8" t="str">
        <f t="shared" si="73"/>
        <v/>
      </c>
      <c r="N1312" s="115"/>
      <c r="O1312" s="115"/>
      <c r="P1312" s="115"/>
      <c r="Q1312" s="122"/>
      <c r="R1312" s="115"/>
      <c r="S1312" s="123"/>
      <c r="T1312" s="115"/>
      <c r="U1312" s="122"/>
      <c r="V1312" s="115"/>
      <c r="W1312" s="123"/>
    </row>
    <row r="1313" spans="2:23" hidden="1">
      <c r="B1313" s="121"/>
      <c r="C1313" s="67"/>
      <c r="D1313" s="8" t="str">
        <f t="shared" si="74"/>
        <v/>
      </c>
      <c r="E1313" s="8"/>
      <c r="F1313" s="121"/>
      <c r="G1313" s="121"/>
      <c r="H1313" s="121"/>
      <c r="I1313" s="8"/>
      <c r="J1313" s="8"/>
      <c r="K1313" s="121"/>
      <c r="L1313" s="121"/>
      <c r="M1313" s="8" t="str">
        <f t="shared" si="73"/>
        <v/>
      </c>
      <c r="N1313" s="115"/>
      <c r="O1313" s="115"/>
      <c r="P1313" s="115"/>
      <c r="Q1313" s="122"/>
      <c r="R1313" s="115"/>
      <c r="S1313" s="123"/>
      <c r="T1313" s="115"/>
      <c r="U1313" s="122"/>
      <c r="V1313" s="115"/>
      <c r="W1313" s="123"/>
    </row>
    <row r="1314" spans="2:23" hidden="1">
      <c r="B1314" s="121"/>
      <c r="C1314" s="67"/>
      <c r="D1314" s="8" t="str">
        <f t="shared" si="74"/>
        <v/>
      </c>
      <c r="E1314" s="8"/>
      <c r="F1314" s="121"/>
      <c r="G1314" s="121"/>
      <c r="H1314" s="121"/>
      <c r="I1314" s="8"/>
      <c r="J1314" s="8"/>
      <c r="K1314" s="121"/>
      <c r="L1314" s="121"/>
      <c r="M1314" s="8" t="str">
        <f t="shared" si="73"/>
        <v/>
      </c>
      <c r="N1314" s="115"/>
      <c r="O1314" s="115"/>
      <c r="P1314" s="115"/>
      <c r="Q1314" s="122"/>
      <c r="R1314" s="115"/>
      <c r="S1314" s="123"/>
      <c r="T1314" s="115"/>
      <c r="U1314" s="122"/>
      <c r="V1314" s="115"/>
      <c r="W1314" s="123"/>
    </row>
    <row r="1315" spans="2:23" hidden="1">
      <c r="B1315" s="121"/>
      <c r="C1315" s="67"/>
      <c r="D1315" s="8" t="str">
        <f t="shared" si="74"/>
        <v/>
      </c>
      <c r="E1315" s="8"/>
      <c r="F1315" s="121"/>
      <c r="G1315" s="121"/>
      <c r="H1315" s="121"/>
      <c r="I1315" s="8"/>
      <c r="J1315" s="8"/>
      <c r="K1315" s="121"/>
      <c r="L1315" s="121"/>
      <c r="M1315" s="8" t="str">
        <f t="shared" si="73"/>
        <v/>
      </c>
      <c r="N1315" s="115"/>
      <c r="O1315" s="115"/>
      <c r="P1315" s="115"/>
      <c r="Q1315" s="122"/>
      <c r="R1315" s="115"/>
      <c r="S1315" s="123"/>
      <c r="T1315" s="115"/>
      <c r="U1315" s="122"/>
      <c r="V1315" s="115"/>
      <c r="W1315" s="123"/>
    </row>
    <row r="1316" spans="2:23" hidden="1">
      <c r="B1316" s="121"/>
      <c r="C1316" s="67"/>
      <c r="D1316" s="8" t="str">
        <f t="shared" si="74"/>
        <v/>
      </c>
      <c r="E1316" s="8"/>
      <c r="F1316" s="121"/>
      <c r="G1316" s="121"/>
      <c r="H1316" s="121"/>
      <c r="I1316" s="8"/>
      <c r="J1316" s="8"/>
      <c r="K1316" s="121"/>
      <c r="L1316" s="121"/>
      <c r="M1316" s="8" t="str">
        <f t="shared" si="73"/>
        <v/>
      </c>
      <c r="N1316" s="115"/>
      <c r="O1316" s="115"/>
      <c r="P1316" s="115"/>
      <c r="Q1316" s="122"/>
      <c r="R1316" s="115"/>
      <c r="S1316" s="123"/>
      <c r="T1316" s="115"/>
      <c r="U1316" s="122"/>
      <c r="V1316" s="115"/>
      <c r="W1316" s="123"/>
    </row>
    <row r="1317" spans="2:23" hidden="1">
      <c r="B1317" s="121"/>
      <c r="C1317" s="67"/>
      <c r="D1317" s="8" t="str">
        <f t="shared" si="74"/>
        <v/>
      </c>
      <c r="E1317" s="8"/>
      <c r="F1317" s="121"/>
      <c r="G1317" s="121"/>
      <c r="H1317" s="121"/>
      <c r="I1317" s="8"/>
      <c r="J1317" s="8"/>
      <c r="K1317" s="121"/>
      <c r="L1317" s="121"/>
      <c r="M1317" s="8" t="str">
        <f t="shared" si="73"/>
        <v/>
      </c>
      <c r="N1317" s="115"/>
      <c r="O1317" s="115"/>
      <c r="P1317" s="115"/>
      <c r="Q1317" s="122"/>
      <c r="R1317" s="115"/>
      <c r="S1317" s="123"/>
      <c r="T1317" s="115"/>
      <c r="U1317" s="122"/>
      <c r="V1317" s="115"/>
      <c r="W1317" s="123"/>
    </row>
    <row r="1318" spans="2:23" hidden="1">
      <c r="B1318" s="121"/>
      <c r="C1318" s="67"/>
      <c r="D1318" s="8" t="str">
        <f t="shared" si="74"/>
        <v/>
      </c>
      <c r="E1318" s="8"/>
      <c r="F1318" s="121"/>
      <c r="G1318" s="121"/>
      <c r="H1318" s="121"/>
      <c r="I1318" s="8"/>
      <c r="J1318" s="8"/>
      <c r="K1318" s="121"/>
      <c r="L1318" s="121"/>
      <c r="M1318" s="8" t="str">
        <f t="shared" si="73"/>
        <v/>
      </c>
      <c r="N1318" s="115"/>
      <c r="O1318" s="115"/>
      <c r="P1318" s="115"/>
      <c r="Q1318" s="122"/>
      <c r="R1318" s="115"/>
      <c r="S1318" s="123"/>
      <c r="T1318" s="115"/>
      <c r="U1318" s="122"/>
      <c r="V1318" s="115"/>
      <c r="W1318" s="123"/>
    </row>
    <row r="1319" spans="2:23" hidden="1">
      <c r="B1319" s="121"/>
      <c r="C1319" s="67"/>
      <c r="D1319" s="8" t="str">
        <f t="shared" si="74"/>
        <v/>
      </c>
      <c r="E1319" s="8"/>
      <c r="F1319" s="121"/>
      <c r="G1319" s="121"/>
      <c r="H1319" s="121"/>
      <c r="I1319" s="8"/>
      <c r="J1319" s="8"/>
      <c r="K1319" s="121"/>
      <c r="L1319" s="121"/>
      <c r="M1319" s="8" t="str">
        <f t="shared" si="73"/>
        <v/>
      </c>
      <c r="N1319" s="115"/>
      <c r="O1319" s="115"/>
      <c r="P1319" s="115"/>
      <c r="Q1319" s="122"/>
      <c r="R1319" s="115"/>
      <c r="S1319" s="123"/>
      <c r="T1319" s="115"/>
      <c r="U1319" s="122"/>
      <c r="V1319" s="115"/>
      <c r="W1319" s="123"/>
    </row>
    <row r="1320" spans="2:23" hidden="1">
      <c r="B1320" s="121"/>
      <c r="C1320" s="67"/>
      <c r="D1320" s="8" t="str">
        <f t="shared" si="74"/>
        <v/>
      </c>
      <c r="E1320" s="8"/>
      <c r="F1320" s="121"/>
      <c r="G1320" s="121"/>
      <c r="H1320" s="121"/>
      <c r="I1320" s="8"/>
      <c r="J1320" s="8"/>
      <c r="K1320" s="121"/>
      <c r="L1320" s="121"/>
      <c r="M1320" s="8" t="str">
        <f t="shared" si="73"/>
        <v/>
      </c>
      <c r="N1320" s="115"/>
      <c r="O1320" s="115"/>
      <c r="P1320" s="115"/>
      <c r="Q1320" s="122"/>
      <c r="R1320" s="115"/>
      <c r="S1320" s="123"/>
      <c r="T1320" s="115"/>
      <c r="U1320" s="122"/>
      <c r="V1320" s="115"/>
      <c r="W1320" s="123"/>
    </row>
    <row r="1321" spans="2:23" hidden="1">
      <c r="B1321" s="121"/>
      <c r="C1321" s="67"/>
      <c r="D1321" s="8" t="str">
        <f t="shared" si="74"/>
        <v/>
      </c>
      <c r="E1321" s="8"/>
      <c r="F1321" s="121"/>
      <c r="G1321" s="121"/>
      <c r="H1321" s="121"/>
      <c r="I1321" s="8"/>
      <c r="J1321" s="8"/>
      <c r="K1321" s="121"/>
      <c r="L1321" s="121"/>
      <c r="M1321" s="8" t="str">
        <f t="shared" si="73"/>
        <v/>
      </c>
      <c r="N1321" s="115"/>
      <c r="O1321" s="115"/>
      <c r="P1321" s="115"/>
      <c r="Q1321" s="122"/>
      <c r="R1321" s="115"/>
      <c r="S1321" s="123"/>
      <c r="T1321" s="115"/>
      <c r="U1321" s="122"/>
      <c r="V1321" s="115"/>
      <c r="W1321" s="123"/>
    </row>
    <row r="1322" spans="2:23" hidden="1">
      <c r="B1322" s="121"/>
      <c r="C1322" s="67"/>
      <c r="D1322" s="8" t="str">
        <f t="shared" si="74"/>
        <v/>
      </c>
      <c r="E1322" s="8"/>
      <c r="F1322" s="121"/>
      <c r="G1322" s="121"/>
      <c r="H1322" s="121"/>
      <c r="I1322" s="8"/>
      <c r="J1322" s="8"/>
      <c r="K1322" s="121"/>
      <c r="L1322" s="121"/>
      <c r="M1322" s="8" t="str">
        <f t="shared" si="73"/>
        <v/>
      </c>
      <c r="N1322" s="115"/>
      <c r="O1322" s="115"/>
      <c r="P1322" s="115"/>
      <c r="Q1322" s="122"/>
      <c r="R1322" s="115"/>
      <c r="S1322" s="123"/>
      <c r="T1322" s="115"/>
      <c r="U1322" s="122"/>
      <c r="V1322" s="115"/>
      <c r="W1322" s="123"/>
    </row>
    <row r="1323" spans="2:23" hidden="1">
      <c r="B1323" s="121"/>
      <c r="C1323" s="67"/>
      <c r="D1323" s="8" t="str">
        <f t="shared" si="74"/>
        <v/>
      </c>
      <c r="E1323" s="8"/>
      <c r="F1323" s="121"/>
      <c r="G1323" s="121"/>
      <c r="H1323" s="121"/>
      <c r="I1323" s="8"/>
      <c r="J1323" s="8"/>
      <c r="K1323" s="121"/>
      <c r="L1323" s="121"/>
      <c r="M1323" s="8" t="str">
        <f t="shared" si="73"/>
        <v/>
      </c>
      <c r="N1323" s="115"/>
      <c r="O1323" s="115"/>
      <c r="P1323" s="115"/>
      <c r="Q1323" s="122"/>
      <c r="R1323" s="115"/>
      <c r="S1323" s="123"/>
      <c r="T1323" s="115"/>
      <c r="U1323" s="122"/>
      <c r="V1323" s="115"/>
      <c r="W1323" s="123"/>
    </row>
    <row r="1324" spans="2:23" hidden="1">
      <c r="B1324" s="121"/>
      <c r="C1324" s="67"/>
      <c r="D1324" s="8" t="str">
        <f t="shared" si="74"/>
        <v/>
      </c>
      <c r="E1324" s="8"/>
      <c r="F1324" s="121"/>
      <c r="G1324" s="121"/>
      <c r="H1324" s="121"/>
      <c r="I1324" s="8"/>
      <c r="J1324" s="8"/>
      <c r="K1324" s="121"/>
      <c r="L1324" s="121"/>
      <c r="M1324" s="8" t="str">
        <f t="shared" si="73"/>
        <v/>
      </c>
      <c r="N1324" s="115"/>
      <c r="O1324" s="115"/>
      <c r="P1324" s="115"/>
      <c r="Q1324" s="122"/>
      <c r="R1324" s="115"/>
      <c r="S1324" s="123"/>
      <c r="T1324" s="115"/>
      <c r="U1324" s="122"/>
      <c r="V1324" s="115"/>
      <c r="W1324" s="123"/>
    </row>
    <row r="1325" spans="2:23" hidden="1">
      <c r="B1325" s="121"/>
      <c r="C1325" s="67"/>
      <c r="D1325" s="8" t="str">
        <f t="shared" si="74"/>
        <v/>
      </c>
      <c r="E1325" s="8"/>
      <c r="F1325" s="121"/>
      <c r="G1325" s="121"/>
      <c r="H1325" s="121"/>
      <c r="I1325" s="8"/>
      <c r="J1325" s="8"/>
      <c r="K1325" s="121"/>
      <c r="L1325" s="121"/>
      <c r="M1325" s="8" t="str">
        <f t="shared" si="73"/>
        <v/>
      </c>
      <c r="N1325" s="115"/>
      <c r="O1325" s="115"/>
      <c r="P1325" s="115"/>
      <c r="Q1325" s="122"/>
      <c r="R1325" s="115"/>
      <c r="S1325" s="123"/>
      <c r="T1325" s="115"/>
      <c r="U1325" s="122"/>
      <c r="V1325" s="115"/>
      <c r="W1325" s="123"/>
    </row>
    <row r="1326" spans="2:23" hidden="1">
      <c r="B1326" s="121"/>
      <c r="C1326" s="67"/>
      <c r="D1326" s="8" t="str">
        <f t="shared" si="74"/>
        <v/>
      </c>
      <c r="E1326" s="8"/>
      <c r="F1326" s="121"/>
      <c r="G1326" s="121"/>
      <c r="H1326" s="121"/>
      <c r="I1326" s="8"/>
      <c r="J1326" s="8"/>
      <c r="K1326" s="121"/>
      <c r="L1326" s="121"/>
      <c r="M1326" s="8" t="str">
        <f t="shared" si="73"/>
        <v/>
      </c>
      <c r="N1326" s="115"/>
      <c r="O1326" s="115"/>
      <c r="P1326" s="115"/>
      <c r="Q1326" s="122"/>
      <c r="R1326" s="115"/>
      <c r="S1326" s="123"/>
      <c r="T1326" s="115"/>
      <c r="U1326" s="122"/>
      <c r="V1326" s="115"/>
      <c r="W1326" s="123"/>
    </row>
    <row r="1327" spans="2:23" hidden="1">
      <c r="B1327" s="121"/>
      <c r="C1327" s="67"/>
      <c r="D1327" s="8" t="str">
        <f t="shared" si="74"/>
        <v/>
      </c>
      <c r="E1327" s="8"/>
      <c r="F1327" s="121"/>
      <c r="G1327" s="121"/>
      <c r="H1327" s="121"/>
      <c r="I1327" s="8"/>
      <c r="J1327" s="8"/>
      <c r="K1327" s="121"/>
      <c r="L1327" s="121"/>
      <c r="M1327" s="8" t="str">
        <f t="shared" si="73"/>
        <v/>
      </c>
      <c r="N1327" s="115"/>
      <c r="O1327" s="115"/>
      <c r="P1327" s="115"/>
      <c r="Q1327" s="122"/>
      <c r="R1327" s="115"/>
      <c r="S1327" s="123"/>
      <c r="T1327" s="115"/>
      <c r="U1327" s="122"/>
      <c r="V1327" s="115"/>
      <c r="W1327" s="123"/>
    </row>
    <row r="1328" spans="2:23" hidden="1">
      <c r="B1328" s="121"/>
      <c r="C1328" s="67"/>
      <c r="D1328" s="8" t="str">
        <f t="shared" si="74"/>
        <v/>
      </c>
      <c r="E1328" s="8"/>
      <c r="F1328" s="121"/>
      <c r="G1328" s="121"/>
      <c r="H1328" s="121"/>
      <c r="I1328" s="8"/>
      <c r="J1328" s="8"/>
      <c r="K1328" s="121"/>
      <c r="L1328" s="121"/>
      <c r="M1328" s="8" t="str">
        <f t="shared" si="73"/>
        <v/>
      </c>
      <c r="N1328" s="115"/>
      <c r="O1328" s="115"/>
      <c r="P1328" s="115"/>
      <c r="Q1328" s="122"/>
      <c r="R1328" s="115"/>
      <c r="S1328" s="123"/>
      <c r="T1328" s="115"/>
      <c r="U1328" s="122"/>
      <c r="V1328" s="115"/>
      <c r="W1328" s="123"/>
    </row>
    <row r="1329" spans="2:23" hidden="1">
      <c r="B1329" s="121"/>
      <c r="C1329" s="67"/>
      <c r="D1329" s="8" t="str">
        <f t="shared" si="74"/>
        <v/>
      </c>
      <c r="E1329" s="8"/>
      <c r="F1329" s="121"/>
      <c r="G1329" s="121"/>
      <c r="H1329" s="121"/>
      <c r="I1329" s="8"/>
      <c r="J1329" s="8"/>
      <c r="K1329" s="121"/>
      <c r="L1329" s="121"/>
      <c r="M1329" s="8" t="str">
        <f t="shared" si="73"/>
        <v/>
      </c>
      <c r="N1329" s="115"/>
      <c r="O1329" s="115"/>
      <c r="P1329" s="115"/>
      <c r="Q1329" s="122"/>
      <c r="R1329" s="115"/>
      <c r="S1329" s="123"/>
      <c r="T1329" s="115"/>
      <c r="U1329" s="122"/>
      <c r="V1329" s="115"/>
      <c r="W1329" s="123"/>
    </row>
    <row r="1330" spans="2:23" hidden="1">
      <c r="B1330" s="121"/>
      <c r="C1330" s="67"/>
      <c r="D1330" s="8" t="str">
        <f t="shared" si="74"/>
        <v/>
      </c>
      <c r="E1330" s="8"/>
      <c r="F1330" s="121"/>
      <c r="G1330" s="121"/>
      <c r="H1330" s="121"/>
      <c r="I1330" s="8"/>
      <c r="J1330" s="8"/>
      <c r="K1330" s="121"/>
      <c r="L1330" s="121"/>
      <c r="M1330" s="8" t="str">
        <f t="shared" si="73"/>
        <v/>
      </c>
      <c r="N1330" s="115"/>
      <c r="O1330" s="115"/>
      <c r="P1330" s="115"/>
      <c r="Q1330" s="122"/>
      <c r="R1330" s="115"/>
      <c r="S1330" s="123"/>
      <c r="T1330" s="115"/>
      <c r="U1330" s="122"/>
      <c r="V1330" s="115"/>
      <c r="W1330" s="123"/>
    </row>
    <row r="1331" spans="2:23" hidden="1">
      <c r="B1331" s="121"/>
      <c r="C1331" s="67"/>
      <c r="D1331" s="8" t="str">
        <f t="shared" si="74"/>
        <v/>
      </c>
      <c r="E1331" s="8"/>
      <c r="F1331" s="121"/>
      <c r="G1331" s="121"/>
      <c r="H1331" s="121"/>
      <c r="I1331" s="8"/>
      <c r="J1331" s="8"/>
      <c r="K1331" s="121"/>
      <c r="L1331" s="121"/>
      <c r="M1331" s="8" t="str">
        <f t="shared" si="73"/>
        <v/>
      </c>
      <c r="N1331" s="115"/>
      <c r="O1331" s="115"/>
      <c r="P1331" s="115"/>
      <c r="Q1331" s="122"/>
      <c r="R1331" s="115"/>
      <c r="S1331" s="123"/>
      <c r="T1331" s="115"/>
      <c r="U1331" s="122"/>
      <c r="V1331" s="115"/>
      <c r="W1331" s="123"/>
    </row>
    <row r="1332" spans="2:23" hidden="1">
      <c r="B1332" s="121"/>
      <c r="C1332" s="67"/>
      <c r="D1332" s="8" t="str">
        <f t="shared" si="74"/>
        <v/>
      </c>
      <c r="E1332" s="8"/>
      <c r="F1332" s="121"/>
      <c r="G1332" s="121"/>
      <c r="H1332" s="121"/>
      <c r="I1332" s="8"/>
      <c r="J1332" s="8"/>
      <c r="K1332" s="121"/>
      <c r="L1332" s="121"/>
      <c r="M1332" s="8" t="str">
        <f t="shared" si="73"/>
        <v/>
      </c>
      <c r="N1332" s="115"/>
      <c r="O1332" s="115"/>
      <c r="P1332" s="115"/>
      <c r="Q1332" s="122"/>
      <c r="R1332" s="115"/>
      <c r="S1332" s="123"/>
      <c r="T1332" s="115"/>
      <c r="U1332" s="122"/>
      <c r="V1332" s="115"/>
      <c r="W1332" s="123"/>
    </row>
    <row r="1333" spans="2:23" hidden="1">
      <c r="B1333" s="121"/>
      <c r="C1333" s="67"/>
      <c r="D1333" s="8" t="str">
        <f t="shared" si="74"/>
        <v/>
      </c>
      <c r="E1333" s="8"/>
      <c r="F1333" s="121"/>
      <c r="G1333" s="121"/>
      <c r="H1333" s="121"/>
      <c r="I1333" s="8"/>
      <c r="J1333" s="8"/>
      <c r="K1333" s="121"/>
      <c r="L1333" s="121"/>
      <c r="M1333" s="8" t="str">
        <f t="shared" si="73"/>
        <v/>
      </c>
      <c r="N1333" s="115"/>
      <c r="O1333" s="115"/>
      <c r="P1333" s="115"/>
      <c r="Q1333" s="122"/>
      <c r="R1333" s="115"/>
      <c r="S1333" s="123"/>
      <c r="T1333" s="115"/>
      <c r="U1333" s="122"/>
      <c r="V1333" s="115"/>
      <c r="W1333" s="123"/>
    </row>
    <row r="1334" spans="2:23" hidden="1">
      <c r="B1334" s="121"/>
      <c r="C1334" s="67"/>
      <c r="D1334" s="8" t="str">
        <f t="shared" si="74"/>
        <v/>
      </c>
      <c r="E1334" s="8"/>
      <c r="F1334" s="121"/>
      <c r="G1334" s="121"/>
      <c r="H1334" s="121"/>
      <c r="I1334" s="8"/>
      <c r="J1334" s="8"/>
      <c r="K1334" s="121"/>
      <c r="L1334" s="121"/>
      <c r="M1334" s="8" t="str">
        <f t="shared" si="73"/>
        <v/>
      </c>
      <c r="N1334" s="115"/>
      <c r="O1334" s="115"/>
      <c r="P1334" s="115"/>
      <c r="Q1334" s="122"/>
      <c r="R1334" s="115"/>
      <c r="S1334" s="123"/>
      <c r="T1334" s="115"/>
      <c r="U1334" s="122"/>
      <c r="V1334" s="115"/>
      <c r="W1334" s="123"/>
    </row>
    <row r="1335" spans="2:23" hidden="1">
      <c r="B1335" s="121"/>
      <c r="C1335" s="67"/>
      <c r="D1335" s="8" t="str">
        <f t="shared" si="74"/>
        <v/>
      </c>
      <c r="E1335" s="8"/>
      <c r="F1335" s="121"/>
      <c r="G1335" s="121"/>
      <c r="H1335" s="121"/>
      <c r="I1335" s="8"/>
      <c r="J1335" s="8"/>
      <c r="K1335" s="121"/>
      <c r="L1335" s="121"/>
      <c r="M1335" s="8" t="str">
        <f t="shared" si="73"/>
        <v/>
      </c>
      <c r="N1335" s="115"/>
      <c r="O1335" s="115"/>
      <c r="P1335" s="115"/>
      <c r="Q1335" s="122"/>
      <c r="R1335" s="115"/>
      <c r="S1335" s="123"/>
      <c r="T1335" s="115"/>
      <c r="U1335" s="122"/>
      <c r="V1335" s="115"/>
      <c r="W1335" s="123"/>
    </row>
    <row r="1336" spans="2:23" hidden="1">
      <c r="B1336" s="121"/>
      <c r="C1336" s="67"/>
      <c r="D1336" s="8" t="str">
        <f t="shared" si="74"/>
        <v/>
      </c>
      <c r="E1336" s="8"/>
      <c r="F1336" s="121"/>
      <c r="G1336" s="121"/>
      <c r="H1336" s="121"/>
      <c r="I1336" s="8"/>
      <c r="J1336" s="8"/>
      <c r="K1336" s="121"/>
      <c r="L1336" s="121"/>
      <c r="M1336" s="8" t="str">
        <f t="shared" si="73"/>
        <v/>
      </c>
      <c r="N1336" s="115"/>
      <c r="O1336" s="115"/>
      <c r="P1336" s="115"/>
      <c r="Q1336" s="122"/>
      <c r="R1336" s="115"/>
      <c r="S1336" s="123"/>
      <c r="T1336" s="115"/>
      <c r="U1336" s="122"/>
      <c r="V1336" s="115"/>
      <c r="W1336" s="123"/>
    </row>
    <row r="1337" spans="2:23" hidden="1">
      <c r="B1337" s="121"/>
      <c r="C1337" s="67"/>
      <c r="D1337" s="8" t="str">
        <f t="shared" si="74"/>
        <v/>
      </c>
      <c r="E1337" s="8"/>
      <c r="F1337" s="121"/>
      <c r="G1337" s="121"/>
      <c r="H1337" s="121"/>
      <c r="I1337" s="8"/>
      <c r="J1337" s="8"/>
      <c r="K1337" s="121"/>
      <c r="L1337" s="121"/>
      <c r="M1337" s="8" t="str">
        <f t="shared" si="73"/>
        <v/>
      </c>
      <c r="N1337" s="115"/>
      <c r="O1337" s="115"/>
      <c r="P1337" s="115"/>
      <c r="Q1337" s="122"/>
      <c r="R1337" s="115"/>
      <c r="S1337" s="123"/>
      <c r="T1337" s="115"/>
      <c r="U1337" s="122"/>
      <c r="V1337" s="115"/>
      <c r="W1337" s="123"/>
    </row>
    <row r="1338" spans="2:23" hidden="1">
      <c r="B1338" s="121"/>
      <c r="C1338" s="67"/>
      <c r="D1338" s="8" t="str">
        <f t="shared" si="74"/>
        <v/>
      </c>
      <c r="E1338" s="8"/>
      <c r="F1338" s="121"/>
      <c r="G1338" s="121"/>
      <c r="H1338" s="121"/>
      <c r="I1338" s="8"/>
      <c r="J1338" s="8"/>
      <c r="K1338" s="121"/>
      <c r="L1338" s="121"/>
      <c r="M1338" s="8" t="str">
        <f t="shared" si="73"/>
        <v/>
      </c>
      <c r="N1338" s="115"/>
      <c r="O1338" s="115"/>
      <c r="P1338" s="115"/>
      <c r="Q1338" s="122"/>
      <c r="R1338" s="115"/>
      <c r="S1338" s="123"/>
      <c r="T1338" s="115"/>
      <c r="U1338" s="122"/>
      <c r="V1338" s="115"/>
      <c r="W1338" s="123"/>
    </row>
    <row r="1339" spans="2:23" hidden="1">
      <c r="B1339" s="121"/>
      <c r="C1339" s="67"/>
      <c r="D1339" s="8" t="str">
        <f t="shared" si="74"/>
        <v/>
      </c>
      <c r="E1339" s="8"/>
      <c r="F1339" s="121"/>
      <c r="G1339" s="121"/>
      <c r="H1339" s="121"/>
      <c r="I1339" s="8"/>
      <c r="J1339" s="8"/>
      <c r="K1339" s="121"/>
      <c r="L1339" s="121"/>
      <c r="M1339" s="8" t="str">
        <f t="shared" si="73"/>
        <v/>
      </c>
      <c r="N1339" s="115"/>
      <c r="O1339" s="115"/>
      <c r="P1339" s="115"/>
      <c r="Q1339" s="122"/>
      <c r="R1339" s="115"/>
      <c r="S1339" s="123"/>
      <c r="T1339" s="115"/>
      <c r="U1339" s="122"/>
      <c r="V1339" s="115"/>
      <c r="W1339" s="123"/>
    </row>
    <row r="1340" spans="2:23" hidden="1">
      <c r="B1340" s="121"/>
      <c r="C1340" s="67"/>
      <c r="D1340" s="8" t="str">
        <f t="shared" si="74"/>
        <v/>
      </c>
      <c r="E1340" s="8"/>
      <c r="F1340" s="121"/>
      <c r="G1340" s="121"/>
      <c r="H1340" s="121"/>
      <c r="I1340" s="8"/>
      <c r="J1340" s="8"/>
      <c r="K1340" s="121"/>
      <c r="L1340" s="121"/>
      <c r="M1340" s="8" t="str">
        <f t="shared" si="73"/>
        <v/>
      </c>
      <c r="N1340" s="115"/>
      <c r="O1340" s="115"/>
      <c r="P1340" s="115"/>
      <c r="Q1340" s="122"/>
      <c r="R1340" s="115"/>
      <c r="S1340" s="123"/>
      <c r="T1340" s="115"/>
      <c r="U1340" s="122"/>
      <c r="V1340" s="115"/>
      <c r="W1340" s="123"/>
    </row>
    <row r="1341" spans="2:23" hidden="1">
      <c r="B1341" s="121"/>
      <c r="C1341" s="67"/>
      <c r="D1341" s="8" t="str">
        <f t="shared" si="74"/>
        <v/>
      </c>
      <c r="E1341" s="8"/>
      <c r="F1341" s="121"/>
      <c r="G1341" s="121"/>
      <c r="H1341" s="121"/>
      <c r="I1341" s="8"/>
      <c r="J1341" s="8"/>
      <c r="K1341" s="121"/>
      <c r="L1341" s="121"/>
      <c r="M1341" s="8" t="str">
        <f t="shared" si="73"/>
        <v/>
      </c>
      <c r="N1341" s="115"/>
      <c r="O1341" s="115"/>
      <c r="P1341" s="115"/>
      <c r="Q1341" s="122"/>
      <c r="R1341" s="115"/>
      <c r="S1341" s="123"/>
      <c r="T1341" s="115"/>
      <c r="U1341" s="122"/>
      <c r="V1341" s="115"/>
      <c r="W1341" s="123"/>
    </row>
    <row r="1342" spans="2:23" hidden="1">
      <c r="B1342" s="121"/>
      <c r="C1342" s="67"/>
      <c r="D1342" s="8" t="str">
        <f t="shared" si="74"/>
        <v/>
      </c>
      <c r="E1342" s="8"/>
      <c r="F1342" s="121"/>
      <c r="G1342" s="121"/>
      <c r="H1342" s="121"/>
      <c r="I1342" s="8"/>
      <c r="J1342" s="8"/>
      <c r="K1342" s="121"/>
      <c r="L1342" s="121"/>
      <c r="M1342" s="8" t="str">
        <f t="shared" si="73"/>
        <v/>
      </c>
      <c r="N1342" s="115"/>
      <c r="O1342" s="115"/>
      <c r="P1342" s="115"/>
      <c r="Q1342" s="122"/>
      <c r="R1342" s="115"/>
      <c r="S1342" s="123"/>
      <c r="T1342" s="115"/>
      <c r="U1342" s="122"/>
      <c r="V1342" s="115"/>
      <c r="W1342" s="123"/>
    </row>
    <row r="1343" spans="2:23" hidden="1">
      <c r="B1343" s="121"/>
      <c r="C1343" s="67"/>
      <c r="D1343" s="8" t="str">
        <f t="shared" si="74"/>
        <v/>
      </c>
      <c r="E1343" s="8"/>
      <c r="F1343" s="121"/>
      <c r="G1343" s="121"/>
      <c r="H1343" s="121"/>
      <c r="I1343" s="8"/>
      <c r="J1343" s="8"/>
      <c r="K1343" s="121"/>
      <c r="L1343" s="121"/>
      <c r="M1343" s="8" t="str">
        <f t="shared" si="73"/>
        <v/>
      </c>
      <c r="N1343" s="115"/>
      <c r="O1343" s="115"/>
      <c r="P1343" s="115"/>
      <c r="Q1343" s="122"/>
      <c r="R1343" s="115"/>
      <c r="S1343" s="123"/>
      <c r="T1343" s="115"/>
      <c r="U1343" s="122"/>
      <c r="V1343" s="115"/>
      <c r="W1343" s="123"/>
    </row>
    <row r="1344" spans="2:23" hidden="1">
      <c r="B1344" s="121"/>
      <c r="C1344" s="67"/>
      <c r="D1344" s="8" t="str">
        <f t="shared" si="74"/>
        <v/>
      </c>
      <c r="E1344" s="8"/>
      <c r="F1344" s="121"/>
      <c r="G1344" s="121"/>
      <c r="H1344" s="121"/>
      <c r="I1344" s="8"/>
      <c r="J1344" s="8"/>
      <c r="K1344" s="121"/>
      <c r="L1344" s="121"/>
      <c r="M1344" s="8" t="str">
        <f t="shared" si="73"/>
        <v/>
      </c>
      <c r="N1344" s="115"/>
      <c r="O1344" s="115"/>
      <c r="P1344" s="115"/>
      <c r="Q1344" s="122"/>
      <c r="R1344" s="115"/>
      <c r="S1344" s="123"/>
      <c r="T1344" s="115"/>
      <c r="U1344" s="122"/>
      <c r="V1344" s="115"/>
      <c r="W1344" s="123"/>
    </row>
    <row r="1345" spans="2:23" hidden="1">
      <c r="B1345" s="121"/>
      <c r="C1345" s="67"/>
      <c r="D1345" s="8" t="str">
        <f t="shared" si="74"/>
        <v/>
      </c>
      <c r="E1345" s="8"/>
      <c r="F1345" s="121"/>
      <c r="G1345" s="121"/>
      <c r="H1345" s="121"/>
      <c r="I1345" s="8"/>
      <c r="J1345" s="8"/>
      <c r="K1345" s="121"/>
      <c r="L1345" s="121"/>
      <c r="M1345" s="8" t="str">
        <f t="shared" si="73"/>
        <v/>
      </c>
      <c r="N1345" s="115"/>
      <c r="O1345" s="115"/>
      <c r="P1345" s="115"/>
      <c r="Q1345" s="122"/>
      <c r="R1345" s="115"/>
      <c r="S1345" s="123"/>
      <c r="T1345" s="115"/>
      <c r="U1345" s="122"/>
      <c r="V1345" s="115"/>
      <c r="W1345" s="123"/>
    </row>
    <row r="1346" spans="2:23" hidden="1">
      <c r="B1346" s="121"/>
      <c r="C1346" s="67"/>
      <c r="D1346" s="8" t="str">
        <f t="shared" si="74"/>
        <v/>
      </c>
      <c r="E1346" s="8"/>
      <c r="F1346" s="121"/>
      <c r="G1346" s="121"/>
      <c r="H1346" s="121"/>
      <c r="I1346" s="8"/>
      <c r="J1346" s="8"/>
      <c r="K1346" s="121"/>
      <c r="L1346" s="121"/>
      <c r="M1346" s="8" t="str">
        <f t="shared" si="73"/>
        <v/>
      </c>
      <c r="N1346" s="115"/>
      <c r="O1346" s="115"/>
      <c r="P1346" s="115"/>
      <c r="Q1346" s="122"/>
      <c r="R1346" s="115"/>
      <c r="S1346" s="123"/>
      <c r="T1346" s="115"/>
      <c r="U1346" s="122"/>
      <c r="V1346" s="115"/>
      <c r="W1346" s="123"/>
    </row>
    <row r="1347" spans="2:23" hidden="1">
      <c r="B1347" s="121"/>
      <c r="C1347" s="67"/>
      <c r="D1347" s="8" t="str">
        <f t="shared" si="74"/>
        <v/>
      </c>
      <c r="E1347" s="8"/>
      <c r="F1347" s="121"/>
      <c r="G1347" s="121"/>
      <c r="H1347" s="121"/>
      <c r="I1347" s="8"/>
      <c r="J1347" s="8"/>
      <c r="K1347" s="121"/>
      <c r="L1347" s="121"/>
      <c r="M1347" s="8" t="str">
        <f t="shared" ref="M1347:M1410" si="75">+D1347&amp;K1347&amp;L1347</f>
        <v/>
      </c>
      <c r="N1347" s="115"/>
      <c r="O1347" s="115"/>
      <c r="P1347" s="115"/>
      <c r="Q1347" s="122"/>
      <c r="R1347" s="115"/>
      <c r="S1347" s="123"/>
      <c r="T1347" s="115"/>
      <c r="U1347" s="122"/>
      <c r="V1347" s="115"/>
      <c r="W1347" s="123"/>
    </row>
    <row r="1348" spans="2:23" hidden="1">
      <c r="B1348" s="121"/>
      <c r="C1348" s="67"/>
      <c r="D1348" s="8" t="str">
        <f t="shared" ref="D1348:D1411" si="76">+B1348&amp;C1348</f>
        <v/>
      </c>
      <c r="E1348" s="8"/>
      <c r="F1348" s="121"/>
      <c r="G1348" s="121"/>
      <c r="H1348" s="121"/>
      <c r="I1348" s="8"/>
      <c r="J1348" s="8"/>
      <c r="K1348" s="121"/>
      <c r="L1348" s="121"/>
      <c r="M1348" s="8" t="str">
        <f t="shared" si="75"/>
        <v/>
      </c>
      <c r="N1348" s="115"/>
      <c r="O1348" s="115"/>
      <c r="P1348" s="115"/>
      <c r="Q1348" s="122"/>
      <c r="R1348" s="115"/>
      <c r="S1348" s="123"/>
      <c r="T1348" s="115"/>
      <c r="U1348" s="122"/>
      <c r="V1348" s="115"/>
      <c r="W1348" s="123"/>
    </row>
    <row r="1349" spans="2:23" hidden="1">
      <c r="B1349" s="121"/>
      <c r="C1349" s="67"/>
      <c r="D1349" s="8" t="str">
        <f t="shared" si="76"/>
        <v/>
      </c>
      <c r="E1349" s="8"/>
      <c r="F1349" s="121"/>
      <c r="G1349" s="121"/>
      <c r="H1349" s="121"/>
      <c r="I1349" s="8"/>
      <c r="J1349" s="8"/>
      <c r="K1349" s="121"/>
      <c r="L1349" s="121"/>
      <c r="M1349" s="8" t="str">
        <f t="shared" si="75"/>
        <v/>
      </c>
      <c r="N1349" s="115"/>
      <c r="O1349" s="115"/>
      <c r="P1349" s="115"/>
      <c r="Q1349" s="122"/>
      <c r="R1349" s="115"/>
      <c r="S1349" s="123"/>
      <c r="T1349" s="115"/>
      <c r="U1349" s="122"/>
      <c r="V1349" s="115"/>
      <c r="W1349" s="123"/>
    </row>
    <row r="1350" spans="2:23" hidden="1">
      <c r="B1350" s="121"/>
      <c r="C1350" s="67"/>
      <c r="D1350" s="8" t="str">
        <f t="shared" si="76"/>
        <v/>
      </c>
      <c r="E1350" s="8"/>
      <c r="F1350" s="121"/>
      <c r="G1350" s="121"/>
      <c r="H1350" s="121"/>
      <c r="I1350" s="8"/>
      <c r="J1350" s="8"/>
      <c r="K1350" s="121"/>
      <c r="L1350" s="121"/>
      <c r="M1350" s="8" t="str">
        <f t="shared" si="75"/>
        <v/>
      </c>
      <c r="N1350" s="115"/>
      <c r="O1350" s="115"/>
      <c r="P1350" s="115"/>
      <c r="Q1350" s="122"/>
      <c r="R1350" s="115"/>
      <c r="S1350" s="123"/>
      <c r="T1350" s="115"/>
      <c r="U1350" s="122"/>
      <c r="V1350" s="115"/>
      <c r="W1350" s="123"/>
    </row>
    <row r="1351" spans="2:23" hidden="1">
      <c r="B1351" s="121"/>
      <c r="C1351" s="67"/>
      <c r="D1351" s="8" t="str">
        <f t="shared" si="76"/>
        <v/>
      </c>
      <c r="E1351" s="8"/>
      <c r="F1351" s="121"/>
      <c r="G1351" s="121"/>
      <c r="H1351" s="121"/>
      <c r="I1351" s="8"/>
      <c r="J1351" s="8"/>
      <c r="K1351" s="121"/>
      <c r="L1351" s="121"/>
      <c r="M1351" s="8" t="str">
        <f t="shared" si="75"/>
        <v/>
      </c>
      <c r="N1351" s="115"/>
      <c r="O1351" s="115"/>
      <c r="P1351" s="115"/>
      <c r="Q1351" s="122"/>
      <c r="R1351" s="115"/>
      <c r="S1351" s="123"/>
      <c r="T1351" s="115"/>
      <c r="U1351" s="122"/>
      <c r="V1351" s="115"/>
      <c r="W1351" s="123"/>
    </row>
    <row r="1352" spans="2:23" hidden="1">
      <c r="B1352" s="121"/>
      <c r="C1352" s="67"/>
      <c r="D1352" s="8" t="str">
        <f t="shared" si="76"/>
        <v/>
      </c>
      <c r="E1352" s="8"/>
      <c r="F1352" s="121"/>
      <c r="G1352" s="121"/>
      <c r="H1352" s="121"/>
      <c r="I1352" s="8"/>
      <c r="J1352" s="8"/>
      <c r="K1352" s="121"/>
      <c r="L1352" s="121"/>
      <c r="M1352" s="8" t="str">
        <f t="shared" si="75"/>
        <v/>
      </c>
      <c r="N1352" s="115"/>
      <c r="O1352" s="115"/>
      <c r="P1352" s="115"/>
      <c r="Q1352" s="122"/>
      <c r="R1352" s="115"/>
      <c r="S1352" s="123"/>
      <c r="T1352" s="115"/>
      <c r="U1352" s="122"/>
      <c r="V1352" s="115"/>
      <c r="W1352" s="123"/>
    </row>
    <row r="1353" spans="2:23" hidden="1">
      <c r="B1353" s="121"/>
      <c r="C1353" s="67"/>
      <c r="D1353" s="8" t="str">
        <f t="shared" si="76"/>
        <v/>
      </c>
      <c r="E1353" s="8"/>
      <c r="F1353" s="121"/>
      <c r="G1353" s="121"/>
      <c r="H1353" s="121"/>
      <c r="I1353" s="8"/>
      <c r="J1353" s="8"/>
      <c r="K1353" s="121"/>
      <c r="L1353" s="121"/>
      <c r="M1353" s="8" t="str">
        <f t="shared" si="75"/>
        <v/>
      </c>
      <c r="N1353" s="115"/>
      <c r="O1353" s="115"/>
      <c r="P1353" s="115"/>
      <c r="Q1353" s="122"/>
      <c r="R1353" s="115"/>
      <c r="S1353" s="123"/>
      <c r="T1353" s="115"/>
      <c r="U1353" s="122"/>
      <c r="V1353" s="115"/>
      <c r="W1353" s="123"/>
    </row>
    <row r="1354" spans="2:23" hidden="1">
      <c r="B1354" s="121"/>
      <c r="C1354" s="67"/>
      <c r="D1354" s="8" t="str">
        <f t="shared" si="76"/>
        <v/>
      </c>
      <c r="E1354" s="8"/>
      <c r="F1354" s="121"/>
      <c r="G1354" s="121"/>
      <c r="H1354" s="121"/>
      <c r="I1354" s="8"/>
      <c r="J1354" s="8"/>
      <c r="K1354" s="121"/>
      <c r="L1354" s="121"/>
      <c r="M1354" s="8" t="str">
        <f t="shared" si="75"/>
        <v/>
      </c>
      <c r="N1354" s="115"/>
      <c r="O1354" s="115"/>
      <c r="P1354" s="115"/>
      <c r="Q1354" s="122"/>
      <c r="R1354" s="115"/>
      <c r="S1354" s="123"/>
      <c r="T1354" s="115"/>
      <c r="U1354" s="122"/>
      <c r="V1354" s="115"/>
      <c r="W1354" s="123"/>
    </row>
    <row r="1355" spans="2:23" hidden="1">
      <c r="B1355" s="121"/>
      <c r="C1355" s="67"/>
      <c r="D1355" s="8" t="str">
        <f t="shared" si="76"/>
        <v/>
      </c>
      <c r="E1355" s="8"/>
      <c r="F1355" s="121"/>
      <c r="G1355" s="121"/>
      <c r="H1355" s="121"/>
      <c r="I1355" s="8"/>
      <c r="J1355" s="8"/>
      <c r="K1355" s="121"/>
      <c r="L1355" s="121"/>
      <c r="M1355" s="8" t="str">
        <f t="shared" si="75"/>
        <v/>
      </c>
      <c r="N1355" s="115"/>
      <c r="O1355" s="115"/>
      <c r="P1355" s="115"/>
      <c r="Q1355" s="122"/>
      <c r="R1355" s="115"/>
      <c r="S1355" s="123"/>
      <c r="T1355" s="115"/>
      <c r="U1355" s="122"/>
      <c r="V1355" s="115"/>
      <c r="W1355" s="123"/>
    </row>
    <row r="1356" spans="2:23" hidden="1">
      <c r="B1356" s="121"/>
      <c r="C1356" s="67"/>
      <c r="D1356" s="8" t="str">
        <f t="shared" si="76"/>
        <v/>
      </c>
      <c r="E1356" s="8"/>
      <c r="F1356" s="121"/>
      <c r="G1356" s="121"/>
      <c r="H1356" s="121"/>
      <c r="I1356" s="8"/>
      <c r="J1356" s="8"/>
      <c r="K1356" s="121"/>
      <c r="L1356" s="121"/>
      <c r="M1356" s="8" t="str">
        <f t="shared" si="75"/>
        <v/>
      </c>
      <c r="N1356" s="115"/>
      <c r="O1356" s="115"/>
      <c r="P1356" s="115"/>
      <c r="Q1356" s="122"/>
      <c r="R1356" s="115"/>
      <c r="S1356" s="123"/>
      <c r="T1356" s="115"/>
      <c r="U1356" s="122"/>
      <c r="V1356" s="115"/>
      <c r="W1356" s="123"/>
    </row>
    <row r="1357" spans="2:23" hidden="1">
      <c r="B1357" s="121"/>
      <c r="C1357" s="67"/>
      <c r="D1357" s="8" t="str">
        <f t="shared" si="76"/>
        <v/>
      </c>
      <c r="E1357" s="8"/>
      <c r="F1357" s="121"/>
      <c r="G1357" s="121"/>
      <c r="H1357" s="121"/>
      <c r="I1357" s="8"/>
      <c r="J1357" s="8"/>
      <c r="K1357" s="121"/>
      <c r="L1357" s="121"/>
      <c r="M1357" s="8" t="str">
        <f t="shared" si="75"/>
        <v/>
      </c>
      <c r="N1357" s="115"/>
      <c r="O1357" s="115"/>
      <c r="P1357" s="115"/>
      <c r="Q1357" s="122"/>
      <c r="R1357" s="115"/>
      <c r="S1357" s="123"/>
      <c r="T1357" s="115"/>
      <c r="U1357" s="122"/>
      <c r="V1357" s="115"/>
      <c r="W1357" s="123"/>
    </row>
    <row r="1358" spans="2:23" hidden="1">
      <c r="B1358" s="121"/>
      <c r="C1358" s="67"/>
      <c r="D1358" s="8" t="str">
        <f t="shared" si="76"/>
        <v/>
      </c>
      <c r="E1358" s="8"/>
      <c r="F1358" s="121"/>
      <c r="G1358" s="121"/>
      <c r="H1358" s="121"/>
      <c r="I1358" s="8"/>
      <c r="J1358" s="8"/>
      <c r="K1358" s="121"/>
      <c r="L1358" s="121"/>
      <c r="M1358" s="8" t="str">
        <f t="shared" si="75"/>
        <v/>
      </c>
      <c r="N1358" s="115"/>
      <c r="O1358" s="115"/>
      <c r="P1358" s="115"/>
      <c r="Q1358" s="122"/>
      <c r="R1358" s="115"/>
      <c r="S1358" s="123"/>
      <c r="T1358" s="115"/>
      <c r="U1358" s="122"/>
      <c r="V1358" s="115"/>
      <c r="W1358" s="123"/>
    </row>
    <row r="1359" spans="2:23" hidden="1">
      <c r="B1359" s="121"/>
      <c r="C1359" s="67"/>
      <c r="D1359" s="8" t="str">
        <f t="shared" si="76"/>
        <v/>
      </c>
      <c r="E1359" s="8"/>
      <c r="F1359" s="121"/>
      <c r="G1359" s="121"/>
      <c r="H1359" s="121"/>
      <c r="I1359" s="8"/>
      <c r="J1359" s="8"/>
      <c r="K1359" s="121"/>
      <c r="L1359" s="121"/>
      <c r="M1359" s="8" t="str">
        <f t="shared" si="75"/>
        <v/>
      </c>
      <c r="N1359" s="115"/>
      <c r="O1359" s="115"/>
      <c r="P1359" s="115"/>
      <c r="Q1359" s="122"/>
      <c r="R1359" s="115"/>
      <c r="S1359" s="123"/>
      <c r="T1359" s="115"/>
      <c r="U1359" s="122"/>
      <c r="V1359" s="115"/>
      <c r="W1359" s="123"/>
    </row>
    <row r="1360" spans="2:23" hidden="1">
      <c r="B1360" s="121"/>
      <c r="C1360" s="67"/>
      <c r="D1360" s="8" t="str">
        <f t="shared" si="76"/>
        <v/>
      </c>
      <c r="E1360" s="8"/>
      <c r="F1360" s="121"/>
      <c r="G1360" s="121"/>
      <c r="H1360" s="121"/>
      <c r="I1360" s="8"/>
      <c r="J1360" s="8"/>
      <c r="K1360" s="121"/>
      <c r="L1360" s="121"/>
      <c r="M1360" s="8" t="str">
        <f t="shared" si="75"/>
        <v/>
      </c>
      <c r="N1360" s="115"/>
      <c r="O1360" s="115"/>
      <c r="P1360" s="115"/>
      <c r="Q1360" s="122"/>
      <c r="R1360" s="115"/>
      <c r="S1360" s="123"/>
      <c r="T1360" s="115"/>
      <c r="U1360" s="122"/>
      <c r="V1360" s="115"/>
      <c r="W1360" s="123"/>
    </row>
    <row r="1361" spans="2:23" hidden="1">
      <c r="B1361" s="121"/>
      <c r="C1361" s="67"/>
      <c r="D1361" s="8" t="str">
        <f t="shared" si="76"/>
        <v/>
      </c>
      <c r="E1361" s="8"/>
      <c r="F1361" s="121"/>
      <c r="G1361" s="121"/>
      <c r="H1361" s="121"/>
      <c r="I1361" s="8"/>
      <c r="J1361" s="8"/>
      <c r="K1361" s="121"/>
      <c r="L1361" s="121"/>
      <c r="M1361" s="8" t="str">
        <f t="shared" si="75"/>
        <v/>
      </c>
      <c r="N1361" s="115"/>
      <c r="O1361" s="115"/>
      <c r="P1361" s="115"/>
      <c r="Q1361" s="122"/>
      <c r="R1361" s="115"/>
      <c r="S1361" s="123"/>
      <c r="T1361" s="115"/>
      <c r="U1361" s="122"/>
      <c r="V1361" s="115"/>
      <c r="W1361" s="123"/>
    </row>
    <row r="1362" spans="2:23" hidden="1">
      <c r="B1362" s="121"/>
      <c r="C1362" s="67"/>
      <c r="D1362" s="8" t="str">
        <f t="shared" si="76"/>
        <v/>
      </c>
      <c r="E1362" s="8"/>
      <c r="F1362" s="121"/>
      <c r="G1362" s="121"/>
      <c r="H1362" s="121"/>
      <c r="I1362" s="8"/>
      <c r="J1362" s="8"/>
      <c r="K1362" s="121"/>
      <c r="L1362" s="121"/>
      <c r="M1362" s="8" t="str">
        <f t="shared" si="75"/>
        <v/>
      </c>
      <c r="N1362" s="115"/>
      <c r="O1362" s="115"/>
      <c r="P1362" s="115"/>
      <c r="Q1362" s="122"/>
      <c r="R1362" s="115"/>
      <c r="S1362" s="123"/>
      <c r="T1362" s="115"/>
      <c r="U1362" s="122"/>
      <c r="V1362" s="115"/>
      <c r="W1362" s="123"/>
    </row>
    <row r="1363" spans="2:23" hidden="1">
      <c r="B1363" s="121"/>
      <c r="C1363" s="67"/>
      <c r="D1363" s="8" t="str">
        <f t="shared" si="76"/>
        <v/>
      </c>
      <c r="E1363" s="8"/>
      <c r="F1363" s="121"/>
      <c r="G1363" s="121"/>
      <c r="H1363" s="121"/>
      <c r="I1363" s="8"/>
      <c r="J1363" s="8"/>
      <c r="K1363" s="121"/>
      <c r="L1363" s="121"/>
      <c r="M1363" s="8" t="str">
        <f t="shared" si="75"/>
        <v/>
      </c>
      <c r="N1363" s="115"/>
      <c r="O1363" s="115"/>
      <c r="P1363" s="115"/>
      <c r="Q1363" s="122"/>
      <c r="R1363" s="115"/>
      <c r="S1363" s="123"/>
      <c r="T1363" s="115"/>
      <c r="U1363" s="122"/>
      <c r="V1363" s="115"/>
      <c r="W1363" s="123"/>
    </row>
    <row r="1364" spans="2:23" hidden="1">
      <c r="B1364" s="121"/>
      <c r="C1364" s="67"/>
      <c r="D1364" s="8" t="str">
        <f t="shared" si="76"/>
        <v/>
      </c>
      <c r="E1364" s="8"/>
      <c r="F1364" s="121"/>
      <c r="G1364" s="121"/>
      <c r="H1364" s="121"/>
      <c r="I1364" s="8"/>
      <c r="J1364" s="8"/>
      <c r="K1364" s="121"/>
      <c r="L1364" s="121"/>
      <c r="M1364" s="8" t="str">
        <f t="shared" si="75"/>
        <v/>
      </c>
      <c r="N1364" s="115"/>
      <c r="O1364" s="115"/>
      <c r="P1364" s="115"/>
      <c r="Q1364" s="122"/>
      <c r="R1364" s="115"/>
      <c r="S1364" s="123"/>
      <c r="T1364" s="115"/>
      <c r="U1364" s="122"/>
      <c r="V1364" s="115"/>
      <c r="W1364" s="123"/>
    </row>
    <row r="1365" spans="2:23" hidden="1">
      <c r="B1365" s="121"/>
      <c r="C1365" s="67"/>
      <c r="D1365" s="8" t="str">
        <f t="shared" si="76"/>
        <v/>
      </c>
      <c r="E1365" s="8"/>
      <c r="F1365" s="121"/>
      <c r="G1365" s="121"/>
      <c r="H1365" s="121"/>
      <c r="I1365" s="8"/>
      <c r="J1365" s="8"/>
      <c r="K1365" s="121"/>
      <c r="L1365" s="121"/>
      <c r="M1365" s="8" t="str">
        <f t="shared" si="75"/>
        <v/>
      </c>
      <c r="N1365" s="115"/>
      <c r="O1365" s="115"/>
      <c r="P1365" s="115"/>
      <c r="Q1365" s="122"/>
      <c r="R1365" s="115"/>
      <c r="S1365" s="123"/>
      <c r="T1365" s="115"/>
      <c r="U1365" s="122"/>
      <c r="V1365" s="115"/>
      <c r="W1365" s="123"/>
    </row>
    <row r="1366" spans="2:23" hidden="1">
      <c r="B1366" s="121"/>
      <c r="C1366" s="67"/>
      <c r="D1366" s="8" t="str">
        <f t="shared" si="76"/>
        <v/>
      </c>
      <c r="E1366" s="8"/>
      <c r="F1366" s="121"/>
      <c r="G1366" s="121"/>
      <c r="H1366" s="121"/>
      <c r="I1366" s="8"/>
      <c r="J1366" s="8"/>
      <c r="K1366" s="121"/>
      <c r="L1366" s="121"/>
      <c r="M1366" s="8" t="str">
        <f t="shared" si="75"/>
        <v/>
      </c>
      <c r="N1366" s="115"/>
      <c r="O1366" s="115"/>
      <c r="P1366" s="115"/>
      <c r="Q1366" s="122"/>
      <c r="R1366" s="115"/>
      <c r="S1366" s="123"/>
      <c r="T1366" s="115"/>
      <c r="U1366" s="122"/>
      <c r="V1366" s="115"/>
      <c r="W1366" s="123"/>
    </row>
    <row r="1367" spans="2:23" hidden="1">
      <c r="B1367" s="121"/>
      <c r="C1367" s="67"/>
      <c r="D1367" s="8" t="str">
        <f t="shared" si="76"/>
        <v/>
      </c>
      <c r="E1367" s="8"/>
      <c r="F1367" s="121"/>
      <c r="G1367" s="121"/>
      <c r="H1367" s="121"/>
      <c r="I1367" s="8"/>
      <c r="J1367" s="8"/>
      <c r="K1367" s="121"/>
      <c r="L1367" s="121"/>
      <c r="M1367" s="8" t="str">
        <f t="shared" si="75"/>
        <v/>
      </c>
      <c r="N1367" s="115"/>
      <c r="O1367" s="115"/>
      <c r="P1367" s="115"/>
      <c r="Q1367" s="122"/>
      <c r="R1367" s="115"/>
      <c r="S1367" s="123"/>
      <c r="T1367" s="115"/>
      <c r="U1367" s="122"/>
      <c r="V1367" s="115"/>
      <c r="W1367" s="123"/>
    </row>
    <row r="1368" spans="2:23" hidden="1">
      <c r="B1368" s="121"/>
      <c r="C1368" s="67"/>
      <c r="D1368" s="8" t="str">
        <f t="shared" si="76"/>
        <v/>
      </c>
      <c r="E1368" s="8"/>
      <c r="F1368" s="121"/>
      <c r="G1368" s="121"/>
      <c r="H1368" s="121"/>
      <c r="I1368" s="8"/>
      <c r="J1368" s="8"/>
      <c r="K1368" s="121"/>
      <c r="L1368" s="121"/>
      <c r="M1368" s="8" t="str">
        <f t="shared" si="75"/>
        <v/>
      </c>
      <c r="N1368" s="115"/>
      <c r="O1368" s="115"/>
      <c r="P1368" s="115"/>
      <c r="Q1368" s="122"/>
      <c r="R1368" s="115"/>
      <c r="S1368" s="123"/>
      <c r="T1368" s="115"/>
      <c r="U1368" s="122"/>
      <c r="V1368" s="115"/>
      <c r="W1368" s="123"/>
    </row>
    <row r="1369" spans="2:23" hidden="1">
      <c r="B1369" s="121"/>
      <c r="C1369" s="67"/>
      <c r="D1369" s="8" t="str">
        <f t="shared" si="76"/>
        <v/>
      </c>
      <c r="E1369" s="8"/>
      <c r="F1369" s="121"/>
      <c r="G1369" s="121"/>
      <c r="H1369" s="121"/>
      <c r="I1369" s="8"/>
      <c r="J1369" s="8"/>
      <c r="K1369" s="121"/>
      <c r="L1369" s="121"/>
      <c r="M1369" s="8" t="str">
        <f t="shared" si="75"/>
        <v/>
      </c>
      <c r="N1369" s="115"/>
      <c r="O1369" s="115"/>
      <c r="P1369" s="115"/>
      <c r="Q1369" s="122"/>
      <c r="R1369" s="115"/>
      <c r="S1369" s="123"/>
      <c r="T1369" s="115"/>
      <c r="U1369" s="122"/>
      <c r="V1369" s="115"/>
      <c r="W1369" s="123"/>
    </row>
    <row r="1370" spans="2:23" hidden="1">
      <c r="B1370" s="121"/>
      <c r="C1370" s="67"/>
      <c r="D1370" s="8" t="str">
        <f t="shared" si="76"/>
        <v/>
      </c>
      <c r="E1370" s="8"/>
      <c r="F1370" s="121"/>
      <c r="G1370" s="121"/>
      <c r="H1370" s="121"/>
      <c r="I1370" s="8"/>
      <c r="J1370" s="8"/>
      <c r="K1370" s="121"/>
      <c r="L1370" s="121"/>
      <c r="M1370" s="8" t="str">
        <f t="shared" si="75"/>
        <v/>
      </c>
      <c r="N1370" s="115"/>
      <c r="O1370" s="115"/>
      <c r="P1370" s="115"/>
      <c r="Q1370" s="122"/>
      <c r="R1370" s="115"/>
      <c r="S1370" s="123"/>
      <c r="T1370" s="115"/>
      <c r="U1370" s="122"/>
      <c r="V1370" s="115"/>
      <c r="W1370" s="123"/>
    </row>
    <row r="1371" spans="2:23" hidden="1">
      <c r="B1371" s="121"/>
      <c r="C1371" s="67"/>
      <c r="D1371" s="8" t="str">
        <f t="shared" si="76"/>
        <v/>
      </c>
      <c r="E1371" s="8"/>
      <c r="F1371" s="121"/>
      <c r="G1371" s="121"/>
      <c r="H1371" s="121"/>
      <c r="I1371" s="8"/>
      <c r="J1371" s="8"/>
      <c r="K1371" s="121"/>
      <c r="L1371" s="121"/>
      <c r="M1371" s="8" t="str">
        <f t="shared" si="75"/>
        <v/>
      </c>
      <c r="N1371" s="115"/>
      <c r="O1371" s="115"/>
      <c r="P1371" s="115"/>
      <c r="Q1371" s="122"/>
      <c r="R1371" s="115"/>
      <c r="S1371" s="123"/>
      <c r="T1371" s="115"/>
      <c r="U1371" s="122"/>
      <c r="V1371" s="115"/>
      <c r="W1371" s="123"/>
    </row>
    <row r="1372" spans="2:23" hidden="1">
      <c r="B1372" s="121"/>
      <c r="C1372" s="67"/>
      <c r="D1372" s="8" t="str">
        <f t="shared" si="76"/>
        <v/>
      </c>
      <c r="E1372" s="8"/>
      <c r="F1372" s="121"/>
      <c r="G1372" s="121"/>
      <c r="H1372" s="121"/>
      <c r="I1372" s="8"/>
      <c r="J1372" s="8"/>
      <c r="K1372" s="121"/>
      <c r="L1372" s="121"/>
      <c r="M1372" s="8" t="str">
        <f t="shared" si="75"/>
        <v/>
      </c>
      <c r="N1372" s="115"/>
      <c r="O1372" s="115"/>
      <c r="P1372" s="115"/>
      <c r="Q1372" s="122"/>
      <c r="R1372" s="115"/>
      <c r="S1372" s="123"/>
      <c r="T1372" s="115"/>
      <c r="U1372" s="122"/>
      <c r="V1372" s="115"/>
      <c r="W1372" s="123"/>
    </row>
    <row r="1373" spans="2:23" hidden="1">
      <c r="B1373" s="121"/>
      <c r="C1373" s="67"/>
      <c r="D1373" s="8" t="str">
        <f t="shared" si="76"/>
        <v/>
      </c>
      <c r="E1373" s="8"/>
      <c r="F1373" s="121"/>
      <c r="G1373" s="121"/>
      <c r="H1373" s="121"/>
      <c r="I1373" s="8"/>
      <c r="J1373" s="8"/>
      <c r="K1373" s="121"/>
      <c r="L1373" s="121"/>
      <c r="M1373" s="8" t="str">
        <f t="shared" si="75"/>
        <v/>
      </c>
      <c r="N1373" s="115"/>
      <c r="O1373" s="115"/>
      <c r="P1373" s="115"/>
      <c r="Q1373" s="122"/>
      <c r="R1373" s="115"/>
      <c r="S1373" s="123"/>
      <c r="T1373" s="115"/>
      <c r="U1373" s="122"/>
      <c r="V1373" s="115"/>
      <c r="W1373" s="123"/>
    </row>
    <row r="1374" spans="2:23" hidden="1">
      <c r="B1374" s="121"/>
      <c r="C1374" s="67"/>
      <c r="D1374" s="8" t="str">
        <f t="shared" si="76"/>
        <v/>
      </c>
      <c r="E1374" s="8"/>
      <c r="F1374" s="121"/>
      <c r="G1374" s="121"/>
      <c r="H1374" s="121"/>
      <c r="I1374" s="8"/>
      <c r="J1374" s="8"/>
      <c r="K1374" s="121"/>
      <c r="L1374" s="121"/>
      <c r="M1374" s="8" t="str">
        <f t="shared" si="75"/>
        <v/>
      </c>
      <c r="N1374" s="115"/>
      <c r="O1374" s="115"/>
      <c r="P1374" s="115"/>
      <c r="Q1374" s="122"/>
      <c r="R1374" s="115"/>
      <c r="S1374" s="123"/>
      <c r="T1374" s="115"/>
      <c r="U1374" s="122"/>
      <c r="V1374" s="115"/>
      <c r="W1374" s="123"/>
    </row>
    <row r="1375" spans="2:23" hidden="1">
      <c r="B1375" s="121"/>
      <c r="C1375" s="67"/>
      <c r="D1375" s="8" t="str">
        <f t="shared" si="76"/>
        <v/>
      </c>
      <c r="E1375" s="8"/>
      <c r="F1375" s="121"/>
      <c r="G1375" s="121"/>
      <c r="H1375" s="121"/>
      <c r="I1375" s="8"/>
      <c r="J1375" s="8"/>
      <c r="K1375" s="121"/>
      <c r="L1375" s="121"/>
      <c r="M1375" s="8" t="str">
        <f t="shared" si="75"/>
        <v/>
      </c>
      <c r="N1375" s="115"/>
      <c r="O1375" s="115"/>
      <c r="P1375" s="115"/>
      <c r="Q1375" s="122"/>
      <c r="R1375" s="115"/>
      <c r="S1375" s="123"/>
      <c r="T1375" s="115"/>
      <c r="U1375" s="122"/>
      <c r="V1375" s="115"/>
      <c r="W1375" s="123"/>
    </row>
    <row r="1376" spans="2:23" hidden="1">
      <c r="B1376" s="121"/>
      <c r="C1376" s="67"/>
      <c r="D1376" s="8" t="str">
        <f t="shared" si="76"/>
        <v/>
      </c>
      <c r="E1376" s="8"/>
      <c r="F1376" s="121"/>
      <c r="G1376" s="121"/>
      <c r="H1376" s="121"/>
      <c r="I1376" s="8"/>
      <c r="J1376" s="8"/>
      <c r="K1376" s="121"/>
      <c r="L1376" s="121"/>
      <c r="M1376" s="8" t="str">
        <f t="shared" si="75"/>
        <v/>
      </c>
      <c r="N1376" s="115"/>
      <c r="O1376" s="115"/>
      <c r="P1376" s="115"/>
      <c r="Q1376" s="122"/>
      <c r="R1376" s="115"/>
      <c r="S1376" s="123"/>
      <c r="T1376" s="115"/>
      <c r="U1376" s="122"/>
      <c r="V1376" s="115"/>
      <c r="W1376" s="123"/>
    </row>
    <row r="1377" spans="2:23" hidden="1">
      <c r="B1377" s="121"/>
      <c r="C1377" s="67"/>
      <c r="D1377" s="8" t="str">
        <f t="shared" si="76"/>
        <v/>
      </c>
      <c r="E1377" s="8"/>
      <c r="F1377" s="121"/>
      <c r="G1377" s="121"/>
      <c r="H1377" s="121"/>
      <c r="I1377" s="8"/>
      <c r="J1377" s="8"/>
      <c r="K1377" s="121"/>
      <c r="L1377" s="121"/>
      <c r="M1377" s="8" t="str">
        <f t="shared" si="75"/>
        <v/>
      </c>
      <c r="N1377" s="115"/>
      <c r="O1377" s="115"/>
      <c r="P1377" s="115"/>
      <c r="Q1377" s="122"/>
      <c r="R1377" s="115"/>
      <c r="S1377" s="123"/>
      <c r="T1377" s="115"/>
      <c r="U1377" s="122"/>
      <c r="V1377" s="115"/>
      <c r="W1377" s="123"/>
    </row>
    <row r="1378" spans="2:23" hidden="1">
      <c r="B1378" s="121"/>
      <c r="C1378" s="67"/>
      <c r="D1378" s="8" t="str">
        <f t="shared" si="76"/>
        <v/>
      </c>
      <c r="E1378" s="8"/>
      <c r="F1378" s="121"/>
      <c r="G1378" s="121"/>
      <c r="H1378" s="121"/>
      <c r="I1378" s="8"/>
      <c r="J1378" s="8"/>
      <c r="K1378" s="121"/>
      <c r="L1378" s="121"/>
      <c r="M1378" s="8" t="str">
        <f t="shared" si="75"/>
        <v/>
      </c>
      <c r="N1378" s="115"/>
      <c r="O1378" s="115"/>
      <c r="P1378" s="115"/>
      <c r="Q1378" s="122"/>
      <c r="R1378" s="115"/>
      <c r="S1378" s="123"/>
      <c r="T1378" s="115"/>
      <c r="U1378" s="122"/>
      <c r="V1378" s="115"/>
      <c r="W1378" s="123"/>
    </row>
    <row r="1379" spans="2:23" hidden="1">
      <c r="B1379" s="121"/>
      <c r="C1379" s="67"/>
      <c r="D1379" s="8" t="str">
        <f t="shared" si="76"/>
        <v/>
      </c>
      <c r="E1379" s="8"/>
      <c r="F1379" s="121"/>
      <c r="G1379" s="121"/>
      <c r="H1379" s="121"/>
      <c r="I1379" s="8"/>
      <c r="J1379" s="8"/>
      <c r="K1379" s="121"/>
      <c r="L1379" s="121"/>
      <c r="M1379" s="8" t="str">
        <f t="shared" si="75"/>
        <v/>
      </c>
      <c r="N1379" s="115"/>
      <c r="O1379" s="115"/>
      <c r="P1379" s="115"/>
      <c r="Q1379" s="122"/>
      <c r="R1379" s="115"/>
      <c r="S1379" s="123"/>
      <c r="T1379" s="115"/>
      <c r="U1379" s="122"/>
      <c r="V1379" s="115"/>
      <c r="W1379" s="123"/>
    </row>
    <row r="1380" spans="2:23" hidden="1">
      <c r="B1380" s="121"/>
      <c r="C1380" s="67"/>
      <c r="D1380" s="8" t="str">
        <f t="shared" si="76"/>
        <v/>
      </c>
      <c r="E1380" s="8"/>
      <c r="F1380" s="121"/>
      <c r="G1380" s="121"/>
      <c r="H1380" s="121"/>
      <c r="I1380" s="8"/>
      <c r="J1380" s="8"/>
      <c r="K1380" s="121"/>
      <c r="L1380" s="121"/>
      <c r="M1380" s="8" t="str">
        <f t="shared" si="75"/>
        <v/>
      </c>
      <c r="N1380" s="115"/>
      <c r="O1380" s="115"/>
      <c r="P1380" s="115"/>
      <c r="Q1380" s="122"/>
      <c r="R1380" s="115"/>
      <c r="S1380" s="123"/>
      <c r="T1380" s="115"/>
      <c r="U1380" s="122"/>
      <c r="V1380" s="115"/>
      <c r="W1380" s="123"/>
    </row>
    <row r="1381" spans="2:23" hidden="1">
      <c r="B1381" s="121"/>
      <c r="C1381" s="67"/>
      <c r="D1381" s="8" t="str">
        <f t="shared" si="76"/>
        <v/>
      </c>
      <c r="E1381" s="8"/>
      <c r="F1381" s="121"/>
      <c r="G1381" s="121"/>
      <c r="H1381" s="121"/>
      <c r="I1381" s="8"/>
      <c r="J1381" s="8"/>
      <c r="K1381" s="121"/>
      <c r="L1381" s="121"/>
      <c r="M1381" s="8" t="str">
        <f t="shared" si="75"/>
        <v/>
      </c>
      <c r="N1381" s="115"/>
      <c r="O1381" s="115"/>
      <c r="P1381" s="115"/>
      <c r="Q1381" s="122"/>
      <c r="R1381" s="115"/>
      <c r="S1381" s="123"/>
      <c r="T1381" s="115"/>
      <c r="U1381" s="122"/>
      <c r="V1381" s="115"/>
      <c r="W1381" s="123"/>
    </row>
    <row r="1382" spans="2:23" hidden="1">
      <c r="B1382" s="121"/>
      <c r="C1382" s="67"/>
      <c r="D1382" s="8" t="str">
        <f t="shared" si="76"/>
        <v/>
      </c>
      <c r="E1382" s="8"/>
      <c r="F1382" s="121"/>
      <c r="G1382" s="121"/>
      <c r="H1382" s="121"/>
      <c r="I1382" s="8"/>
      <c r="J1382" s="8"/>
      <c r="K1382" s="121"/>
      <c r="L1382" s="121"/>
      <c r="M1382" s="8" t="str">
        <f t="shared" si="75"/>
        <v/>
      </c>
      <c r="N1382" s="115"/>
      <c r="O1382" s="115"/>
      <c r="P1382" s="115"/>
      <c r="Q1382" s="122"/>
      <c r="R1382" s="115"/>
      <c r="S1382" s="123"/>
      <c r="T1382" s="115"/>
      <c r="U1382" s="122"/>
      <c r="V1382" s="115"/>
      <c r="W1382" s="123"/>
    </row>
    <row r="1383" spans="2:23" hidden="1">
      <c r="B1383" s="121"/>
      <c r="C1383" s="67"/>
      <c r="D1383" s="8" t="str">
        <f t="shared" si="76"/>
        <v/>
      </c>
      <c r="E1383" s="8"/>
      <c r="F1383" s="121"/>
      <c r="G1383" s="121"/>
      <c r="H1383" s="121"/>
      <c r="I1383" s="8"/>
      <c r="J1383" s="8"/>
      <c r="K1383" s="121"/>
      <c r="L1383" s="121"/>
      <c r="M1383" s="8" t="str">
        <f t="shared" si="75"/>
        <v/>
      </c>
      <c r="N1383" s="115"/>
      <c r="O1383" s="115"/>
      <c r="P1383" s="115"/>
      <c r="Q1383" s="122"/>
      <c r="R1383" s="115"/>
      <c r="S1383" s="123"/>
      <c r="T1383" s="115"/>
      <c r="U1383" s="122"/>
      <c r="V1383" s="115"/>
      <c r="W1383" s="123"/>
    </row>
    <row r="1384" spans="2:23" hidden="1">
      <c r="B1384" s="121"/>
      <c r="C1384" s="67"/>
      <c r="D1384" s="8" t="str">
        <f t="shared" si="76"/>
        <v/>
      </c>
      <c r="E1384" s="8"/>
      <c r="F1384" s="121"/>
      <c r="G1384" s="121"/>
      <c r="H1384" s="121"/>
      <c r="I1384" s="8"/>
      <c r="J1384" s="8"/>
      <c r="K1384" s="121"/>
      <c r="L1384" s="121"/>
      <c r="M1384" s="8" t="str">
        <f t="shared" si="75"/>
        <v/>
      </c>
      <c r="N1384" s="115"/>
      <c r="O1384" s="115"/>
      <c r="P1384" s="115"/>
      <c r="Q1384" s="122"/>
      <c r="R1384" s="115"/>
      <c r="S1384" s="123"/>
      <c r="T1384" s="115"/>
      <c r="U1384" s="122"/>
      <c r="V1384" s="115"/>
      <c r="W1384" s="123"/>
    </row>
    <row r="1385" spans="2:23" hidden="1">
      <c r="B1385" s="121"/>
      <c r="C1385" s="67"/>
      <c r="D1385" s="8" t="str">
        <f t="shared" si="76"/>
        <v/>
      </c>
      <c r="E1385" s="8"/>
      <c r="F1385" s="121"/>
      <c r="G1385" s="121"/>
      <c r="H1385" s="121"/>
      <c r="I1385" s="8"/>
      <c r="J1385" s="8"/>
      <c r="K1385" s="121"/>
      <c r="L1385" s="121"/>
      <c r="M1385" s="8" t="str">
        <f t="shared" si="75"/>
        <v/>
      </c>
      <c r="N1385" s="115"/>
      <c r="O1385" s="115"/>
      <c r="P1385" s="115"/>
      <c r="Q1385" s="122"/>
      <c r="R1385" s="115"/>
      <c r="S1385" s="123"/>
      <c r="T1385" s="115"/>
      <c r="U1385" s="122"/>
      <c r="V1385" s="115"/>
      <c r="W1385" s="123"/>
    </row>
    <row r="1386" spans="2:23" hidden="1">
      <c r="B1386" s="121"/>
      <c r="C1386" s="67"/>
      <c r="D1386" s="8" t="str">
        <f t="shared" si="76"/>
        <v/>
      </c>
      <c r="E1386" s="8"/>
      <c r="F1386" s="121"/>
      <c r="G1386" s="121"/>
      <c r="H1386" s="121"/>
      <c r="I1386" s="8"/>
      <c r="J1386" s="8"/>
      <c r="K1386" s="121"/>
      <c r="L1386" s="121"/>
      <c r="M1386" s="8" t="str">
        <f t="shared" si="75"/>
        <v/>
      </c>
      <c r="N1386" s="115"/>
      <c r="O1386" s="115"/>
      <c r="P1386" s="115"/>
      <c r="Q1386" s="122"/>
      <c r="R1386" s="115"/>
      <c r="S1386" s="123"/>
      <c r="T1386" s="115"/>
      <c r="U1386" s="122"/>
      <c r="V1386" s="115"/>
      <c r="W1386" s="123"/>
    </row>
    <row r="1387" spans="2:23" hidden="1">
      <c r="B1387" s="121"/>
      <c r="C1387" s="67"/>
      <c r="D1387" s="8" t="str">
        <f t="shared" si="76"/>
        <v/>
      </c>
      <c r="E1387" s="8"/>
      <c r="F1387" s="121"/>
      <c r="G1387" s="121"/>
      <c r="H1387" s="121"/>
      <c r="I1387" s="8"/>
      <c r="J1387" s="8"/>
      <c r="K1387" s="121"/>
      <c r="L1387" s="121"/>
      <c r="M1387" s="8" t="str">
        <f t="shared" si="75"/>
        <v/>
      </c>
      <c r="N1387" s="115"/>
      <c r="O1387" s="115"/>
      <c r="P1387" s="115"/>
      <c r="Q1387" s="122"/>
      <c r="R1387" s="115"/>
      <c r="S1387" s="123"/>
      <c r="T1387" s="115"/>
      <c r="U1387" s="122"/>
      <c r="V1387" s="115"/>
      <c r="W1387" s="123"/>
    </row>
    <row r="1388" spans="2:23" hidden="1">
      <c r="B1388" s="121"/>
      <c r="C1388" s="67"/>
      <c r="D1388" s="8" t="str">
        <f t="shared" si="76"/>
        <v/>
      </c>
      <c r="E1388" s="8"/>
      <c r="F1388" s="121"/>
      <c r="G1388" s="121"/>
      <c r="H1388" s="121"/>
      <c r="I1388" s="8"/>
      <c r="J1388" s="8"/>
      <c r="K1388" s="121"/>
      <c r="L1388" s="121"/>
      <c r="M1388" s="8" t="str">
        <f t="shared" si="75"/>
        <v/>
      </c>
      <c r="N1388" s="115"/>
      <c r="O1388" s="115"/>
      <c r="P1388" s="115"/>
      <c r="Q1388" s="122"/>
      <c r="R1388" s="115"/>
      <c r="S1388" s="123"/>
      <c r="T1388" s="115"/>
      <c r="U1388" s="122"/>
      <c r="V1388" s="115"/>
      <c r="W1388" s="123"/>
    </row>
    <row r="1389" spans="2:23" hidden="1">
      <c r="B1389" s="121"/>
      <c r="C1389" s="67"/>
      <c r="D1389" s="8" t="str">
        <f t="shared" si="76"/>
        <v/>
      </c>
      <c r="E1389" s="8"/>
      <c r="F1389" s="121"/>
      <c r="G1389" s="121"/>
      <c r="H1389" s="121"/>
      <c r="I1389" s="8"/>
      <c r="J1389" s="8"/>
      <c r="K1389" s="121"/>
      <c r="L1389" s="121"/>
      <c r="M1389" s="8" t="str">
        <f t="shared" si="75"/>
        <v/>
      </c>
      <c r="N1389" s="115"/>
      <c r="O1389" s="115"/>
      <c r="P1389" s="115"/>
      <c r="Q1389" s="122"/>
      <c r="R1389" s="115"/>
      <c r="S1389" s="123"/>
      <c r="T1389" s="115"/>
      <c r="U1389" s="122"/>
      <c r="V1389" s="115"/>
      <c r="W1389" s="123"/>
    </row>
    <row r="1390" spans="2:23" hidden="1">
      <c r="B1390" s="121"/>
      <c r="C1390" s="67"/>
      <c r="D1390" s="8" t="str">
        <f t="shared" si="76"/>
        <v/>
      </c>
      <c r="E1390" s="8"/>
      <c r="F1390" s="121"/>
      <c r="G1390" s="121"/>
      <c r="H1390" s="121"/>
      <c r="I1390" s="8"/>
      <c r="J1390" s="8"/>
      <c r="K1390" s="121"/>
      <c r="L1390" s="121"/>
      <c r="M1390" s="8" t="str">
        <f t="shared" si="75"/>
        <v/>
      </c>
      <c r="N1390" s="115"/>
      <c r="O1390" s="115"/>
      <c r="P1390" s="115"/>
      <c r="Q1390" s="122"/>
      <c r="R1390" s="115"/>
      <c r="S1390" s="123"/>
      <c r="T1390" s="115"/>
      <c r="U1390" s="122"/>
      <c r="V1390" s="115"/>
      <c r="W1390" s="123"/>
    </row>
    <row r="1391" spans="2:23" hidden="1">
      <c r="B1391" s="121"/>
      <c r="C1391" s="67"/>
      <c r="D1391" s="8" t="str">
        <f t="shared" si="76"/>
        <v/>
      </c>
      <c r="E1391" s="8"/>
      <c r="F1391" s="121"/>
      <c r="G1391" s="121"/>
      <c r="H1391" s="121"/>
      <c r="I1391" s="8"/>
      <c r="J1391" s="8"/>
      <c r="K1391" s="121"/>
      <c r="L1391" s="121"/>
      <c r="M1391" s="8" t="str">
        <f t="shared" si="75"/>
        <v/>
      </c>
      <c r="N1391" s="115"/>
      <c r="O1391" s="115"/>
      <c r="P1391" s="115"/>
      <c r="Q1391" s="122"/>
      <c r="R1391" s="115"/>
      <c r="S1391" s="123"/>
      <c r="T1391" s="115"/>
      <c r="U1391" s="122"/>
      <c r="V1391" s="115"/>
      <c r="W1391" s="123"/>
    </row>
    <row r="1392" spans="2:23" hidden="1">
      <c r="B1392" s="121"/>
      <c r="C1392" s="67"/>
      <c r="D1392" s="8" t="str">
        <f t="shared" si="76"/>
        <v/>
      </c>
      <c r="E1392" s="8"/>
      <c r="F1392" s="121"/>
      <c r="G1392" s="121"/>
      <c r="H1392" s="121"/>
      <c r="I1392" s="8"/>
      <c r="J1392" s="8"/>
      <c r="K1392" s="121"/>
      <c r="L1392" s="121"/>
      <c r="M1392" s="8" t="str">
        <f t="shared" si="75"/>
        <v/>
      </c>
      <c r="N1392" s="115"/>
      <c r="O1392" s="115"/>
      <c r="P1392" s="115"/>
      <c r="Q1392" s="122"/>
      <c r="R1392" s="115"/>
      <c r="S1392" s="123"/>
      <c r="T1392" s="115"/>
      <c r="U1392" s="122"/>
      <c r="V1392" s="115"/>
      <c r="W1392" s="123"/>
    </row>
    <row r="1393" spans="2:23" hidden="1">
      <c r="B1393" s="121"/>
      <c r="C1393" s="67"/>
      <c r="D1393" s="8" t="str">
        <f t="shared" si="76"/>
        <v/>
      </c>
      <c r="E1393" s="8"/>
      <c r="F1393" s="121"/>
      <c r="G1393" s="121"/>
      <c r="H1393" s="121"/>
      <c r="I1393" s="8"/>
      <c r="J1393" s="8"/>
      <c r="K1393" s="121"/>
      <c r="L1393" s="121"/>
      <c r="M1393" s="8" t="str">
        <f t="shared" si="75"/>
        <v/>
      </c>
      <c r="N1393" s="115"/>
      <c r="O1393" s="115"/>
      <c r="P1393" s="115"/>
      <c r="Q1393" s="122"/>
      <c r="R1393" s="115"/>
      <c r="S1393" s="123"/>
      <c r="T1393" s="115"/>
      <c r="U1393" s="122"/>
      <c r="V1393" s="115"/>
      <c r="W1393" s="123"/>
    </row>
    <row r="1394" spans="2:23" hidden="1">
      <c r="B1394" s="121"/>
      <c r="C1394" s="67"/>
      <c r="D1394" s="8" t="str">
        <f t="shared" si="76"/>
        <v/>
      </c>
      <c r="E1394" s="8"/>
      <c r="F1394" s="121"/>
      <c r="G1394" s="121"/>
      <c r="H1394" s="121"/>
      <c r="I1394" s="8"/>
      <c r="J1394" s="8"/>
      <c r="K1394" s="121"/>
      <c r="L1394" s="121"/>
      <c r="M1394" s="8" t="str">
        <f t="shared" si="75"/>
        <v/>
      </c>
      <c r="N1394" s="115"/>
      <c r="O1394" s="115"/>
      <c r="P1394" s="115"/>
      <c r="Q1394" s="122"/>
      <c r="R1394" s="115"/>
      <c r="S1394" s="123"/>
      <c r="T1394" s="115"/>
      <c r="U1394" s="122"/>
      <c r="V1394" s="115"/>
      <c r="W1394" s="123"/>
    </row>
    <row r="1395" spans="2:23" hidden="1">
      <c r="B1395" s="121"/>
      <c r="C1395" s="67"/>
      <c r="D1395" s="8" t="str">
        <f t="shared" si="76"/>
        <v/>
      </c>
      <c r="E1395" s="8"/>
      <c r="F1395" s="121"/>
      <c r="G1395" s="121"/>
      <c r="H1395" s="121"/>
      <c r="I1395" s="8"/>
      <c r="J1395" s="8"/>
      <c r="K1395" s="121"/>
      <c r="L1395" s="121"/>
      <c r="M1395" s="8" t="str">
        <f t="shared" si="75"/>
        <v/>
      </c>
      <c r="N1395" s="115"/>
      <c r="O1395" s="115"/>
      <c r="P1395" s="115"/>
      <c r="Q1395" s="122"/>
      <c r="R1395" s="115"/>
      <c r="S1395" s="123"/>
      <c r="T1395" s="115"/>
      <c r="U1395" s="122"/>
      <c r="V1395" s="115"/>
      <c r="W1395" s="123"/>
    </row>
    <row r="1396" spans="2:23" hidden="1">
      <c r="B1396" s="121"/>
      <c r="C1396" s="67"/>
      <c r="D1396" s="8" t="str">
        <f t="shared" si="76"/>
        <v/>
      </c>
      <c r="E1396" s="8"/>
      <c r="F1396" s="121"/>
      <c r="G1396" s="121"/>
      <c r="H1396" s="121"/>
      <c r="I1396" s="8"/>
      <c r="J1396" s="8"/>
      <c r="K1396" s="121"/>
      <c r="L1396" s="121"/>
      <c r="M1396" s="8" t="str">
        <f t="shared" si="75"/>
        <v/>
      </c>
      <c r="N1396" s="115"/>
      <c r="O1396" s="115"/>
      <c r="P1396" s="115"/>
      <c r="Q1396" s="122"/>
      <c r="R1396" s="115"/>
      <c r="S1396" s="123"/>
      <c r="T1396" s="115"/>
      <c r="U1396" s="122"/>
      <c r="V1396" s="115"/>
      <c r="W1396" s="123"/>
    </row>
    <row r="1397" spans="2:23" hidden="1">
      <c r="B1397" s="121"/>
      <c r="C1397" s="67"/>
      <c r="D1397" s="8" t="str">
        <f t="shared" si="76"/>
        <v/>
      </c>
      <c r="E1397" s="8"/>
      <c r="F1397" s="121"/>
      <c r="G1397" s="121"/>
      <c r="H1397" s="121"/>
      <c r="I1397" s="8"/>
      <c r="J1397" s="8"/>
      <c r="K1397" s="121"/>
      <c r="L1397" s="121"/>
      <c r="M1397" s="8" t="str">
        <f t="shared" si="75"/>
        <v/>
      </c>
      <c r="N1397" s="115"/>
      <c r="O1397" s="115"/>
      <c r="P1397" s="115"/>
      <c r="Q1397" s="122"/>
      <c r="R1397" s="115"/>
      <c r="S1397" s="123"/>
      <c r="T1397" s="115"/>
      <c r="U1397" s="122"/>
      <c r="V1397" s="115"/>
      <c r="W1397" s="123"/>
    </row>
    <row r="1398" spans="2:23" hidden="1">
      <c r="B1398" s="121"/>
      <c r="C1398" s="67"/>
      <c r="D1398" s="8" t="str">
        <f t="shared" si="76"/>
        <v/>
      </c>
      <c r="E1398" s="8"/>
      <c r="F1398" s="121"/>
      <c r="G1398" s="121"/>
      <c r="H1398" s="121"/>
      <c r="I1398" s="8"/>
      <c r="J1398" s="8"/>
      <c r="K1398" s="121"/>
      <c r="L1398" s="121"/>
      <c r="M1398" s="8" t="str">
        <f t="shared" si="75"/>
        <v/>
      </c>
      <c r="N1398" s="115"/>
      <c r="O1398" s="115"/>
      <c r="P1398" s="115"/>
      <c r="Q1398" s="122"/>
      <c r="R1398" s="115"/>
      <c r="S1398" s="123"/>
      <c r="T1398" s="115"/>
      <c r="U1398" s="122"/>
      <c r="V1398" s="115"/>
      <c r="W1398" s="123"/>
    </row>
    <row r="1399" spans="2:23" hidden="1">
      <c r="B1399" s="121"/>
      <c r="C1399" s="67"/>
      <c r="D1399" s="8" t="str">
        <f t="shared" si="76"/>
        <v/>
      </c>
      <c r="E1399" s="8"/>
      <c r="F1399" s="121"/>
      <c r="G1399" s="121"/>
      <c r="H1399" s="121"/>
      <c r="I1399" s="8"/>
      <c r="J1399" s="8"/>
      <c r="K1399" s="121"/>
      <c r="L1399" s="121"/>
      <c r="M1399" s="8" t="str">
        <f t="shared" si="75"/>
        <v/>
      </c>
      <c r="N1399" s="115"/>
      <c r="O1399" s="115"/>
      <c r="P1399" s="115"/>
      <c r="Q1399" s="122"/>
      <c r="R1399" s="115"/>
      <c r="S1399" s="123"/>
      <c r="T1399" s="115"/>
      <c r="U1399" s="122"/>
      <c r="V1399" s="115"/>
      <c r="W1399" s="123"/>
    </row>
    <row r="1400" spans="2:23" hidden="1">
      <c r="B1400" s="121"/>
      <c r="C1400" s="67"/>
      <c r="D1400" s="8" t="str">
        <f t="shared" si="76"/>
        <v/>
      </c>
      <c r="E1400" s="8"/>
      <c r="F1400" s="121"/>
      <c r="G1400" s="121"/>
      <c r="H1400" s="121"/>
      <c r="I1400" s="8"/>
      <c r="J1400" s="8"/>
      <c r="K1400" s="121"/>
      <c r="L1400" s="121"/>
      <c r="M1400" s="8" t="str">
        <f t="shared" si="75"/>
        <v/>
      </c>
      <c r="N1400" s="115"/>
      <c r="O1400" s="115"/>
      <c r="P1400" s="115"/>
      <c r="Q1400" s="122"/>
      <c r="R1400" s="115"/>
      <c r="S1400" s="123"/>
      <c r="T1400" s="115"/>
      <c r="U1400" s="122"/>
      <c r="V1400" s="115"/>
      <c r="W1400" s="123"/>
    </row>
    <row r="1401" spans="2:23" hidden="1">
      <c r="B1401" s="121"/>
      <c r="C1401" s="67"/>
      <c r="D1401" s="8" t="str">
        <f t="shared" si="76"/>
        <v/>
      </c>
      <c r="E1401" s="8"/>
      <c r="F1401" s="121"/>
      <c r="G1401" s="121"/>
      <c r="H1401" s="121"/>
      <c r="I1401" s="8"/>
      <c r="J1401" s="8"/>
      <c r="K1401" s="121"/>
      <c r="L1401" s="121"/>
      <c r="M1401" s="8" t="str">
        <f t="shared" si="75"/>
        <v/>
      </c>
      <c r="N1401" s="115"/>
      <c r="O1401" s="115"/>
      <c r="P1401" s="115"/>
      <c r="Q1401" s="122"/>
      <c r="R1401" s="115"/>
      <c r="S1401" s="123"/>
      <c r="T1401" s="115"/>
      <c r="U1401" s="122"/>
      <c r="V1401" s="115"/>
      <c r="W1401" s="123"/>
    </row>
    <row r="1402" spans="2:23" hidden="1">
      <c r="B1402" s="121"/>
      <c r="C1402" s="67"/>
      <c r="D1402" s="8" t="str">
        <f t="shared" si="76"/>
        <v/>
      </c>
      <c r="E1402" s="8"/>
      <c r="F1402" s="121"/>
      <c r="G1402" s="121"/>
      <c r="H1402" s="121"/>
      <c r="I1402" s="8"/>
      <c r="J1402" s="8"/>
      <c r="K1402" s="121"/>
      <c r="L1402" s="121"/>
      <c r="M1402" s="8" t="str">
        <f t="shared" si="75"/>
        <v/>
      </c>
      <c r="N1402" s="115"/>
      <c r="O1402" s="115"/>
      <c r="P1402" s="115"/>
      <c r="Q1402" s="122"/>
      <c r="R1402" s="115"/>
      <c r="S1402" s="123"/>
      <c r="T1402" s="115"/>
      <c r="U1402" s="122"/>
      <c r="V1402" s="115"/>
      <c r="W1402" s="123"/>
    </row>
    <row r="1403" spans="2:23" hidden="1">
      <c r="B1403" s="121"/>
      <c r="C1403" s="67"/>
      <c r="D1403" s="8" t="str">
        <f t="shared" si="76"/>
        <v/>
      </c>
      <c r="E1403" s="8"/>
      <c r="F1403" s="121"/>
      <c r="G1403" s="121"/>
      <c r="H1403" s="121"/>
      <c r="I1403" s="8"/>
      <c r="J1403" s="8"/>
      <c r="K1403" s="121"/>
      <c r="L1403" s="121"/>
      <c r="M1403" s="8" t="str">
        <f t="shared" si="75"/>
        <v/>
      </c>
      <c r="N1403" s="115"/>
      <c r="O1403" s="115"/>
      <c r="P1403" s="115"/>
      <c r="Q1403" s="122"/>
      <c r="R1403" s="115"/>
      <c r="S1403" s="123"/>
      <c r="T1403" s="115"/>
      <c r="U1403" s="122"/>
      <c r="V1403" s="115"/>
      <c r="W1403" s="123"/>
    </row>
    <row r="1404" spans="2:23" hidden="1">
      <c r="B1404" s="121"/>
      <c r="C1404" s="67"/>
      <c r="D1404" s="8" t="str">
        <f t="shared" si="76"/>
        <v/>
      </c>
      <c r="E1404" s="8"/>
      <c r="F1404" s="121"/>
      <c r="G1404" s="121"/>
      <c r="H1404" s="121"/>
      <c r="I1404" s="8"/>
      <c r="J1404" s="8"/>
      <c r="K1404" s="121"/>
      <c r="L1404" s="121"/>
      <c r="M1404" s="8" t="str">
        <f t="shared" si="75"/>
        <v/>
      </c>
      <c r="N1404" s="115"/>
      <c r="O1404" s="115"/>
      <c r="P1404" s="115"/>
      <c r="Q1404" s="122"/>
      <c r="R1404" s="115"/>
      <c r="S1404" s="123"/>
      <c r="T1404" s="115"/>
      <c r="U1404" s="122"/>
      <c r="V1404" s="115"/>
      <c r="W1404" s="123"/>
    </row>
    <row r="1405" spans="2:23" hidden="1">
      <c r="B1405" s="121"/>
      <c r="C1405" s="67"/>
      <c r="D1405" s="8" t="str">
        <f t="shared" si="76"/>
        <v/>
      </c>
      <c r="E1405" s="8"/>
      <c r="F1405" s="121"/>
      <c r="G1405" s="121"/>
      <c r="H1405" s="121"/>
      <c r="I1405" s="8"/>
      <c r="J1405" s="8"/>
      <c r="K1405" s="121"/>
      <c r="L1405" s="121"/>
      <c r="M1405" s="8" t="str">
        <f t="shared" si="75"/>
        <v/>
      </c>
      <c r="N1405" s="115"/>
      <c r="O1405" s="115"/>
      <c r="P1405" s="115"/>
      <c r="Q1405" s="122"/>
      <c r="R1405" s="115"/>
      <c r="S1405" s="123"/>
      <c r="T1405" s="115"/>
      <c r="U1405" s="122"/>
      <c r="V1405" s="115"/>
      <c r="W1405" s="123"/>
    </row>
    <row r="1406" spans="2:23" hidden="1">
      <c r="B1406" s="121"/>
      <c r="C1406" s="67"/>
      <c r="D1406" s="8" t="str">
        <f t="shared" si="76"/>
        <v/>
      </c>
      <c r="E1406" s="8"/>
      <c r="F1406" s="121"/>
      <c r="G1406" s="121"/>
      <c r="H1406" s="121"/>
      <c r="I1406" s="8"/>
      <c r="J1406" s="8"/>
      <c r="K1406" s="121"/>
      <c r="L1406" s="121"/>
      <c r="M1406" s="8" t="str">
        <f t="shared" si="75"/>
        <v/>
      </c>
      <c r="N1406" s="115"/>
      <c r="O1406" s="115"/>
      <c r="P1406" s="115"/>
      <c r="Q1406" s="122"/>
      <c r="R1406" s="115"/>
      <c r="S1406" s="123"/>
      <c r="T1406" s="115"/>
      <c r="U1406" s="122"/>
      <c r="V1406" s="115"/>
      <c r="W1406" s="123"/>
    </row>
    <row r="1407" spans="2:23" hidden="1">
      <c r="B1407" s="121"/>
      <c r="C1407" s="67"/>
      <c r="D1407" s="8" t="str">
        <f t="shared" si="76"/>
        <v/>
      </c>
      <c r="E1407" s="8"/>
      <c r="F1407" s="121"/>
      <c r="G1407" s="121"/>
      <c r="H1407" s="121"/>
      <c r="I1407" s="8"/>
      <c r="J1407" s="8"/>
      <c r="K1407" s="121"/>
      <c r="L1407" s="121"/>
      <c r="M1407" s="8" t="str">
        <f t="shared" si="75"/>
        <v/>
      </c>
      <c r="N1407" s="115"/>
      <c r="O1407" s="115"/>
      <c r="P1407" s="115"/>
      <c r="Q1407" s="122"/>
      <c r="R1407" s="115"/>
      <c r="S1407" s="123"/>
      <c r="T1407" s="115"/>
      <c r="U1407" s="122"/>
      <c r="V1407" s="115"/>
      <c r="W1407" s="123"/>
    </row>
    <row r="1408" spans="2:23" hidden="1">
      <c r="B1408" s="121"/>
      <c r="C1408" s="67"/>
      <c r="D1408" s="8" t="str">
        <f t="shared" si="76"/>
        <v/>
      </c>
      <c r="E1408" s="8"/>
      <c r="F1408" s="121"/>
      <c r="G1408" s="121"/>
      <c r="H1408" s="121"/>
      <c r="I1408" s="8"/>
      <c r="J1408" s="8"/>
      <c r="K1408" s="121"/>
      <c r="L1408" s="121"/>
      <c r="M1408" s="8" t="str">
        <f t="shared" si="75"/>
        <v/>
      </c>
      <c r="N1408" s="115"/>
      <c r="O1408" s="115"/>
      <c r="P1408" s="115"/>
      <c r="Q1408" s="122"/>
      <c r="R1408" s="115"/>
      <c r="S1408" s="123"/>
      <c r="T1408" s="115"/>
      <c r="U1408" s="122"/>
      <c r="V1408" s="115"/>
      <c r="W1408" s="123"/>
    </row>
    <row r="1409" spans="2:23" hidden="1">
      <c r="B1409" s="121"/>
      <c r="C1409" s="67"/>
      <c r="D1409" s="8" t="str">
        <f t="shared" si="76"/>
        <v/>
      </c>
      <c r="E1409" s="8"/>
      <c r="F1409" s="121"/>
      <c r="G1409" s="121"/>
      <c r="H1409" s="121"/>
      <c r="I1409" s="8"/>
      <c r="J1409" s="8"/>
      <c r="K1409" s="121"/>
      <c r="L1409" s="121"/>
      <c r="M1409" s="8" t="str">
        <f t="shared" si="75"/>
        <v/>
      </c>
      <c r="N1409" s="115"/>
      <c r="O1409" s="115"/>
      <c r="P1409" s="115"/>
      <c r="Q1409" s="122"/>
      <c r="R1409" s="115"/>
      <c r="S1409" s="123"/>
      <c r="T1409" s="115"/>
      <c r="U1409" s="122"/>
      <c r="V1409" s="115"/>
      <c r="W1409" s="123"/>
    </row>
    <row r="1410" spans="2:23" hidden="1">
      <c r="B1410" s="121"/>
      <c r="C1410" s="67"/>
      <c r="D1410" s="8" t="str">
        <f t="shared" si="76"/>
        <v/>
      </c>
      <c r="E1410" s="8"/>
      <c r="F1410" s="121"/>
      <c r="G1410" s="121"/>
      <c r="H1410" s="121"/>
      <c r="I1410" s="8"/>
      <c r="J1410" s="8"/>
      <c r="K1410" s="121"/>
      <c r="L1410" s="121"/>
      <c r="M1410" s="8" t="str">
        <f t="shared" si="75"/>
        <v/>
      </c>
      <c r="N1410" s="115"/>
      <c r="O1410" s="115"/>
      <c r="P1410" s="115"/>
      <c r="Q1410" s="122"/>
      <c r="R1410" s="115"/>
      <c r="S1410" s="123"/>
      <c r="T1410" s="115"/>
      <c r="U1410" s="122"/>
      <c r="V1410" s="115"/>
      <c r="W1410" s="123"/>
    </row>
    <row r="1411" spans="2:23" hidden="1">
      <c r="B1411" s="121"/>
      <c r="C1411" s="67"/>
      <c r="D1411" s="8" t="str">
        <f t="shared" si="76"/>
        <v/>
      </c>
      <c r="E1411" s="8"/>
      <c r="F1411" s="121"/>
      <c r="G1411" s="121"/>
      <c r="H1411" s="121"/>
      <c r="I1411" s="8"/>
      <c r="J1411" s="8"/>
      <c r="K1411" s="121"/>
      <c r="L1411" s="121"/>
      <c r="M1411" s="8" t="str">
        <f t="shared" ref="M1411:M1474" si="77">+D1411&amp;K1411&amp;L1411</f>
        <v/>
      </c>
      <c r="N1411" s="115"/>
      <c r="O1411" s="115"/>
      <c r="P1411" s="115"/>
      <c r="Q1411" s="122"/>
      <c r="R1411" s="115"/>
      <c r="S1411" s="123"/>
      <c r="T1411" s="115"/>
      <c r="U1411" s="122"/>
      <c r="V1411" s="115"/>
      <c r="W1411" s="123"/>
    </row>
    <row r="1412" spans="2:23" hidden="1">
      <c r="B1412" s="121"/>
      <c r="C1412" s="67"/>
      <c r="D1412" s="8" t="str">
        <f t="shared" ref="D1412:D1475" si="78">+B1412&amp;C1412</f>
        <v/>
      </c>
      <c r="E1412" s="8"/>
      <c r="F1412" s="121"/>
      <c r="G1412" s="121"/>
      <c r="H1412" s="121"/>
      <c r="I1412" s="8"/>
      <c r="J1412" s="8"/>
      <c r="K1412" s="121"/>
      <c r="L1412" s="121"/>
      <c r="M1412" s="8" t="str">
        <f t="shared" si="77"/>
        <v/>
      </c>
      <c r="N1412" s="115"/>
      <c r="O1412" s="115"/>
      <c r="P1412" s="115"/>
      <c r="Q1412" s="122"/>
      <c r="R1412" s="115"/>
      <c r="S1412" s="123"/>
      <c r="T1412" s="115"/>
      <c r="U1412" s="122"/>
      <c r="V1412" s="115"/>
      <c r="W1412" s="123"/>
    </row>
    <row r="1413" spans="2:23" hidden="1">
      <c r="B1413" s="121"/>
      <c r="C1413" s="67"/>
      <c r="D1413" s="8" t="str">
        <f t="shared" si="78"/>
        <v/>
      </c>
      <c r="E1413" s="8"/>
      <c r="F1413" s="121"/>
      <c r="G1413" s="121"/>
      <c r="H1413" s="121"/>
      <c r="I1413" s="8"/>
      <c r="J1413" s="8"/>
      <c r="K1413" s="121"/>
      <c r="L1413" s="121"/>
      <c r="M1413" s="8" t="str">
        <f t="shared" si="77"/>
        <v/>
      </c>
      <c r="N1413" s="115"/>
      <c r="O1413" s="115"/>
      <c r="P1413" s="115"/>
      <c r="Q1413" s="122"/>
      <c r="R1413" s="115"/>
      <c r="S1413" s="123"/>
      <c r="T1413" s="115"/>
      <c r="U1413" s="122"/>
      <c r="V1413" s="115"/>
      <c r="W1413" s="123"/>
    </row>
    <row r="1414" spans="2:23" hidden="1">
      <c r="B1414" s="121"/>
      <c r="C1414" s="67"/>
      <c r="D1414" s="8" t="str">
        <f t="shared" si="78"/>
        <v/>
      </c>
      <c r="E1414" s="8"/>
      <c r="F1414" s="121"/>
      <c r="G1414" s="121"/>
      <c r="H1414" s="121"/>
      <c r="I1414" s="8"/>
      <c r="J1414" s="8"/>
      <c r="K1414" s="121"/>
      <c r="L1414" s="121"/>
      <c r="M1414" s="8" t="str">
        <f t="shared" si="77"/>
        <v/>
      </c>
      <c r="N1414" s="115"/>
      <c r="O1414" s="115"/>
      <c r="P1414" s="115"/>
      <c r="Q1414" s="122"/>
      <c r="R1414" s="115"/>
      <c r="S1414" s="123"/>
      <c r="T1414" s="115"/>
      <c r="U1414" s="122"/>
      <c r="V1414" s="115"/>
      <c r="W1414" s="123"/>
    </row>
    <row r="1415" spans="2:23" hidden="1">
      <c r="B1415" s="121"/>
      <c r="C1415" s="67"/>
      <c r="D1415" s="8" t="str">
        <f t="shared" si="78"/>
        <v/>
      </c>
      <c r="E1415" s="8"/>
      <c r="F1415" s="121"/>
      <c r="G1415" s="121"/>
      <c r="H1415" s="121"/>
      <c r="I1415" s="8"/>
      <c r="J1415" s="8"/>
      <c r="K1415" s="121"/>
      <c r="L1415" s="121"/>
      <c r="M1415" s="8" t="str">
        <f t="shared" si="77"/>
        <v/>
      </c>
      <c r="N1415" s="115"/>
      <c r="O1415" s="115"/>
      <c r="P1415" s="115"/>
      <c r="Q1415" s="122"/>
      <c r="R1415" s="115"/>
      <c r="S1415" s="123"/>
      <c r="T1415" s="115"/>
      <c r="U1415" s="122"/>
      <c r="V1415" s="115"/>
      <c r="W1415" s="123"/>
    </row>
    <row r="1416" spans="2:23" hidden="1">
      <c r="B1416" s="121"/>
      <c r="C1416" s="67"/>
      <c r="D1416" s="8" t="str">
        <f t="shared" si="78"/>
        <v/>
      </c>
      <c r="E1416" s="8"/>
      <c r="F1416" s="121"/>
      <c r="G1416" s="121"/>
      <c r="H1416" s="121"/>
      <c r="I1416" s="8"/>
      <c r="J1416" s="8"/>
      <c r="K1416" s="121"/>
      <c r="L1416" s="121"/>
      <c r="M1416" s="8" t="str">
        <f t="shared" si="77"/>
        <v/>
      </c>
      <c r="N1416" s="115"/>
      <c r="O1416" s="115"/>
      <c r="P1416" s="115"/>
      <c r="Q1416" s="122"/>
      <c r="R1416" s="115"/>
      <c r="S1416" s="123"/>
      <c r="T1416" s="115"/>
      <c r="U1416" s="122"/>
      <c r="V1416" s="115"/>
      <c r="W1416" s="123"/>
    </row>
    <row r="1417" spans="2:23" hidden="1">
      <c r="B1417" s="121"/>
      <c r="C1417" s="67"/>
      <c r="D1417" s="8" t="str">
        <f t="shared" si="78"/>
        <v/>
      </c>
      <c r="E1417" s="8"/>
      <c r="F1417" s="121"/>
      <c r="G1417" s="121"/>
      <c r="H1417" s="121"/>
      <c r="I1417" s="8"/>
      <c r="J1417" s="8"/>
      <c r="K1417" s="121"/>
      <c r="L1417" s="121"/>
      <c r="M1417" s="8" t="str">
        <f t="shared" si="77"/>
        <v/>
      </c>
      <c r="N1417" s="115"/>
      <c r="O1417" s="115"/>
      <c r="P1417" s="115"/>
      <c r="Q1417" s="122"/>
      <c r="R1417" s="115"/>
      <c r="S1417" s="123"/>
      <c r="T1417" s="115"/>
      <c r="U1417" s="122"/>
      <c r="V1417" s="115"/>
      <c r="W1417" s="123"/>
    </row>
    <row r="1418" spans="2:23" hidden="1">
      <c r="B1418" s="121"/>
      <c r="C1418" s="67"/>
      <c r="D1418" s="8" t="str">
        <f t="shared" si="78"/>
        <v/>
      </c>
      <c r="E1418" s="8"/>
      <c r="F1418" s="121"/>
      <c r="G1418" s="121"/>
      <c r="H1418" s="121"/>
      <c r="I1418" s="8"/>
      <c r="J1418" s="8"/>
      <c r="K1418" s="121"/>
      <c r="L1418" s="121"/>
      <c r="M1418" s="8" t="str">
        <f t="shared" si="77"/>
        <v/>
      </c>
      <c r="N1418" s="115"/>
      <c r="O1418" s="115"/>
      <c r="P1418" s="115"/>
      <c r="Q1418" s="122"/>
      <c r="R1418" s="115"/>
      <c r="S1418" s="123"/>
      <c r="T1418" s="115"/>
      <c r="U1418" s="122"/>
      <c r="V1418" s="115"/>
      <c r="W1418" s="123"/>
    </row>
    <row r="1419" spans="2:23" hidden="1">
      <c r="B1419" s="121"/>
      <c r="C1419" s="67"/>
      <c r="D1419" s="8" t="str">
        <f t="shared" si="78"/>
        <v/>
      </c>
      <c r="E1419" s="8"/>
      <c r="F1419" s="121"/>
      <c r="G1419" s="121"/>
      <c r="H1419" s="121"/>
      <c r="I1419" s="8"/>
      <c r="J1419" s="8"/>
      <c r="K1419" s="121"/>
      <c r="L1419" s="121"/>
      <c r="M1419" s="8" t="str">
        <f t="shared" si="77"/>
        <v/>
      </c>
      <c r="N1419" s="115"/>
      <c r="O1419" s="115"/>
      <c r="P1419" s="115"/>
      <c r="Q1419" s="122"/>
      <c r="R1419" s="115"/>
      <c r="S1419" s="123"/>
      <c r="T1419" s="115"/>
      <c r="U1419" s="122"/>
      <c r="V1419" s="115"/>
      <c r="W1419" s="123"/>
    </row>
    <row r="1420" spans="2:23" hidden="1">
      <c r="B1420" s="121"/>
      <c r="C1420" s="67"/>
      <c r="D1420" s="8" t="str">
        <f t="shared" si="78"/>
        <v/>
      </c>
      <c r="E1420" s="8"/>
      <c r="F1420" s="121"/>
      <c r="G1420" s="121"/>
      <c r="H1420" s="121"/>
      <c r="I1420" s="8"/>
      <c r="J1420" s="8"/>
      <c r="K1420" s="121"/>
      <c r="L1420" s="121"/>
      <c r="M1420" s="8" t="str">
        <f t="shared" si="77"/>
        <v/>
      </c>
      <c r="N1420" s="115"/>
      <c r="O1420" s="115"/>
      <c r="P1420" s="115"/>
      <c r="Q1420" s="122"/>
      <c r="R1420" s="115"/>
      <c r="S1420" s="123"/>
      <c r="T1420" s="115"/>
      <c r="U1420" s="122"/>
      <c r="V1420" s="115"/>
      <c r="W1420" s="123"/>
    </row>
    <row r="1421" spans="2:23" hidden="1">
      <c r="B1421" s="121"/>
      <c r="C1421" s="67"/>
      <c r="D1421" s="8" t="str">
        <f t="shared" si="78"/>
        <v/>
      </c>
      <c r="E1421" s="8"/>
      <c r="F1421" s="121"/>
      <c r="G1421" s="121"/>
      <c r="H1421" s="121"/>
      <c r="I1421" s="8"/>
      <c r="J1421" s="8"/>
      <c r="K1421" s="121"/>
      <c r="L1421" s="121"/>
      <c r="M1421" s="8" t="str">
        <f t="shared" si="77"/>
        <v/>
      </c>
      <c r="N1421" s="115"/>
      <c r="O1421" s="115"/>
      <c r="P1421" s="115"/>
      <c r="Q1421" s="122"/>
      <c r="R1421" s="115"/>
      <c r="S1421" s="123"/>
      <c r="T1421" s="115"/>
      <c r="U1421" s="122"/>
      <c r="V1421" s="115"/>
      <c r="W1421" s="123"/>
    </row>
    <row r="1422" spans="2:23" hidden="1">
      <c r="B1422" s="121"/>
      <c r="C1422" s="67"/>
      <c r="D1422" s="8" t="str">
        <f t="shared" si="78"/>
        <v/>
      </c>
      <c r="E1422" s="8"/>
      <c r="F1422" s="121"/>
      <c r="G1422" s="121"/>
      <c r="H1422" s="121"/>
      <c r="I1422" s="8"/>
      <c r="J1422" s="8"/>
      <c r="K1422" s="121"/>
      <c r="L1422" s="121"/>
      <c r="M1422" s="8" t="str">
        <f t="shared" si="77"/>
        <v/>
      </c>
      <c r="N1422" s="115"/>
      <c r="O1422" s="115"/>
      <c r="P1422" s="115"/>
      <c r="Q1422" s="122"/>
      <c r="R1422" s="115"/>
      <c r="S1422" s="123"/>
      <c r="T1422" s="115"/>
      <c r="U1422" s="122"/>
      <c r="V1422" s="115"/>
      <c r="W1422" s="123"/>
    </row>
    <row r="1423" spans="2:23" hidden="1">
      <c r="B1423" s="121"/>
      <c r="C1423" s="67"/>
      <c r="D1423" s="8" t="str">
        <f t="shared" si="78"/>
        <v/>
      </c>
      <c r="E1423" s="8"/>
      <c r="F1423" s="121"/>
      <c r="G1423" s="121"/>
      <c r="H1423" s="121"/>
      <c r="I1423" s="8"/>
      <c r="J1423" s="8"/>
      <c r="K1423" s="121"/>
      <c r="L1423" s="121"/>
      <c r="M1423" s="8" t="str">
        <f t="shared" si="77"/>
        <v/>
      </c>
      <c r="N1423" s="115"/>
      <c r="O1423" s="115"/>
      <c r="P1423" s="115"/>
      <c r="Q1423" s="122"/>
      <c r="R1423" s="115"/>
      <c r="S1423" s="123"/>
      <c r="T1423" s="115"/>
      <c r="U1423" s="122"/>
      <c r="V1423" s="115"/>
      <c r="W1423" s="123"/>
    </row>
    <row r="1424" spans="2:23" hidden="1">
      <c r="B1424" s="121"/>
      <c r="C1424" s="67"/>
      <c r="D1424" s="8" t="str">
        <f t="shared" si="78"/>
        <v/>
      </c>
      <c r="E1424" s="8"/>
      <c r="F1424" s="121"/>
      <c r="G1424" s="121"/>
      <c r="H1424" s="121"/>
      <c r="I1424" s="8"/>
      <c r="J1424" s="8"/>
      <c r="K1424" s="121"/>
      <c r="L1424" s="121"/>
      <c r="M1424" s="8" t="str">
        <f t="shared" si="77"/>
        <v/>
      </c>
      <c r="N1424" s="115"/>
      <c r="O1424" s="115"/>
      <c r="P1424" s="115"/>
      <c r="Q1424" s="122"/>
      <c r="R1424" s="115"/>
      <c r="S1424" s="123"/>
      <c r="T1424" s="115"/>
      <c r="U1424" s="122"/>
      <c r="V1424" s="115"/>
      <c r="W1424" s="123"/>
    </row>
    <row r="1425" spans="2:23" hidden="1">
      <c r="B1425" s="121"/>
      <c r="C1425" s="67"/>
      <c r="D1425" s="8" t="str">
        <f t="shared" si="78"/>
        <v/>
      </c>
      <c r="E1425" s="8"/>
      <c r="F1425" s="121"/>
      <c r="G1425" s="121"/>
      <c r="H1425" s="121"/>
      <c r="I1425" s="8"/>
      <c r="J1425" s="8"/>
      <c r="K1425" s="121"/>
      <c r="L1425" s="121"/>
      <c r="M1425" s="8" t="str">
        <f t="shared" si="77"/>
        <v/>
      </c>
      <c r="N1425" s="115"/>
      <c r="O1425" s="115"/>
      <c r="P1425" s="115"/>
      <c r="Q1425" s="122"/>
      <c r="R1425" s="115"/>
      <c r="S1425" s="123"/>
      <c r="T1425" s="115"/>
      <c r="U1425" s="122"/>
      <c r="V1425" s="115"/>
      <c r="W1425" s="123"/>
    </row>
    <row r="1426" spans="2:23" hidden="1">
      <c r="B1426" s="121"/>
      <c r="C1426" s="67"/>
      <c r="D1426" s="8" t="str">
        <f t="shared" si="78"/>
        <v/>
      </c>
      <c r="E1426" s="8"/>
      <c r="F1426" s="121"/>
      <c r="G1426" s="121"/>
      <c r="H1426" s="121"/>
      <c r="I1426" s="8"/>
      <c r="J1426" s="8"/>
      <c r="K1426" s="121"/>
      <c r="L1426" s="121"/>
      <c r="M1426" s="8" t="str">
        <f t="shared" si="77"/>
        <v/>
      </c>
      <c r="N1426" s="115"/>
      <c r="O1426" s="115"/>
      <c r="P1426" s="115"/>
      <c r="Q1426" s="122"/>
      <c r="R1426" s="115"/>
      <c r="S1426" s="123"/>
      <c r="T1426" s="115"/>
      <c r="U1426" s="122"/>
      <c r="V1426" s="115"/>
      <c r="W1426" s="123"/>
    </row>
    <row r="1427" spans="2:23" hidden="1">
      <c r="B1427" s="121"/>
      <c r="C1427" s="67"/>
      <c r="D1427" s="8" t="str">
        <f t="shared" si="78"/>
        <v/>
      </c>
      <c r="E1427" s="8"/>
      <c r="F1427" s="121"/>
      <c r="G1427" s="121"/>
      <c r="H1427" s="121"/>
      <c r="I1427" s="8"/>
      <c r="J1427" s="8"/>
      <c r="K1427" s="121"/>
      <c r="L1427" s="121"/>
      <c r="M1427" s="8" t="str">
        <f t="shared" si="77"/>
        <v/>
      </c>
      <c r="N1427" s="115"/>
      <c r="O1427" s="115"/>
      <c r="P1427" s="115"/>
      <c r="Q1427" s="122"/>
      <c r="R1427" s="115"/>
      <c r="S1427" s="123"/>
      <c r="T1427" s="115"/>
      <c r="U1427" s="122"/>
      <c r="V1427" s="115"/>
      <c r="W1427" s="123"/>
    </row>
    <row r="1428" spans="2:23" hidden="1">
      <c r="B1428" s="121"/>
      <c r="C1428" s="67"/>
      <c r="D1428" s="8" t="str">
        <f t="shared" si="78"/>
        <v/>
      </c>
      <c r="E1428" s="8"/>
      <c r="F1428" s="121"/>
      <c r="G1428" s="121"/>
      <c r="H1428" s="121"/>
      <c r="I1428" s="8"/>
      <c r="J1428" s="8"/>
      <c r="K1428" s="121"/>
      <c r="L1428" s="121"/>
      <c r="M1428" s="8" t="str">
        <f t="shared" si="77"/>
        <v/>
      </c>
      <c r="N1428" s="115"/>
      <c r="O1428" s="115"/>
      <c r="P1428" s="115"/>
      <c r="Q1428" s="122"/>
      <c r="R1428" s="115"/>
      <c r="S1428" s="123"/>
      <c r="T1428" s="115"/>
      <c r="U1428" s="122"/>
      <c r="V1428" s="115"/>
      <c r="W1428" s="123"/>
    </row>
    <row r="1429" spans="2:23" hidden="1">
      <c r="B1429" s="121"/>
      <c r="C1429" s="67"/>
      <c r="D1429" s="8" t="str">
        <f t="shared" si="78"/>
        <v/>
      </c>
      <c r="E1429" s="8"/>
      <c r="F1429" s="121"/>
      <c r="G1429" s="121"/>
      <c r="H1429" s="121"/>
      <c r="I1429" s="8"/>
      <c r="J1429" s="8"/>
      <c r="K1429" s="121"/>
      <c r="L1429" s="121"/>
      <c r="M1429" s="8" t="str">
        <f t="shared" si="77"/>
        <v/>
      </c>
      <c r="N1429" s="115"/>
      <c r="O1429" s="115"/>
      <c r="P1429" s="115"/>
      <c r="Q1429" s="122"/>
      <c r="R1429" s="115"/>
      <c r="S1429" s="123"/>
      <c r="T1429" s="115"/>
      <c r="U1429" s="122"/>
      <c r="V1429" s="115"/>
      <c r="W1429" s="123"/>
    </row>
    <row r="1430" spans="2:23" hidden="1">
      <c r="B1430" s="121"/>
      <c r="C1430" s="67"/>
      <c r="D1430" s="8" t="str">
        <f t="shared" si="78"/>
        <v/>
      </c>
      <c r="E1430" s="8"/>
      <c r="F1430" s="121"/>
      <c r="G1430" s="121"/>
      <c r="H1430" s="121"/>
      <c r="I1430" s="8"/>
      <c r="J1430" s="8"/>
      <c r="K1430" s="121"/>
      <c r="L1430" s="121"/>
      <c r="M1430" s="8" t="str">
        <f t="shared" si="77"/>
        <v/>
      </c>
      <c r="N1430" s="115"/>
      <c r="O1430" s="115"/>
      <c r="P1430" s="115"/>
      <c r="Q1430" s="122"/>
      <c r="R1430" s="115"/>
      <c r="S1430" s="123"/>
      <c r="T1430" s="115"/>
      <c r="U1430" s="122"/>
      <c r="V1430" s="115"/>
      <c r="W1430" s="123"/>
    </row>
    <row r="1431" spans="2:23" hidden="1">
      <c r="B1431" s="121"/>
      <c r="C1431" s="67"/>
      <c r="D1431" s="8" t="str">
        <f t="shared" si="78"/>
        <v/>
      </c>
      <c r="E1431" s="8"/>
      <c r="F1431" s="121"/>
      <c r="G1431" s="121"/>
      <c r="H1431" s="121"/>
      <c r="I1431" s="8"/>
      <c r="J1431" s="8"/>
      <c r="K1431" s="121"/>
      <c r="L1431" s="121"/>
      <c r="M1431" s="8" t="str">
        <f t="shared" si="77"/>
        <v/>
      </c>
      <c r="N1431" s="115"/>
      <c r="O1431" s="115"/>
      <c r="P1431" s="115"/>
      <c r="Q1431" s="122"/>
      <c r="R1431" s="115"/>
      <c r="S1431" s="123"/>
      <c r="T1431" s="115"/>
      <c r="U1431" s="122"/>
      <c r="V1431" s="115"/>
      <c r="W1431" s="123"/>
    </row>
    <row r="1432" spans="2:23" hidden="1">
      <c r="B1432" s="121"/>
      <c r="C1432" s="67"/>
      <c r="D1432" s="8" t="str">
        <f t="shared" si="78"/>
        <v/>
      </c>
      <c r="E1432" s="8"/>
      <c r="F1432" s="121"/>
      <c r="G1432" s="121"/>
      <c r="H1432" s="121"/>
      <c r="I1432" s="8"/>
      <c r="J1432" s="8"/>
      <c r="K1432" s="121"/>
      <c r="L1432" s="121"/>
      <c r="M1432" s="8" t="str">
        <f t="shared" si="77"/>
        <v/>
      </c>
      <c r="N1432" s="115"/>
      <c r="O1432" s="115"/>
      <c r="P1432" s="115"/>
      <c r="Q1432" s="122"/>
      <c r="R1432" s="115"/>
      <c r="S1432" s="123"/>
      <c r="T1432" s="115"/>
      <c r="U1432" s="122"/>
      <c r="V1432" s="115"/>
      <c r="W1432" s="123"/>
    </row>
    <row r="1433" spans="2:23" hidden="1">
      <c r="B1433" s="121"/>
      <c r="C1433" s="67"/>
      <c r="D1433" s="8" t="str">
        <f t="shared" si="78"/>
        <v/>
      </c>
      <c r="E1433" s="8"/>
      <c r="F1433" s="121"/>
      <c r="G1433" s="121"/>
      <c r="H1433" s="121"/>
      <c r="I1433" s="8"/>
      <c r="J1433" s="8"/>
      <c r="K1433" s="121"/>
      <c r="L1433" s="121"/>
      <c r="M1433" s="8" t="str">
        <f t="shared" si="77"/>
        <v/>
      </c>
      <c r="N1433" s="115"/>
      <c r="O1433" s="115"/>
      <c r="P1433" s="115"/>
      <c r="Q1433" s="122"/>
      <c r="R1433" s="115"/>
      <c r="S1433" s="123"/>
      <c r="T1433" s="115"/>
      <c r="U1433" s="122"/>
      <c r="V1433" s="115"/>
      <c r="W1433" s="123"/>
    </row>
    <row r="1434" spans="2:23" hidden="1">
      <c r="B1434" s="121"/>
      <c r="C1434" s="67"/>
      <c r="D1434" s="8" t="str">
        <f t="shared" si="78"/>
        <v/>
      </c>
      <c r="E1434" s="8"/>
      <c r="F1434" s="121"/>
      <c r="G1434" s="121"/>
      <c r="H1434" s="121"/>
      <c r="I1434" s="8"/>
      <c r="J1434" s="8"/>
      <c r="K1434" s="121"/>
      <c r="L1434" s="121"/>
      <c r="M1434" s="8" t="str">
        <f t="shared" si="77"/>
        <v/>
      </c>
      <c r="N1434" s="115"/>
      <c r="O1434" s="115"/>
      <c r="P1434" s="115"/>
      <c r="Q1434" s="122"/>
      <c r="R1434" s="115"/>
      <c r="S1434" s="123"/>
      <c r="T1434" s="115"/>
      <c r="U1434" s="122"/>
      <c r="V1434" s="115"/>
      <c r="W1434" s="123"/>
    </row>
    <row r="1435" spans="2:23" hidden="1">
      <c r="B1435" s="121"/>
      <c r="C1435" s="67"/>
      <c r="D1435" s="8" t="str">
        <f t="shared" si="78"/>
        <v/>
      </c>
      <c r="E1435" s="8"/>
      <c r="F1435" s="121"/>
      <c r="G1435" s="121"/>
      <c r="H1435" s="121"/>
      <c r="I1435" s="8"/>
      <c r="J1435" s="8"/>
      <c r="K1435" s="121"/>
      <c r="L1435" s="121"/>
      <c r="M1435" s="8" t="str">
        <f t="shared" si="77"/>
        <v/>
      </c>
      <c r="N1435" s="115"/>
      <c r="O1435" s="115"/>
      <c r="P1435" s="115"/>
      <c r="Q1435" s="122"/>
      <c r="R1435" s="115"/>
      <c r="S1435" s="123"/>
      <c r="T1435" s="115"/>
      <c r="U1435" s="122"/>
      <c r="V1435" s="115"/>
      <c r="W1435" s="123"/>
    </row>
    <row r="1436" spans="2:23" hidden="1">
      <c r="B1436" s="121"/>
      <c r="C1436" s="67"/>
      <c r="D1436" s="8" t="str">
        <f t="shared" si="78"/>
        <v/>
      </c>
      <c r="E1436" s="8"/>
      <c r="F1436" s="121"/>
      <c r="G1436" s="121"/>
      <c r="H1436" s="121"/>
      <c r="I1436" s="8"/>
      <c r="J1436" s="8"/>
      <c r="K1436" s="121"/>
      <c r="L1436" s="121"/>
      <c r="M1436" s="8" t="str">
        <f t="shared" si="77"/>
        <v/>
      </c>
      <c r="N1436" s="115"/>
      <c r="O1436" s="115"/>
      <c r="P1436" s="115"/>
      <c r="Q1436" s="122"/>
      <c r="R1436" s="115"/>
      <c r="S1436" s="123"/>
      <c r="T1436" s="115"/>
      <c r="U1436" s="122"/>
      <c r="V1436" s="115"/>
      <c r="W1436" s="123"/>
    </row>
    <row r="1437" spans="2:23" hidden="1">
      <c r="B1437" s="121"/>
      <c r="C1437" s="67"/>
      <c r="D1437" s="8" t="str">
        <f t="shared" si="78"/>
        <v/>
      </c>
      <c r="E1437" s="8"/>
      <c r="F1437" s="121"/>
      <c r="G1437" s="121"/>
      <c r="H1437" s="121"/>
      <c r="I1437" s="8"/>
      <c r="J1437" s="8"/>
      <c r="K1437" s="121"/>
      <c r="L1437" s="121"/>
      <c r="M1437" s="8" t="str">
        <f t="shared" si="77"/>
        <v/>
      </c>
      <c r="N1437" s="115"/>
      <c r="O1437" s="115"/>
      <c r="P1437" s="115"/>
      <c r="Q1437" s="122"/>
      <c r="R1437" s="115"/>
      <c r="S1437" s="123"/>
      <c r="T1437" s="115"/>
      <c r="U1437" s="122"/>
      <c r="V1437" s="115"/>
      <c r="W1437" s="123"/>
    </row>
    <row r="1438" spans="2:23" hidden="1">
      <c r="B1438" s="121"/>
      <c r="C1438" s="67"/>
      <c r="D1438" s="8" t="str">
        <f t="shared" si="78"/>
        <v/>
      </c>
      <c r="E1438" s="8"/>
      <c r="F1438" s="121"/>
      <c r="G1438" s="121"/>
      <c r="H1438" s="121"/>
      <c r="I1438" s="8"/>
      <c r="J1438" s="8"/>
      <c r="K1438" s="121"/>
      <c r="L1438" s="121"/>
      <c r="M1438" s="8" t="str">
        <f t="shared" si="77"/>
        <v/>
      </c>
      <c r="N1438" s="115"/>
      <c r="O1438" s="115"/>
      <c r="P1438" s="115"/>
      <c r="Q1438" s="122"/>
      <c r="R1438" s="115"/>
      <c r="S1438" s="123"/>
      <c r="T1438" s="115"/>
      <c r="U1438" s="122"/>
      <c r="V1438" s="115"/>
      <c r="W1438" s="123"/>
    </row>
    <row r="1439" spans="2:23" hidden="1">
      <c r="B1439" s="121"/>
      <c r="C1439" s="67"/>
      <c r="D1439" s="8" t="str">
        <f t="shared" si="78"/>
        <v/>
      </c>
      <c r="E1439" s="8"/>
      <c r="F1439" s="121"/>
      <c r="G1439" s="121"/>
      <c r="H1439" s="121"/>
      <c r="I1439" s="8"/>
      <c r="J1439" s="8"/>
      <c r="K1439" s="121"/>
      <c r="L1439" s="121"/>
      <c r="M1439" s="8" t="str">
        <f t="shared" si="77"/>
        <v/>
      </c>
      <c r="N1439" s="115"/>
      <c r="O1439" s="115"/>
      <c r="P1439" s="115"/>
      <c r="Q1439" s="122"/>
      <c r="R1439" s="115"/>
      <c r="S1439" s="123"/>
      <c r="T1439" s="115"/>
      <c r="U1439" s="122"/>
      <c r="V1439" s="115"/>
      <c r="W1439" s="123"/>
    </row>
    <row r="1440" spans="2:23" hidden="1">
      <c r="B1440" s="121"/>
      <c r="C1440" s="67"/>
      <c r="D1440" s="8" t="str">
        <f t="shared" si="78"/>
        <v/>
      </c>
      <c r="E1440" s="8"/>
      <c r="F1440" s="121"/>
      <c r="G1440" s="121"/>
      <c r="H1440" s="121"/>
      <c r="I1440" s="8"/>
      <c r="J1440" s="8"/>
      <c r="K1440" s="121"/>
      <c r="L1440" s="121"/>
      <c r="M1440" s="8" t="str">
        <f t="shared" si="77"/>
        <v/>
      </c>
      <c r="N1440" s="115"/>
      <c r="O1440" s="115"/>
      <c r="P1440" s="115"/>
      <c r="Q1440" s="122"/>
      <c r="R1440" s="115"/>
      <c r="S1440" s="123"/>
      <c r="T1440" s="115"/>
      <c r="U1440" s="122"/>
      <c r="V1440" s="115"/>
      <c r="W1440" s="123"/>
    </row>
    <row r="1441" spans="2:23" hidden="1">
      <c r="B1441" s="121"/>
      <c r="C1441" s="67"/>
      <c r="D1441" s="8" t="str">
        <f t="shared" si="78"/>
        <v/>
      </c>
      <c r="E1441" s="8"/>
      <c r="F1441" s="121"/>
      <c r="G1441" s="121"/>
      <c r="H1441" s="121"/>
      <c r="I1441" s="8"/>
      <c r="J1441" s="8"/>
      <c r="K1441" s="121"/>
      <c r="L1441" s="121"/>
      <c r="M1441" s="8" t="str">
        <f t="shared" si="77"/>
        <v/>
      </c>
      <c r="N1441" s="115"/>
      <c r="O1441" s="115"/>
      <c r="P1441" s="115"/>
      <c r="Q1441" s="122"/>
      <c r="R1441" s="115"/>
      <c r="S1441" s="123"/>
      <c r="T1441" s="115"/>
      <c r="U1441" s="122"/>
      <c r="V1441" s="115"/>
      <c r="W1441" s="123"/>
    </row>
    <row r="1442" spans="2:23" hidden="1">
      <c r="B1442" s="121"/>
      <c r="C1442" s="67"/>
      <c r="D1442" s="8" t="str">
        <f t="shared" si="78"/>
        <v/>
      </c>
      <c r="E1442" s="8"/>
      <c r="F1442" s="121"/>
      <c r="G1442" s="121"/>
      <c r="H1442" s="121"/>
      <c r="I1442" s="8"/>
      <c r="J1442" s="8"/>
      <c r="K1442" s="121"/>
      <c r="L1442" s="121"/>
      <c r="M1442" s="8" t="str">
        <f t="shared" si="77"/>
        <v/>
      </c>
      <c r="N1442" s="115"/>
      <c r="O1442" s="115"/>
      <c r="P1442" s="115"/>
      <c r="Q1442" s="122"/>
      <c r="R1442" s="115"/>
      <c r="S1442" s="123"/>
      <c r="T1442" s="115"/>
      <c r="U1442" s="122"/>
      <c r="V1442" s="115"/>
      <c r="W1442" s="123"/>
    </row>
    <row r="1443" spans="2:23" hidden="1">
      <c r="B1443" s="121"/>
      <c r="C1443" s="67"/>
      <c r="D1443" s="8" t="str">
        <f t="shared" si="78"/>
        <v/>
      </c>
      <c r="E1443" s="8"/>
      <c r="F1443" s="121"/>
      <c r="G1443" s="121"/>
      <c r="H1443" s="121"/>
      <c r="I1443" s="8"/>
      <c r="J1443" s="8"/>
      <c r="K1443" s="121"/>
      <c r="L1443" s="121"/>
      <c r="M1443" s="8" t="str">
        <f t="shared" si="77"/>
        <v/>
      </c>
      <c r="N1443" s="115"/>
      <c r="O1443" s="115"/>
      <c r="P1443" s="115"/>
      <c r="Q1443" s="122"/>
      <c r="R1443" s="115"/>
      <c r="S1443" s="123"/>
      <c r="T1443" s="115"/>
      <c r="U1443" s="122"/>
      <c r="V1443" s="115"/>
      <c r="W1443" s="123"/>
    </row>
    <row r="1444" spans="2:23" hidden="1">
      <c r="B1444" s="121"/>
      <c r="C1444" s="67"/>
      <c r="D1444" s="8" t="str">
        <f t="shared" si="78"/>
        <v/>
      </c>
      <c r="E1444" s="8"/>
      <c r="F1444" s="121"/>
      <c r="G1444" s="121"/>
      <c r="H1444" s="121"/>
      <c r="I1444" s="8"/>
      <c r="J1444" s="8"/>
      <c r="K1444" s="121"/>
      <c r="L1444" s="121"/>
      <c r="M1444" s="8" t="str">
        <f t="shared" si="77"/>
        <v/>
      </c>
      <c r="N1444" s="115"/>
      <c r="O1444" s="115"/>
      <c r="P1444" s="115"/>
      <c r="Q1444" s="122"/>
      <c r="R1444" s="115"/>
      <c r="S1444" s="123"/>
      <c r="T1444" s="115"/>
      <c r="U1444" s="122"/>
      <c r="V1444" s="115"/>
      <c r="W1444" s="123"/>
    </row>
    <row r="1445" spans="2:23" hidden="1">
      <c r="B1445" s="121"/>
      <c r="C1445" s="67"/>
      <c r="D1445" s="8" t="str">
        <f t="shared" si="78"/>
        <v/>
      </c>
      <c r="E1445" s="8"/>
      <c r="F1445" s="121"/>
      <c r="G1445" s="121"/>
      <c r="H1445" s="121"/>
      <c r="I1445" s="8"/>
      <c r="J1445" s="8"/>
      <c r="K1445" s="121"/>
      <c r="L1445" s="121"/>
      <c r="M1445" s="8" t="str">
        <f t="shared" si="77"/>
        <v/>
      </c>
      <c r="N1445" s="115"/>
      <c r="O1445" s="115"/>
      <c r="P1445" s="115"/>
      <c r="Q1445" s="122"/>
      <c r="R1445" s="115"/>
      <c r="S1445" s="123"/>
      <c r="T1445" s="115"/>
      <c r="U1445" s="122"/>
      <c r="V1445" s="115"/>
      <c r="W1445" s="123"/>
    </row>
    <row r="1446" spans="2:23" hidden="1">
      <c r="B1446" s="121"/>
      <c r="C1446" s="67"/>
      <c r="D1446" s="8" t="str">
        <f t="shared" si="78"/>
        <v/>
      </c>
      <c r="E1446" s="8"/>
      <c r="F1446" s="121"/>
      <c r="G1446" s="121"/>
      <c r="H1446" s="121"/>
      <c r="I1446" s="8"/>
      <c r="J1446" s="8"/>
      <c r="K1446" s="121"/>
      <c r="L1446" s="121"/>
      <c r="M1446" s="8" t="str">
        <f t="shared" si="77"/>
        <v/>
      </c>
      <c r="N1446" s="115"/>
      <c r="O1446" s="115"/>
      <c r="P1446" s="115"/>
      <c r="Q1446" s="122"/>
      <c r="R1446" s="115"/>
      <c r="S1446" s="123"/>
      <c r="T1446" s="115"/>
      <c r="U1446" s="122"/>
      <c r="V1446" s="115"/>
      <c r="W1446" s="123"/>
    </row>
    <row r="1447" spans="2:23" hidden="1">
      <c r="B1447" s="121"/>
      <c r="C1447" s="67"/>
      <c r="D1447" s="8" t="str">
        <f t="shared" si="78"/>
        <v/>
      </c>
      <c r="E1447" s="8"/>
      <c r="F1447" s="121"/>
      <c r="G1447" s="121"/>
      <c r="H1447" s="121"/>
      <c r="I1447" s="8"/>
      <c r="J1447" s="8"/>
      <c r="K1447" s="121"/>
      <c r="L1447" s="121"/>
      <c r="M1447" s="8" t="str">
        <f t="shared" si="77"/>
        <v/>
      </c>
      <c r="N1447" s="115"/>
      <c r="O1447" s="115"/>
      <c r="P1447" s="115"/>
      <c r="Q1447" s="122"/>
      <c r="R1447" s="115"/>
      <c r="S1447" s="123"/>
      <c r="T1447" s="115"/>
      <c r="U1447" s="122"/>
      <c r="V1447" s="115"/>
      <c r="W1447" s="123"/>
    </row>
    <row r="1448" spans="2:23" hidden="1">
      <c r="B1448" s="121"/>
      <c r="C1448" s="67"/>
      <c r="D1448" s="8" t="str">
        <f t="shared" si="78"/>
        <v/>
      </c>
      <c r="E1448" s="8"/>
      <c r="F1448" s="121"/>
      <c r="G1448" s="121"/>
      <c r="H1448" s="121"/>
      <c r="I1448" s="8"/>
      <c r="J1448" s="8"/>
      <c r="K1448" s="121"/>
      <c r="L1448" s="121"/>
      <c r="M1448" s="8" t="str">
        <f t="shared" si="77"/>
        <v/>
      </c>
      <c r="N1448" s="115"/>
      <c r="O1448" s="115"/>
      <c r="P1448" s="115"/>
      <c r="Q1448" s="122"/>
      <c r="R1448" s="115"/>
      <c r="S1448" s="123"/>
      <c r="T1448" s="115"/>
      <c r="U1448" s="122"/>
      <c r="V1448" s="115"/>
      <c r="W1448" s="123"/>
    </row>
    <row r="1449" spans="2:23" hidden="1">
      <c r="B1449" s="121"/>
      <c r="C1449" s="67"/>
      <c r="D1449" s="8" t="str">
        <f t="shared" si="78"/>
        <v/>
      </c>
      <c r="E1449" s="8"/>
      <c r="F1449" s="121"/>
      <c r="G1449" s="121"/>
      <c r="H1449" s="121"/>
      <c r="I1449" s="8"/>
      <c r="J1449" s="8"/>
      <c r="K1449" s="121"/>
      <c r="L1449" s="121"/>
      <c r="M1449" s="8" t="str">
        <f t="shared" si="77"/>
        <v/>
      </c>
      <c r="N1449" s="115"/>
      <c r="O1449" s="115"/>
      <c r="P1449" s="115"/>
      <c r="Q1449" s="122"/>
      <c r="R1449" s="115"/>
      <c r="S1449" s="123"/>
      <c r="T1449" s="115"/>
      <c r="U1449" s="122"/>
      <c r="V1449" s="115"/>
      <c r="W1449" s="123"/>
    </row>
    <row r="1450" spans="2:23" hidden="1">
      <c r="B1450" s="121"/>
      <c r="C1450" s="67"/>
      <c r="D1450" s="8" t="str">
        <f t="shared" si="78"/>
        <v/>
      </c>
      <c r="E1450" s="8"/>
      <c r="F1450" s="121"/>
      <c r="G1450" s="121"/>
      <c r="H1450" s="121"/>
      <c r="I1450" s="8"/>
      <c r="J1450" s="8"/>
      <c r="K1450" s="121"/>
      <c r="L1450" s="121"/>
      <c r="M1450" s="8" t="str">
        <f t="shared" si="77"/>
        <v/>
      </c>
      <c r="N1450" s="115"/>
      <c r="O1450" s="115"/>
      <c r="P1450" s="115"/>
      <c r="Q1450" s="122"/>
      <c r="R1450" s="115"/>
      <c r="S1450" s="123"/>
      <c r="T1450" s="115"/>
      <c r="U1450" s="122"/>
      <c r="V1450" s="115"/>
      <c r="W1450" s="123"/>
    </row>
    <row r="1451" spans="2:23" hidden="1">
      <c r="B1451" s="121"/>
      <c r="C1451" s="67"/>
      <c r="D1451" s="8" t="str">
        <f t="shared" si="78"/>
        <v/>
      </c>
      <c r="E1451" s="8"/>
      <c r="F1451" s="121"/>
      <c r="G1451" s="121"/>
      <c r="H1451" s="121"/>
      <c r="I1451" s="8"/>
      <c r="J1451" s="8"/>
      <c r="K1451" s="121"/>
      <c r="L1451" s="121"/>
      <c r="M1451" s="8" t="str">
        <f t="shared" si="77"/>
        <v/>
      </c>
      <c r="N1451" s="115"/>
      <c r="O1451" s="115"/>
      <c r="P1451" s="115"/>
      <c r="Q1451" s="122"/>
      <c r="R1451" s="115"/>
      <c r="S1451" s="123"/>
      <c r="T1451" s="115"/>
      <c r="U1451" s="122"/>
      <c r="V1451" s="115"/>
      <c r="W1451" s="123"/>
    </row>
    <row r="1452" spans="2:23" hidden="1">
      <c r="B1452" s="121"/>
      <c r="C1452" s="67"/>
      <c r="D1452" s="8" t="str">
        <f t="shared" si="78"/>
        <v/>
      </c>
      <c r="E1452" s="8"/>
      <c r="F1452" s="121"/>
      <c r="G1452" s="121"/>
      <c r="H1452" s="121"/>
      <c r="I1452" s="8"/>
      <c r="J1452" s="8"/>
      <c r="K1452" s="121"/>
      <c r="L1452" s="121"/>
      <c r="M1452" s="8" t="str">
        <f t="shared" si="77"/>
        <v/>
      </c>
      <c r="N1452" s="115"/>
      <c r="O1452" s="115"/>
      <c r="P1452" s="115"/>
      <c r="Q1452" s="122"/>
      <c r="R1452" s="115"/>
      <c r="S1452" s="123"/>
      <c r="T1452" s="115"/>
      <c r="U1452" s="122"/>
      <c r="V1452" s="115"/>
      <c r="W1452" s="123"/>
    </row>
    <row r="1453" spans="2:23" hidden="1">
      <c r="B1453" s="121"/>
      <c r="C1453" s="67"/>
      <c r="D1453" s="8" t="str">
        <f t="shared" si="78"/>
        <v/>
      </c>
      <c r="E1453" s="8"/>
      <c r="F1453" s="121"/>
      <c r="G1453" s="121"/>
      <c r="H1453" s="121"/>
      <c r="I1453" s="8"/>
      <c r="J1453" s="8"/>
      <c r="K1453" s="121"/>
      <c r="L1453" s="121"/>
      <c r="M1453" s="8" t="str">
        <f t="shared" si="77"/>
        <v/>
      </c>
      <c r="N1453" s="115"/>
      <c r="O1453" s="115"/>
      <c r="P1453" s="115"/>
      <c r="Q1453" s="122"/>
      <c r="R1453" s="115"/>
      <c r="S1453" s="123"/>
      <c r="T1453" s="115"/>
      <c r="U1453" s="122"/>
      <c r="V1453" s="115"/>
      <c r="W1453" s="123"/>
    </row>
    <row r="1454" spans="2:23" hidden="1">
      <c r="B1454" s="121"/>
      <c r="C1454" s="67"/>
      <c r="D1454" s="8" t="str">
        <f t="shared" si="78"/>
        <v/>
      </c>
      <c r="E1454" s="8"/>
      <c r="F1454" s="121"/>
      <c r="G1454" s="121"/>
      <c r="H1454" s="121"/>
      <c r="I1454" s="8"/>
      <c r="J1454" s="8"/>
      <c r="K1454" s="121"/>
      <c r="L1454" s="121"/>
      <c r="M1454" s="8" t="str">
        <f t="shared" si="77"/>
        <v/>
      </c>
      <c r="N1454" s="115"/>
      <c r="O1454" s="115"/>
      <c r="P1454" s="115"/>
      <c r="Q1454" s="122"/>
      <c r="R1454" s="115"/>
      <c r="S1454" s="123"/>
      <c r="T1454" s="115"/>
      <c r="U1454" s="122"/>
      <c r="V1454" s="115"/>
      <c r="W1454" s="123"/>
    </row>
    <row r="1455" spans="2:23" hidden="1">
      <c r="B1455" s="121"/>
      <c r="C1455" s="67"/>
      <c r="D1455" s="8" t="str">
        <f t="shared" si="78"/>
        <v/>
      </c>
      <c r="E1455" s="8"/>
      <c r="F1455" s="121"/>
      <c r="G1455" s="121"/>
      <c r="H1455" s="121"/>
      <c r="I1455" s="8"/>
      <c r="J1455" s="8"/>
      <c r="K1455" s="121"/>
      <c r="L1455" s="121"/>
      <c r="M1455" s="8" t="str">
        <f t="shared" si="77"/>
        <v/>
      </c>
      <c r="N1455" s="115"/>
      <c r="O1455" s="115"/>
      <c r="P1455" s="115"/>
      <c r="Q1455" s="122"/>
      <c r="R1455" s="115"/>
      <c r="S1455" s="123"/>
      <c r="T1455" s="115"/>
      <c r="U1455" s="122"/>
      <c r="V1455" s="115"/>
      <c r="W1455" s="123"/>
    </row>
    <row r="1456" spans="2:23" hidden="1">
      <c r="B1456" s="121"/>
      <c r="C1456" s="67"/>
      <c r="D1456" s="8" t="str">
        <f t="shared" si="78"/>
        <v/>
      </c>
      <c r="E1456" s="8"/>
      <c r="F1456" s="121"/>
      <c r="G1456" s="121"/>
      <c r="H1456" s="121"/>
      <c r="I1456" s="8"/>
      <c r="J1456" s="8"/>
      <c r="K1456" s="121"/>
      <c r="L1456" s="121"/>
      <c r="M1456" s="8" t="str">
        <f t="shared" si="77"/>
        <v/>
      </c>
      <c r="N1456" s="115"/>
      <c r="O1456" s="115"/>
      <c r="P1456" s="115"/>
      <c r="Q1456" s="122"/>
      <c r="R1456" s="115"/>
      <c r="S1456" s="123"/>
      <c r="T1456" s="115"/>
      <c r="U1456" s="122"/>
      <c r="V1456" s="115"/>
      <c r="W1456" s="123"/>
    </row>
    <row r="1457" spans="2:23" hidden="1">
      <c r="B1457" s="121"/>
      <c r="C1457" s="67"/>
      <c r="D1457" s="8" t="str">
        <f t="shared" si="78"/>
        <v/>
      </c>
      <c r="E1457" s="8"/>
      <c r="F1457" s="121"/>
      <c r="G1457" s="121"/>
      <c r="H1457" s="121"/>
      <c r="I1457" s="8"/>
      <c r="J1457" s="8"/>
      <c r="K1457" s="121"/>
      <c r="L1457" s="121"/>
      <c r="M1457" s="8" t="str">
        <f t="shared" si="77"/>
        <v/>
      </c>
      <c r="N1457" s="115"/>
      <c r="O1457" s="115"/>
      <c r="P1457" s="115"/>
      <c r="Q1457" s="122"/>
      <c r="R1457" s="115"/>
      <c r="S1457" s="123"/>
      <c r="T1457" s="115"/>
      <c r="U1457" s="122"/>
      <c r="V1457" s="115"/>
      <c r="W1457" s="123"/>
    </row>
    <row r="1458" spans="2:23" hidden="1">
      <c r="B1458" s="121"/>
      <c r="C1458" s="67"/>
      <c r="D1458" s="8" t="str">
        <f t="shared" si="78"/>
        <v/>
      </c>
      <c r="E1458" s="8"/>
      <c r="F1458" s="121"/>
      <c r="G1458" s="121"/>
      <c r="H1458" s="121"/>
      <c r="I1458" s="8"/>
      <c r="J1458" s="8"/>
      <c r="K1458" s="121"/>
      <c r="L1458" s="121"/>
      <c r="M1458" s="8" t="str">
        <f t="shared" si="77"/>
        <v/>
      </c>
      <c r="N1458" s="115"/>
      <c r="O1458" s="115"/>
      <c r="P1458" s="115"/>
      <c r="Q1458" s="122"/>
      <c r="R1458" s="115"/>
      <c r="S1458" s="123"/>
      <c r="T1458" s="115"/>
      <c r="U1458" s="122"/>
      <c r="V1458" s="115"/>
      <c r="W1458" s="123"/>
    </row>
    <row r="1459" spans="2:23" hidden="1">
      <c r="B1459" s="121"/>
      <c r="C1459" s="67"/>
      <c r="D1459" s="8" t="str">
        <f t="shared" si="78"/>
        <v/>
      </c>
      <c r="E1459" s="8"/>
      <c r="F1459" s="121"/>
      <c r="G1459" s="121"/>
      <c r="H1459" s="121"/>
      <c r="I1459" s="8"/>
      <c r="J1459" s="8"/>
      <c r="K1459" s="121"/>
      <c r="L1459" s="121"/>
      <c r="M1459" s="8" t="str">
        <f t="shared" si="77"/>
        <v/>
      </c>
      <c r="N1459" s="115"/>
      <c r="O1459" s="115"/>
      <c r="P1459" s="115"/>
      <c r="Q1459" s="122"/>
      <c r="R1459" s="115"/>
      <c r="S1459" s="123"/>
      <c r="T1459" s="115"/>
      <c r="U1459" s="122"/>
      <c r="V1459" s="115"/>
      <c r="W1459" s="123"/>
    </row>
    <row r="1460" spans="2:23" hidden="1">
      <c r="B1460" s="121"/>
      <c r="C1460" s="67"/>
      <c r="D1460" s="8" t="str">
        <f t="shared" si="78"/>
        <v/>
      </c>
      <c r="E1460" s="8"/>
      <c r="F1460" s="121"/>
      <c r="G1460" s="121"/>
      <c r="H1460" s="121"/>
      <c r="I1460" s="8"/>
      <c r="J1460" s="8"/>
      <c r="K1460" s="121"/>
      <c r="L1460" s="121"/>
      <c r="M1460" s="8" t="str">
        <f t="shared" si="77"/>
        <v/>
      </c>
      <c r="N1460" s="115"/>
      <c r="O1460" s="115"/>
      <c r="P1460" s="115"/>
      <c r="Q1460" s="122"/>
      <c r="R1460" s="115"/>
      <c r="S1460" s="123"/>
      <c r="T1460" s="115"/>
      <c r="U1460" s="122"/>
      <c r="V1460" s="115"/>
      <c r="W1460" s="123"/>
    </row>
    <row r="1461" spans="2:23" hidden="1">
      <c r="B1461" s="121"/>
      <c r="C1461" s="67"/>
      <c r="D1461" s="8" t="str">
        <f t="shared" si="78"/>
        <v/>
      </c>
      <c r="E1461" s="8"/>
      <c r="F1461" s="121"/>
      <c r="G1461" s="121"/>
      <c r="H1461" s="121"/>
      <c r="I1461" s="8"/>
      <c r="J1461" s="8"/>
      <c r="K1461" s="121"/>
      <c r="L1461" s="121"/>
      <c r="M1461" s="8" t="str">
        <f t="shared" si="77"/>
        <v/>
      </c>
      <c r="N1461" s="115"/>
      <c r="O1461" s="115"/>
      <c r="P1461" s="115"/>
      <c r="Q1461" s="122"/>
      <c r="R1461" s="115"/>
      <c r="S1461" s="123"/>
      <c r="T1461" s="115"/>
      <c r="U1461" s="122"/>
      <c r="V1461" s="115"/>
      <c r="W1461" s="123"/>
    </row>
    <row r="1462" spans="2:23" hidden="1">
      <c r="B1462" s="121"/>
      <c r="C1462" s="67"/>
      <c r="D1462" s="8" t="str">
        <f t="shared" si="78"/>
        <v/>
      </c>
      <c r="E1462" s="8"/>
      <c r="F1462" s="121"/>
      <c r="G1462" s="121"/>
      <c r="H1462" s="121"/>
      <c r="I1462" s="8"/>
      <c r="J1462" s="8"/>
      <c r="K1462" s="121"/>
      <c r="L1462" s="121"/>
      <c r="M1462" s="8" t="str">
        <f t="shared" si="77"/>
        <v/>
      </c>
      <c r="N1462" s="115"/>
      <c r="O1462" s="115"/>
      <c r="P1462" s="115"/>
      <c r="Q1462" s="122"/>
      <c r="R1462" s="115"/>
      <c r="S1462" s="123"/>
      <c r="T1462" s="115"/>
      <c r="U1462" s="122"/>
      <c r="V1462" s="115"/>
      <c r="W1462" s="123"/>
    </row>
    <row r="1463" spans="2:23" hidden="1">
      <c r="B1463" s="121"/>
      <c r="C1463" s="67"/>
      <c r="D1463" s="8" t="str">
        <f t="shared" si="78"/>
        <v/>
      </c>
      <c r="E1463" s="8"/>
      <c r="F1463" s="121"/>
      <c r="G1463" s="121"/>
      <c r="H1463" s="121"/>
      <c r="I1463" s="8"/>
      <c r="J1463" s="8"/>
      <c r="K1463" s="121"/>
      <c r="L1463" s="121"/>
      <c r="M1463" s="8" t="str">
        <f t="shared" si="77"/>
        <v/>
      </c>
      <c r="N1463" s="115"/>
      <c r="O1463" s="115"/>
      <c r="P1463" s="115"/>
      <c r="Q1463" s="122"/>
      <c r="R1463" s="115"/>
      <c r="S1463" s="123"/>
      <c r="T1463" s="115"/>
      <c r="U1463" s="122"/>
      <c r="V1463" s="115"/>
      <c r="W1463" s="123"/>
    </row>
    <row r="1464" spans="2:23" hidden="1">
      <c r="B1464" s="121"/>
      <c r="C1464" s="67"/>
      <c r="D1464" s="8" t="str">
        <f t="shared" si="78"/>
        <v/>
      </c>
      <c r="E1464" s="8"/>
      <c r="F1464" s="121"/>
      <c r="G1464" s="121"/>
      <c r="H1464" s="121"/>
      <c r="I1464" s="8"/>
      <c r="J1464" s="8"/>
      <c r="K1464" s="121"/>
      <c r="L1464" s="121"/>
      <c r="M1464" s="8" t="str">
        <f t="shared" si="77"/>
        <v/>
      </c>
      <c r="N1464" s="115"/>
      <c r="O1464" s="115"/>
      <c r="P1464" s="115"/>
      <c r="Q1464" s="122"/>
      <c r="R1464" s="115"/>
      <c r="S1464" s="123"/>
      <c r="T1464" s="115"/>
      <c r="U1464" s="122"/>
      <c r="V1464" s="115"/>
      <c r="W1464" s="123"/>
    </row>
    <row r="1465" spans="2:23" hidden="1">
      <c r="B1465" s="121"/>
      <c r="C1465" s="67"/>
      <c r="D1465" s="8" t="str">
        <f t="shared" si="78"/>
        <v/>
      </c>
      <c r="E1465" s="8"/>
      <c r="F1465" s="121"/>
      <c r="G1465" s="121"/>
      <c r="H1465" s="121"/>
      <c r="I1465" s="8"/>
      <c r="J1465" s="8"/>
      <c r="K1465" s="121"/>
      <c r="L1465" s="121"/>
      <c r="M1465" s="8" t="str">
        <f t="shared" si="77"/>
        <v/>
      </c>
      <c r="N1465" s="115"/>
      <c r="O1465" s="115"/>
      <c r="P1465" s="115"/>
      <c r="Q1465" s="122"/>
      <c r="R1465" s="115"/>
      <c r="S1465" s="123"/>
      <c r="T1465" s="115"/>
      <c r="U1465" s="122"/>
      <c r="V1465" s="115"/>
      <c r="W1465" s="123"/>
    </row>
    <row r="1466" spans="2:23" hidden="1">
      <c r="B1466" s="121"/>
      <c r="C1466" s="67"/>
      <c r="D1466" s="8" t="str">
        <f t="shared" si="78"/>
        <v/>
      </c>
      <c r="E1466" s="8"/>
      <c r="F1466" s="121"/>
      <c r="G1466" s="121"/>
      <c r="H1466" s="121"/>
      <c r="I1466" s="8"/>
      <c r="J1466" s="8"/>
      <c r="K1466" s="121"/>
      <c r="L1466" s="121"/>
      <c r="M1466" s="8" t="str">
        <f t="shared" si="77"/>
        <v/>
      </c>
      <c r="N1466" s="115"/>
      <c r="O1466" s="115"/>
      <c r="P1466" s="115"/>
      <c r="Q1466" s="122"/>
      <c r="R1466" s="115"/>
      <c r="S1466" s="123"/>
      <c r="T1466" s="115"/>
      <c r="U1466" s="122"/>
      <c r="V1466" s="115"/>
      <c r="W1466" s="123"/>
    </row>
    <row r="1467" spans="2:23" hidden="1">
      <c r="B1467" s="121"/>
      <c r="C1467" s="67"/>
      <c r="D1467" s="8" t="str">
        <f t="shared" si="78"/>
        <v/>
      </c>
      <c r="E1467" s="8"/>
      <c r="F1467" s="121"/>
      <c r="G1467" s="121"/>
      <c r="H1467" s="121"/>
      <c r="I1467" s="8"/>
      <c r="J1467" s="8"/>
      <c r="K1467" s="121"/>
      <c r="L1467" s="121"/>
      <c r="M1467" s="8" t="str">
        <f t="shared" si="77"/>
        <v/>
      </c>
      <c r="N1467" s="115"/>
      <c r="O1467" s="115"/>
      <c r="P1467" s="115"/>
      <c r="Q1467" s="122"/>
      <c r="R1467" s="115"/>
      <c r="S1467" s="123"/>
      <c r="T1467" s="115"/>
      <c r="U1467" s="122"/>
      <c r="V1467" s="115"/>
      <c r="W1467" s="123"/>
    </row>
    <row r="1468" spans="2:23" hidden="1">
      <c r="B1468" s="121"/>
      <c r="C1468" s="67"/>
      <c r="D1468" s="8" t="str">
        <f t="shared" si="78"/>
        <v/>
      </c>
      <c r="E1468" s="8"/>
      <c r="F1468" s="121"/>
      <c r="G1468" s="121"/>
      <c r="H1468" s="121"/>
      <c r="I1468" s="8"/>
      <c r="J1468" s="8"/>
      <c r="K1468" s="121"/>
      <c r="L1468" s="121"/>
      <c r="M1468" s="8" t="str">
        <f t="shared" si="77"/>
        <v/>
      </c>
      <c r="N1468" s="115"/>
      <c r="O1468" s="115"/>
      <c r="P1468" s="115"/>
      <c r="Q1468" s="122"/>
      <c r="R1468" s="115"/>
      <c r="S1468" s="123"/>
      <c r="T1468" s="115"/>
      <c r="U1468" s="122"/>
      <c r="V1468" s="115"/>
      <c r="W1468" s="123"/>
    </row>
    <row r="1469" spans="2:23" hidden="1">
      <c r="B1469" s="121"/>
      <c r="C1469" s="67"/>
      <c r="D1469" s="8" t="str">
        <f t="shared" si="78"/>
        <v/>
      </c>
      <c r="E1469" s="8"/>
      <c r="F1469" s="121"/>
      <c r="G1469" s="121"/>
      <c r="H1469" s="121"/>
      <c r="I1469" s="8"/>
      <c r="J1469" s="8"/>
      <c r="K1469" s="121"/>
      <c r="L1469" s="121"/>
      <c r="M1469" s="8" t="str">
        <f t="shared" si="77"/>
        <v/>
      </c>
      <c r="N1469" s="115"/>
      <c r="O1469" s="115"/>
      <c r="P1469" s="115"/>
      <c r="Q1469" s="122"/>
      <c r="R1469" s="115"/>
      <c r="S1469" s="123"/>
      <c r="T1469" s="115"/>
      <c r="U1469" s="122"/>
      <c r="V1469" s="115"/>
      <c r="W1469" s="123"/>
    </row>
    <row r="1470" spans="2:23" hidden="1">
      <c r="B1470" s="121"/>
      <c r="C1470" s="67"/>
      <c r="D1470" s="8" t="str">
        <f t="shared" si="78"/>
        <v/>
      </c>
      <c r="E1470" s="8"/>
      <c r="F1470" s="121"/>
      <c r="G1470" s="121"/>
      <c r="H1470" s="121"/>
      <c r="I1470" s="8"/>
      <c r="J1470" s="8"/>
      <c r="K1470" s="121"/>
      <c r="L1470" s="121"/>
      <c r="M1470" s="8" t="str">
        <f t="shared" si="77"/>
        <v/>
      </c>
      <c r="N1470" s="115"/>
      <c r="O1470" s="115"/>
      <c r="P1470" s="115"/>
      <c r="Q1470" s="122"/>
      <c r="R1470" s="115"/>
      <c r="S1470" s="123"/>
      <c r="T1470" s="115"/>
      <c r="U1470" s="122"/>
      <c r="V1470" s="115"/>
      <c r="W1470" s="123"/>
    </row>
    <row r="1471" spans="2:23" hidden="1">
      <c r="B1471" s="121"/>
      <c r="C1471" s="67"/>
      <c r="D1471" s="8" t="str">
        <f t="shared" si="78"/>
        <v/>
      </c>
      <c r="E1471" s="8"/>
      <c r="F1471" s="121"/>
      <c r="G1471" s="121"/>
      <c r="H1471" s="121"/>
      <c r="I1471" s="8"/>
      <c r="J1471" s="8"/>
      <c r="K1471" s="121"/>
      <c r="L1471" s="121"/>
      <c r="M1471" s="8" t="str">
        <f t="shared" si="77"/>
        <v/>
      </c>
      <c r="N1471" s="115"/>
      <c r="O1471" s="115"/>
      <c r="P1471" s="115"/>
      <c r="Q1471" s="122"/>
      <c r="R1471" s="115"/>
      <c r="S1471" s="123"/>
      <c r="T1471" s="115"/>
      <c r="U1471" s="122"/>
      <c r="V1471" s="115"/>
      <c r="W1471" s="123"/>
    </row>
    <row r="1472" spans="2:23" hidden="1">
      <c r="B1472" s="121"/>
      <c r="C1472" s="67"/>
      <c r="D1472" s="8" t="str">
        <f t="shared" si="78"/>
        <v/>
      </c>
      <c r="E1472" s="8"/>
      <c r="F1472" s="121"/>
      <c r="G1472" s="121"/>
      <c r="H1472" s="121"/>
      <c r="I1472" s="8"/>
      <c r="J1472" s="8"/>
      <c r="K1472" s="121"/>
      <c r="L1472" s="121"/>
      <c r="M1472" s="8" t="str">
        <f t="shared" si="77"/>
        <v/>
      </c>
      <c r="N1472" s="115"/>
      <c r="O1472" s="115"/>
      <c r="P1472" s="115"/>
      <c r="Q1472" s="122"/>
      <c r="R1472" s="115"/>
      <c r="S1472" s="123"/>
      <c r="T1472" s="115"/>
      <c r="U1472" s="122"/>
      <c r="V1472" s="115"/>
      <c r="W1472" s="123"/>
    </row>
    <row r="1473" spans="2:23" hidden="1">
      <c r="B1473" s="121"/>
      <c r="C1473" s="67"/>
      <c r="D1473" s="8" t="str">
        <f t="shared" si="78"/>
        <v/>
      </c>
      <c r="E1473" s="8"/>
      <c r="F1473" s="121"/>
      <c r="G1473" s="121"/>
      <c r="H1473" s="121"/>
      <c r="I1473" s="8"/>
      <c r="J1473" s="8"/>
      <c r="K1473" s="121"/>
      <c r="L1473" s="121"/>
      <c r="M1473" s="8" t="str">
        <f t="shared" si="77"/>
        <v/>
      </c>
      <c r="N1473" s="115"/>
      <c r="O1473" s="115"/>
      <c r="P1473" s="115"/>
      <c r="Q1473" s="122"/>
      <c r="R1473" s="115"/>
      <c r="S1473" s="123"/>
      <c r="T1473" s="115"/>
      <c r="U1473" s="122"/>
      <c r="V1473" s="115"/>
      <c r="W1473" s="123"/>
    </row>
    <row r="1474" spans="2:23" hidden="1">
      <c r="B1474" s="121"/>
      <c r="C1474" s="67"/>
      <c r="D1474" s="8" t="str">
        <f t="shared" si="78"/>
        <v/>
      </c>
      <c r="E1474" s="8"/>
      <c r="F1474" s="121"/>
      <c r="G1474" s="121"/>
      <c r="H1474" s="121"/>
      <c r="I1474" s="8"/>
      <c r="J1474" s="8"/>
      <c r="K1474" s="121"/>
      <c r="L1474" s="121"/>
      <c r="M1474" s="8" t="str">
        <f t="shared" si="77"/>
        <v/>
      </c>
      <c r="N1474" s="115"/>
      <c r="O1474" s="115"/>
      <c r="P1474" s="115"/>
      <c r="Q1474" s="122"/>
      <c r="R1474" s="115"/>
      <c r="S1474" s="123"/>
      <c r="T1474" s="115"/>
      <c r="U1474" s="122"/>
      <c r="V1474" s="115"/>
      <c r="W1474" s="123"/>
    </row>
    <row r="1475" spans="2:23" hidden="1">
      <c r="B1475" s="121"/>
      <c r="C1475" s="67"/>
      <c r="D1475" s="8" t="str">
        <f t="shared" si="78"/>
        <v/>
      </c>
      <c r="E1475" s="8"/>
      <c r="F1475" s="121"/>
      <c r="G1475" s="121"/>
      <c r="H1475" s="121"/>
      <c r="I1475" s="8"/>
      <c r="J1475" s="8"/>
      <c r="K1475" s="121"/>
      <c r="L1475" s="121"/>
      <c r="M1475" s="8" t="str">
        <f t="shared" ref="M1475:M1538" si="79">+D1475&amp;K1475&amp;L1475</f>
        <v/>
      </c>
      <c r="N1475" s="115"/>
      <c r="O1475" s="115"/>
      <c r="P1475" s="115"/>
      <c r="Q1475" s="122"/>
      <c r="R1475" s="115"/>
      <c r="S1475" s="123"/>
      <c r="T1475" s="115"/>
      <c r="U1475" s="122"/>
      <c r="V1475" s="115"/>
      <c r="W1475" s="123"/>
    </row>
    <row r="1476" spans="2:23" hidden="1">
      <c r="B1476" s="121"/>
      <c r="C1476" s="67"/>
      <c r="D1476" s="8" t="str">
        <f t="shared" ref="D1476:D1539" si="80">+B1476&amp;C1476</f>
        <v/>
      </c>
      <c r="E1476" s="8"/>
      <c r="F1476" s="121"/>
      <c r="G1476" s="121"/>
      <c r="H1476" s="121"/>
      <c r="I1476" s="8"/>
      <c r="J1476" s="8"/>
      <c r="K1476" s="121"/>
      <c r="L1476" s="121"/>
      <c r="M1476" s="8" t="str">
        <f t="shared" si="79"/>
        <v/>
      </c>
      <c r="N1476" s="115"/>
      <c r="O1476" s="115"/>
      <c r="P1476" s="115"/>
      <c r="Q1476" s="122"/>
      <c r="R1476" s="115"/>
      <c r="S1476" s="123"/>
      <c r="T1476" s="115"/>
      <c r="U1476" s="122"/>
      <c r="V1476" s="115"/>
      <c r="W1476" s="123"/>
    </row>
    <row r="1477" spans="2:23" hidden="1">
      <c r="B1477" s="121"/>
      <c r="C1477" s="67"/>
      <c r="D1477" s="8" t="str">
        <f t="shared" si="80"/>
        <v/>
      </c>
      <c r="E1477" s="8"/>
      <c r="F1477" s="121"/>
      <c r="G1477" s="121"/>
      <c r="H1477" s="121"/>
      <c r="I1477" s="8"/>
      <c r="J1477" s="8"/>
      <c r="K1477" s="121"/>
      <c r="L1477" s="121"/>
      <c r="M1477" s="8" t="str">
        <f t="shared" si="79"/>
        <v/>
      </c>
      <c r="N1477" s="115"/>
      <c r="O1477" s="115"/>
      <c r="P1477" s="115"/>
      <c r="Q1477" s="122"/>
      <c r="R1477" s="115"/>
      <c r="S1477" s="123"/>
      <c r="T1477" s="115"/>
      <c r="U1477" s="122"/>
      <c r="V1477" s="115"/>
      <c r="W1477" s="123"/>
    </row>
    <row r="1478" spans="2:23" hidden="1">
      <c r="B1478" s="121"/>
      <c r="C1478" s="67"/>
      <c r="D1478" s="8" t="str">
        <f t="shared" si="80"/>
        <v/>
      </c>
      <c r="E1478" s="8"/>
      <c r="F1478" s="121"/>
      <c r="G1478" s="121"/>
      <c r="H1478" s="121"/>
      <c r="I1478" s="8"/>
      <c r="J1478" s="8"/>
      <c r="K1478" s="121"/>
      <c r="L1478" s="121"/>
      <c r="M1478" s="8" t="str">
        <f t="shared" si="79"/>
        <v/>
      </c>
      <c r="N1478" s="115"/>
      <c r="O1478" s="115"/>
      <c r="P1478" s="115"/>
      <c r="Q1478" s="122"/>
      <c r="R1478" s="115"/>
      <c r="S1478" s="123"/>
      <c r="T1478" s="115"/>
      <c r="U1478" s="122"/>
      <c r="V1478" s="115"/>
      <c r="W1478" s="123"/>
    </row>
    <row r="1479" spans="2:23" hidden="1">
      <c r="B1479" s="121"/>
      <c r="C1479" s="67"/>
      <c r="D1479" s="8" t="str">
        <f t="shared" si="80"/>
        <v/>
      </c>
      <c r="E1479" s="8"/>
      <c r="F1479" s="121"/>
      <c r="G1479" s="121"/>
      <c r="H1479" s="121"/>
      <c r="I1479" s="8"/>
      <c r="J1479" s="8"/>
      <c r="K1479" s="121"/>
      <c r="L1479" s="121"/>
      <c r="M1479" s="8" t="str">
        <f t="shared" si="79"/>
        <v/>
      </c>
      <c r="N1479" s="115"/>
      <c r="O1479" s="115"/>
      <c r="P1479" s="115"/>
      <c r="Q1479" s="122"/>
      <c r="R1479" s="115"/>
      <c r="S1479" s="123"/>
      <c r="T1479" s="115"/>
      <c r="U1479" s="122"/>
      <c r="V1479" s="115"/>
      <c r="W1479" s="123"/>
    </row>
    <row r="1480" spans="2:23" hidden="1">
      <c r="B1480" s="121"/>
      <c r="C1480" s="67"/>
      <c r="D1480" s="8" t="str">
        <f t="shared" si="80"/>
        <v/>
      </c>
      <c r="E1480" s="8"/>
      <c r="F1480" s="121"/>
      <c r="G1480" s="121"/>
      <c r="H1480" s="121"/>
      <c r="I1480" s="8"/>
      <c r="J1480" s="8"/>
      <c r="K1480" s="121"/>
      <c r="L1480" s="121"/>
      <c r="M1480" s="8" t="str">
        <f t="shared" si="79"/>
        <v/>
      </c>
      <c r="N1480" s="115"/>
      <c r="O1480" s="115"/>
      <c r="P1480" s="115"/>
      <c r="Q1480" s="122"/>
      <c r="R1480" s="115"/>
      <c r="S1480" s="123"/>
      <c r="T1480" s="115"/>
      <c r="U1480" s="122"/>
      <c r="V1480" s="115"/>
      <c r="W1480" s="123"/>
    </row>
    <row r="1481" spans="2:23" hidden="1">
      <c r="B1481" s="121"/>
      <c r="C1481" s="67"/>
      <c r="D1481" s="8" t="str">
        <f t="shared" si="80"/>
        <v/>
      </c>
      <c r="E1481" s="8"/>
      <c r="F1481" s="121"/>
      <c r="G1481" s="121"/>
      <c r="H1481" s="121"/>
      <c r="I1481" s="8"/>
      <c r="J1481" s="8"/>
      <c r="K1481" s="121"/>
      <c r="L1481" s="121"/>
      <c r="M1481" s="8" t="str">
        <f t="shared" si="79"/>
        <v/>
      </c>
      <c r="N1481" s="115"/>
      <c r="O1481" s="115"/>
      <c r="P1481" s="115"/>
      <c r="Q1481" s="122"/>
      <c r="R1481" s="115"/>
      <c r="S1481" s="123"/>
      <c r="T1481" s="115"/>
      <c r="U1481" s="122"/>
      <c r="V1481" s="115"/>
      <c r="W1481" s="123"/>
    </row>
    <row r="1482" spans="2:23" hidden="1">
      <c r="B1482" s="121"/>
      <c r="C1482" s="67"/>
      <c r="D1482" s="8" t="str">
        <f t="shared" si="80"/>
        <v/>
      </c>
      <c r="E1482" s="8"/>
      <c r="F1482" s="121"/>
      <c r="G1482" s="121"/>
      <c r="H1482" s="121"/>
      <c r="I1482" s="8"/>
      <c r="J1482" s="8"/>
      <c r="K1482" s="121"/>
      <c r="L1482" s="121"/>
      <c r="M1482" s="8" t="str">
        <f t="shared" si="79"/>
        <v/>
      </c>
      <c r="N1482" s="115"/>
      <c r="O1482" s="115"/>
      <c r="P1482" s="115"/>
      <c r="Q1482" s="122"/>
      <c r="R1482" s="115"/>
      <c r="S1482" s="123"/>
      <c r="T1482" s="115"/>
      <c r="U1482" s="122"/>
      <c r="V1482" s="115"/>
      <c r="W1482" s="123"/>
    </row>
    <row r="1483" spans="2:23" hidden="1">
      <c r="B1483" s="121"/>
      <c r="C1483" s="67"/>
      <c r="D1483" s="8" t="str">
        <f t="shared" si="80"/>
        <v/>
      </c>
      <c r="E1483" s="8"/>
      <c r="F1483" s="121"/>
      <c r="G1483" s="121"/>
      <c r="H1483" s="121"/>
      <c r="I1483" s="8"/>
      <c r="J1483" s="8"/>
      <c r="K1483" s="121"/>
      <c r="L1483" s="121"/>
      <c r="M1483" s="8" t="str">
        <f t="shared" si="79"/>
        <v/>
      </c>
      <c r="N1483" s="115"/>
      <c r="O1483" s="115"/>
      <c r="P1483" s="115"/>
      <c r="Q1483" s="122"/>
      <c r="R1483" s="115"/>
      <c r="S1483" s="123"/>
      <c r="T1483" s="115"/>
      <c r="U1483" s="122"/>
      <c r="V1483" s="115"/>
      <c r="W1483" s="123"/>
    </row>
    <row r="1484" spans="2:23" hidden="1">
      <c r="B1484" s="121"/>
      <c r="C1484" s="67"/>
      <c r="D1484" s="8" t="str">
        <f t="shared" si="80"/>
        <v/>
      </c>
      <c r="E1484" s="8"/>
      <c r="F1484" s="121"/>
      <c r="G1484" s="121"/>
      <c r="H1484" s="121"/>
      <c r="I1484" s="8"/>
      <c r="J1484" s="8"/>
      <c r="K1484" s="121"/>
      <c r="L1484" s="121"/>
      <c r="M1484" s="8" t="str">
        <f t="shared" si="79"/>
        <v/>
      </c>
      <c r="N1484" s="115"/>
      <c r="O1484" s="115"/>
      <c r="P1484" s="115"/>
      <c r="Q1484" s="122"/>
      <c r="R1484" s="115"/>
      <c r="S1484" s="123"/>
      <c r="T1484" s="115"/>
      <c r="U1484" s="122"/>
      <c r="V1484" s="115"/>
      <c r="W1484" s="123"/>
    </row>
    <row r="1485" spans="2:23" hidden="1">
      <c r="B1485" s="121"/>
      <c r="C1485" s="67"/>
      <c r="D1485" s="8" t="str">
        <f t="shared" si="80"/>
        <v/>
      </c>
      <c r="E1485" s="8"/>
      <c r="F1485" s="121"/>
      <c r="G1485" s="121"/>
      <c r="H1485" s="121"/>
      <c r="I1485" s="8"/>
      <c r="J1485" s="8"/>
      <c r="K1485" s="121"/>
      <c r="L1485" s="121"/>
      <c r="M1485" s="8" t="str">
        <f t="shared" si="79"/>
        <v/>
      </c>
      <c r="N1485" s="115"/>
      <c r="O1485" s="115"/>
      <c r="P1485" s="115"/>
      <c r="Q1485" s="122"/>
      <c r="R1485" s="115"/>
      <c r="S1485" s="123"/>
      <c r="T1485" s="115"/>
      <c r="U1485" s="122"/>
      <c r="V1485" s="115"/>
      <c r="W1485" s="123"/>
    </row>
    <row r="1486" spans="2:23" hidden="1">
      <c r="B1486" s="121"/>
      <c r="C1486" s="67"/>
      <c r="D1486" s="8" t="str">
        <f t="shared" si="80"/>
        <v/>
      </c>
      <c r="E1486" s="8"/>
      <c r="F1486" s="121"/>
      <c r="G1486" s="121"/>
      <c r="H1486" s="121"/>
      <c r="I1486" s="8"/>
      <c r="J1486" s="8"/>
      <c r="K1486" s="121"/>
      <c r="L1486" s="121"/>
      <c r="M1486" s="8" t="str">
        <f t="shared" si="79"/>
        <v/>
      </c>
      <c r="N1486" s="115"/>
      <c r="O1486" s="115"/>
      <c r="P1486" s="115"/>
      <c r="Q1486" s="122"/>
      <c r="R1486" s="115"/>
      <c r="S1486" s="123"/>
      <c r="T1486" s="115"/>
      <c r="U1486" s="122"/>
      <c r="V1486" s="115"/>
      <c r="W1486" s="123"/>
    </row>
    <row r="1487" spans="2:23" hidden="1">
      <c r="B1487" s="121"/>
      <c r="C1487" s="67"/>
      <c r="D1487" s="8" t="str">
        <f t="shared" si="80"/>
        <v/>
      </c>
      <c r="E1487" s="8"/>
      <c r="F1487" s="121"/>
      <c r="G1487" s="121"/>
      <c r="H1487" s="121"/>
      <c r="I1487" s="8"/>
      <c r="J1487" s="8"/>
      <c r="K1487" s="121"/>
      <c r="L1487" s="121"/>
      <c r="M1487" s="8" t="str">
        <f t="shared" si="79"/>
        <v/>
      </c>
      <c r="N1487" s="115"/>
      <c r="O1487" s="115"/>
      <c r="P1487" s="115"/>
      <c r="Q1487" s="122"/>
      <c r="R1487" s="115"/>
      <c r="S1487" s="123"/>
      <c r="T1487" s="115"/>
      <c r="U1487" s="122"/>
      <c r="V1487" s="115"/>
      <c r="W1487" s="123"/>
    </row>
    <row r="1488" spans="2:23" hidden="1">
      <c r="B1488" s="121"/>
      <c r="C1488" s="67"/>
      <c r="D1488" s="8" t="str">
        <f t="shared" si="80"/>
        <v/>
      </c>
      <c r="E1488" s="8"/>
      <c r="F1488" s="121"/>
      <c r="G1488" s="121"/>
      <c r="H1488" s="121"/>
      <c r="I1488" s="8"/>
      <c r="J1488" s="8"/>
      <c r="K1488" s="121"/>
      <c r="L1488" s="121"/>
      <c r="M1488" s="8" t="str">
        <f t="shared" si="79"/>
        <v/>
      </c>
      <c r="N1488" s="115"/>
      <c r="O1488" s="115"/>
      <c r="P1488" s="115"/>
      <c r="Q1488" s="122"/>
      <c r="R1488" s="115"/>
      <c r="S1488" s="123"/>
      <c r="T1488" s="115"/>
      <c r="U1488" s="122"/>
      <c r="V1488" s="115"/>
      <c r="W1488" s="123"/>
    </row>
    <row r="1489" spans="2:23" hidden="1">
      <c r="B1489" s="121"/>
      <c r="C1489" s="67"/>
      <c r="D1489" s="8" t="str">
        <f t="shared" si="80"/>
        <v/>
      </c>
      <c r="E1489" s="8"/>
      <c r="F1489" s="121"/>
      <c r="G1489" s="121"/>
      <c r="H1489" s="121"/>
      <c r="I1489" s="8"/>
      <c r="J1489" s="8"/>
      <c r="K1489" s="121"/>
      <c r="L1489" s="121"/>
      <c r="M1489" s="8" t="str">
        <f t="shared" si="79"/>
        <v/>
      </c>
      <c r="N1489" s="115"/>
      <c r="O1489" s="115"/>
      <c r="P1489" s="115"/>
      <c r="Q1489" s="122"/>
      <c r="R1489" s="115"/>
      <c r="S1489" s="123"/>
      <c r="T1489" s="115"/>
      <c r="U1489" s="122"/>
      <c r="V1489" s="115"/>
      <c r="W1489" s="123"/>
    </row>
    <row r="1490" spans="2:23" hidden="1">
      <c r="B1490" s="121"/>
      <c r="C1490" s="67"/>
      <c r="D1490" s="8" t="str">
        <f t="shared" si="80"/>
        <v/>
      </c>
      <c r="E1490" s="8"/>
      <c r="F1490" s="121"/>
      <c r="G1490" s="121"/>
      <c r="H1490" s="121"/>
      <c r="I1490" s="8"/>
      <c r="J1490" s="8"/>
      <c r="K1490" s="121"/>
      <c r="L1490" s="121"/>
      <c r="M1490" s="8" t="str">
        <f t="shared" si="79"/>
        <v/>
      </c>
      <c r="N1490" s="115"/>
      <c r="O1490" s="115"/>
      <c r="P1490" s="115"/>
      <c r="Q1490" s="122"/>
      <c r="R1490" s="115"/>
      <c r="S1490" s="123"/>
      <c r="T1490" s="115"/>
      <c r="U1490" s="122"/>
      <c r="V1490" s="115"/>
      <c r="W1490" s="123"/>
    </row>
    <row r="1491" spans="2:23" hidden="1">
      <c r="B1491" s="121"/>
      <c r="C1491" s="67"/>
      <c r="D1491" s="8" t="str">
        <f t="shared" si="80"/>
        <v/>
      </c>
      <c r="E1491" s="8"/>
      <c r="F1491" s="121"/>
      <c r="G1491" s="121"/>
      <c r="H1491" s="121"/>
      <c r="I1491" s="8"/>
      <c r="J1491" s="8"/>
      <c r="K1491" s="121"/>
      <c r="L1491" s="121"/>
      <c r="M1491" s="8" t="str">
        <f t="shared" si="79"/>
        <v/>
      </c>
      <c r="N1491" s="115"/>
      <c r="O1491" s="115"/>
      <c r="P1491" s="115"/>
      <c r="Q1491" s="122"/>
      <c r="R1491" s="115"/>
      <c r="S1491" s="123"/>
      <c r="T1491" s="115"/>
      <c r="U1491" s="122"/>
      <c r="V1491" s="115"/>
      <c r="W1491" s="123"/>
    </row>
    <row r="1492" spans="2:23" hidden="1">
      <c r="B1492" s="121"/>
      <c r="C1492" s="67"/>
      <c r="D1492" s="8" t="str">
        <f t="shared" si="80"/>
        <v/>
      </c>
      <c r="E1492" s="8"/>
      <c r="F1492" s="121"/>
      <c r="G1492" s="121"/>
      <c r="H1492" s="121"/>
      <c r="I1492" s="8"/>
      <c r="J1492" s="8"/>
      <c r="K1492" s="121"/>
      <c r="L1492" s="121"/>
      <c r="M1492" s="8" t="str">
        <f t="shared" si="79"/>
        <v/>
      </c>
      <c r="N1492" s="115"/>
      <c r="O1492" s="115"/>
      <c r="P1492" s="115"/>
      <c r="Q1492" s="122"/>
      <c r="R1492" s="115"/>
      <c r="S1492" s="123"/>
      <c r="T1492" s="115"/>
      <c r="U1492" s="122"/>
      <c r="V1492" s="115"/>
      <c r="W1492" s="123"/>
    </row>
    <row r="1493" spans="2:23" hidden="1">
      <c r="B1493" s="121"/>
      <c r="C1493" s="67"/>
      <c r="D1493" s="8" t="str">
        <f t="shared" si="80"/>
        <v/>
      </c>
      <c r="E1493" s="8"/>
      <c r="F1493" s="121"/>
      <c r="G1493" s="121"/>
      <c r="H1493" s="121"/>
      <c r="I1493" s="8"/>
      <c r="J1493" s="8"/>
      <c r="K1493" s="121"/>
      <c r="L1493" s="121"/>
      <c r="M1493" s="8" t="str">
        <f t="shared" si="79"/>
        <v/>
      </c>
      <c r="N1493" s="115"/>
      <c r="O1493" s="115"/>
      <c r="P1493" s="115"/>
      <c r="Q1493" s="122"/>
      <c r="R1493" s="115"/>
      <c r="S1493" s="123"/>
      <c r="T1493" s="115"/>
      <c r="U1493" s="122"/>
      <c r="V1493" s="115"/>
      <c r="W1493" s="123"/>
    </row>
    <row r="1494" spans="2:23" hidden="1">
      <c r="B1494" s="121"/>
      <c r="C1494" s="67"/>
      <c r="D1494" s="8" t="str">
        <f t="shared" si="80"/>
        <v/>
      </c>
      <c r="E1494" s="8"/>
      <c r="F1494" s="121"/>
      <c r="G1494" s="121"/>
      <c r="H1494" s="121"/>
      <c r="I1494" s="8"/>
      <c r="J1494" s="8"/>
      <c r="K1494" s="121"/>
      <c r="L1494" s="121"/>
      <c r="M1494" s="8" t="str">
        <f t="shared" si="79"/>
        <v/>
      </c>
      <c r="N1494" s="115"/>
      <c r="O1494" s="115"/>
      <c r="P1494" s="115"/>
      <c r="Q1494" s="122"/>
      <c r="R1494" s="115"/>
      <c r="S1494" s="123"/>
      <c r="T1494" s="115"/>
      <c r="U1494" s="122"/>
      <c r="V1494" s="115"/>
      <c r="W1494" s="123"/>
    </row>
    <row r="1495" spans="2:23" hidden="1">
      <c r="B1495" s="121"/>
      <c r="C1495" s="67"/>
      <c r="D1495" s="8" t="str">
        <f t="shared" si="80"/>
        <v/>
      </c>
      <c r="E1495" s="8"/>
      <c r="F1495" s="121"/>
      <c r="G1495" s="121"/>
      <c r="H1495" s="121"/>
      <c r="I1495" s="8"/>
      <c r="J1495" s="8"/>
      <c r="K1495" s="121"/>
      <c r="L1495" s="121"/>
      <c r="M1495" s="8" t="str">
        <f t="shared" si="79"/>
        <v/>
      </c>
      <c r="N1495" s="115"/>
      <c r="O1495" s="115"/>
      <c r="P1495" s="115"/>
      <c r="Q1495" s="122"/>
      <c r="R1495" s="115"/>
      <c r="S1495" s="123"/>
      <c r="T1495" s="115"/>
      <c r="U1495" s="122"/>
      <c r="V1495" s="115"/>
      <c r="W1495" s="123"/>
    </row>
    <row r="1496" spans="2:23" hidden="1">
      <c r="B1496" s="121"/>
      <c r="C1496" s="67"/>
      <c r="D1496" s="8" t="str">
        <f t="shared" si="80"/>
        <v/>
      </c>
      <c r="E1496" s="8"/>
      <c r="F1496" s="121"/>
      <c r="G1496" s="121"/>
      <c r="H1496" s="121"/>
      <c r="I1496" s="8"/>
      <c r="J1496" s="8"/>
      <c r="K1496" s="121"/>
      <c r="L1496" s="121"/>
      <c r="M1496" s="8" t="str">
        <f t="shared" si="79"/>
        <v/>
      </c>
      <c r="N1496" s="115"/>
      <c r="O1496" s="115"/>
      <c r="P1496" s="115"/>
      <c r="Q1496" s="122"/>
      <c r="R1496" s="115"/>
      <c r="S1496" s="123"/>
      <c r="T1496" s="115"/>
      <c r="U1496" s="122"/>
      <c r="V1496" s="115"/>
      <c r="W1496" s="123"/>
    </row>
    <row r="1497" spans="2:23" hidden="1">
      <c r="B1497" s="121"/>
      <c r="C1497" s="67"/>
      <c r="D1497" s="8" t="str">
        <f t="shared" si="80"/>
        <v/>
      </c>
      <c r="E1497" s="8"/>
      <c r="F1497" s="121"/>
      <c r="G1497" s="121"/>
      <c r="H1497" s="121"/>
      <c r="I1497" s="8"/>
      <c r="J1497" s="8"/>
      <c r="K1497" s="121"/>
      <c r="L1497" s="121"/>
      <c r="M1497" s="8" t="str">
        <f t="shared" si="79"/>
        <v/>
      </c>
      <c r="N1497" s="115"/>
      <c r="O1497" s="115"/>
      <c r="P1497" s="115"/>
      <c r="Q1497" s="122"/>
      <c r="R1497" s="115"/>
      <c r="S1497" s="123"/>
      <c r="T1497" s="115"/>
      <c r="U1497" s="122"/>
      <c r="V1497" s="115"/>
      <c r="W1497" s="123"/>
    </row>
    <row r="1498" spans="2:23" hidden="1">
      <c r="B1498" s="121"/>
      <c r="C1498" s="67"/>
      <c r="D1498" s="8" t="str">
        <f t="shared" si="80"/>
        <v/>
      </c>
      <c r="E1498" s="8"/>
      <c r="F1498" s="121"/>
      <c r="G1498" s="121"/>
      <c r="H1498" s="121"/>
      <c r="I1498" s="8"/>
      <c r="J1498" s="8"/>
      <c r="K1498" s="121"/>
      <c r="L1498" s="121"/>
      <c r="M1498" s="8" t="str">
        <f t="shared" si="79"/>
        <v/>
      </c>
      <c r="N1498" s="115"/>
      <c r="O1498" s="115"/>
      <c r="P1498" s="115"/>
      <c r="Q1498" s="122"/>
      <c r="R1498" s="115"/>
      <c r="S1498" s="123"/>
      <c r="T1498" s="115"/>
      <c r="U1498" s="122"/>
      <c r="V1498" s="115"/>
      <c r="W1498" s="123"/>
    </row>
    <row r="1499" spans="2:23" hidden="1">
      <c r="B1499" s="121"/>
      <c r="C1499" s="67"/>
      <c r="D1499" s="8" t="str">
        <f t="shared" si="80"/>
        <v/>
      </c>
      <c r="E1499" s="8"/>
      <c r="F1499" s="121"/>
      <c r="G1499" s="121"/>
      <c r="H1499" s="121"/>
      <c r="I1499" s="8"/>
      <c r="J1499" s="8"/>
      <c r="K1499" s="121"/>
      <c r="L1499" s="121"/>
      <c r="M1499" s="8" t="str">
        <f t="shared" si="79"/>
        <v/>
      </c>
      <c r="N1499" s="115"/>
      <c r="O1499" s="115"/>
      <c r="P1499" s="115"/>
      <c r="Q1499" s="122"/>
      <c r="R1499" s="115"/>
      <c r="S1499" s="123"/>
      <c r="T1499" s="115"/>
      <c r="U1499" s="122"/>
      <c r="V1499" s="115"/>
      <c r="W1499" s="123"/>
    </row>
    <row r="1500" spans="2:23" hidden="1">
      <c r="B1500" s="121"/>
      <c r="C1500" s="67"/>
      <c r="D1500" s="8" t="str">
        <f t="shared" si="80"/>
        <v/>
      </c>
      <c r="E1500" s="8"/>
      <c r="F1500" s="121"/>
      <c r="G1500" s="121"/>
      <c r="H1500" s="121"/>
      <c r="I1500" s="8"/>
      <c r="J1500" s="8"/>
      <c r="K1500" s="121"/>
      <c r="L1500" s="121"/>
      <c r="M1500" s="8" t="str">
        <f t="shared" si="79"/>
        <v/>
      </c>
      <c r="N1500" s="115"/>
      <c r="O1500" s="115"/>
      <c r="P1500" s="115"/>
      <c r="Q1500" s="122"/>
      <c r="R1500" s="115"/>
      <c r="S1500" s="123"/>
      <c r="T1500" s="115"/>
      <c r="U1500" s="122"/>
      <c r="V1500" s="115"/>
      <c r="W1500" s="123"/>
    </row>
    <row r="1501" spans="2:23" hidden="1">
      <c r="B1501" s="121"/>
      <c r="C1501" s="67"/>
      <c r="D1501" s="8" t="str">
        <f t="shared" si="80"/>
        <v/>
      </c>
      <c r="E1501" s="8"/>
      <c r="F1501" s="121"/>
      <c r="G1501" s="121"/>
      <c r="H1501" s="121"/>
      <c r="I1501" s="8"/>
      <c r="J1501" s="8"/>
      <c r="K1501" s="121"/>
      <c r="L1501" s="121"/>
      <c r="M1501" s="8" t="str">
        <f t="shared" si="79"/>
        <v/>
      </c>
      <c r="N1501" s="115"/>
      <c r="O1501" s="115"/>
      <c r="P1501" s="115"/>
      <c r="Q1501" s="122"/>
      <c r="R1501" s="115"/>
      <c r="S1501" s="123"/>
      <c r="T1501" s="115"/>
      <c r="U1501" s="122"/>
      <c r="V1501" s="115"/>
      <c r="W1501" s="123"/>
    </row>
    <row r="1502" spans="2:23" hidden="1">
      <c r="B1502" s="121"/>
      <c r="C1502" s="67"/>
      <c r="D1502" s="8" t="str">
        <f t="shared" si="80"/>
        <v/>
      </c>
      <c r="E1502" s="8"/>
      <c r="F1502" s="121"/>
      <c r="G1502" s="121"/>
      <c r="H1502" s="121"/>
      <c r="I1502" s="8"/>
      <c r="J1502" s="8"/>
      <c r="K1502" s="121"/>
      <c r="L1502" s="121"/>
      <c r="M1502" s="8" t="str">
        <f t="shared" si="79"/>
        <v/>
      </c>
      <c r="N1502" s="115"/>
      <c r="O1502" s="115"/>
      <c r="P1502" s="115"/>
      <c r="Q1502" s="122"/>
      <c r="R1502" s="115"/>
      <c r="S1502" s="123"/>
      <c r="T1502" s="115"/>
      <c r="U1502" s="122"/>
      <c r="V1502" s="115"/>
      <c r="W1502" s="123"/>
    </row>
    <row r="1503" spans="2:23" hidden="1">
      <c r="B1503" s="121"/>
      <c r="C1503" s="67"/>
      <c r="D1503" s="8" t="str">
        <f t="shared" si="80"/>
        <v/>
      </c>
      <c r="E1503" s="8"/>
      <c r="F1503" s="121"/>
      <c r="G1503" s="121"/>
      <c r="H1503" s="121"/>
      <c r="I1503" s="8"/>
      <c r="J1503" s="8"/>
      <c r="K1503" s="121"/>
      <c r="L1503" s="121"/>
      <c r="M1503" s="8" t="str">
        <f t="shared" si="79"/>
        <v/>
      </c>
      <c r="N1503" s="115"/>
      <c r="O1503" s="115"/>
      <c r="P1503" s="115"/>
      <c r="Q1503" s="122"/>
      <c r="R1503" s="115"/>
      <c r="S1503" s="123"/>
      <c r="T1503" s="115"/>
      <c r="U1503" s="122"/>
      <c r="V1503" s="115"/>
      <c r="W1503" s="123"/>
    </row>
    <row r="1504" spans="2:23" hidden="1">
      <c r="B1504" s="121"/>
      <c r="C1504" s="67"/>
      <c r="D1504" s="8" t="str">
        <f t="shared" si="80"/>
        <v/>
      </c>
      <c r="E1504" s="8"/>
      <c r="F1504" s="121"/>
      <c r="G1504" s="121"/>
      <c r="H1504" s="121"/>
      <c r="I1504" s="8"/>
      <c r="J1504" s="8"/>
      <c r="K1504" s="121"/>
      <c r="L1504" s="121"/>
      <c r="M1504" s="8" t="str">
        <f t="shared" si="79"/>
        <v/>
      </c>
      <c r="N1504" s="115"/>
      <c r="O1504" s="115"/>
      <c r="P1504" s="115"/>
      <c r="Q1504" s="122"/>
      <c r="R1504" s="115"/>
      <c r="S1504" s="123"/>
      <c r="T1504" s="115"/>
      <c r="U1504" s="122"/>
      <c r="V1504" s="115"/>
      <c r="W1504" s="123"/>
    </row>
    <row r="1505" spans="2:23" hidden="1">
      <c r="B1505" s="121"/>
      <c r="C1505" s="67"/>
      <c r="D1505" s="8" t="str">
        <f t="shared" si="80"/>
        <v/>
      </c>
      <c r="E1505" s="8"/>
      <c r="F1505" s="121"/>
      <c r="G1505" s="121"/>
      <c r="H1505" s="121"/>
      <c r="I1505" s="8"/>
      <c r="J1505" s="8"/>
      <c r="K1505" s="121"/>
      <c r="L1505" s="121"/>
      <c r="M1505" s="8" t="str">
        <f t="shared" si="79"/>
        <v/>
      </c>
      <c r="N1505" s="115"/>
      <c r="O1505" s="115"/>
      <c r="P1505" s="115"/>
      <c r="Q1505" s="122"/>
      <c r="R1505" s="115"/>
      <c r="S1505" s="123"/>
      <c r="T1505" s="115"/>
      <c r="U1505" s="122"/>
      <c r="V1505" s="115"/>
      <c r="W1505" s="123"/>
    </row>
    <row r="1506" spans="2:23" hidden="1">
      <c r="B1506" s="121"/>
      <c r="C1506" s="67"/>
      <c r="D1506" s="8" t="str">
        <f t="shared" si="80"/>
        <v/>
      </c>
      <c r="E1506" s="8"/>
      <c r="F1506" s="121"/>
      <c r="G1506" s="121"/>
      <c r="H1506" s="121"/>
      <c r="I1506" s="8"/>
      <c r="J1506" s="8"/>
      <c r="K1506" s="121"/>
      <c r="L1506" s="121"/>
      <c r="M1506" s="8" t="str">
        <f t="shared" si="79"/>
        <v/>
      </c>
      <c r="N1506" s="115"/>
      <c r="O1506" s="115"/>
      <c r="P1506" s="115"/>
      <c r="Q1506" s="122"/>
      <c r="R1506" s="115"/>
      <c r="S1506" s="123"/>
      <c r="T1506" s="115"/>
      <c r="U1506" s="122"/>
      <c r="V1506" s="115"/>
      <c r="W1506" s="123"/>
    </row>
    <row r="1507" spans="2:23" hidden="1">
      <c r="B1507" s="121"/>
      <c r="C1507" s="67"/>
      <c r="D1507" s="8" t="str">
        <f t="shared" si="80"/>
        <v/>
      </c>
      <c r="E1507" s="8"/>
      <c r="F1507" s="121"/>
      <c r="G1507" s="121"/>
      <c r="H1507" s="121"/>
      <c r="I1507" s="8"/>
      <c r="J1507" s="8"/>
      <c r="K1507" s="121"/>
      <c r="L1507" s="121"/>
      <c r="M1507" s="8" t="str">
        <f t="shared" si="79"/>
        <v/>
      </c>
      <c r="N1507" s="115"/>
      <c r="O1507" s="115"/>
      <c r="P1507" s="115"/>
      <c r="Q1507" s="122"/>
      <c r="R1507" s="115"/>
      <c r="S1507" s="123"/>
      <c r="T1507" s="115"/>
      <c r="U1507" s="122"/>
      <c r="V1507" s="115"/>
      <c r="W1507" s="123"/>
    </row>
    <row r="1508" spans="2:23" hidden="1">
      <c r="B1508" s="121"/>
      <c r="C1508" s="67"/>
      <c r="D1508" s="8" t="str">
        <f t="shared" si="80"/>
        <v/>
      </c>
      <c r="E1508" s="8"/>
      <c r="F1508" s="121"/>
      <c r="G1508" s="121"/>
      <c r="H1508" s="121"/>
      <c r="I1508" s="8"/>
      <c r="J1508" s="8"/>
      <c r="K1508" s="121"/>
      <c r="L1508" s="121"/>
      <c r="M1508" s="8" t="str">
        <f t="shared" si="79"/>
        <v/>
      </c>
      <c r="N1508" s="115"/>
      <c r="O1508" s="115"/>
      <c r="P1508" s="115"/>
      <c r="Q1508" s="122"/>
      <c r="R1508" s="115"/>
      <c r="S1508" s="123"/>
      <c r="T1508" s="115"/>
      <c r="U1508" s="122"/>
      <c r="V1508" s="115"/>
      <c r="W1508" s="123"/>
    </row>
    <row r="1509" spans="2:23" hidden="1">
      <c r="B1509" s="121"/>
      <c r="C1509" s="67"/>
      <c r="D1509" s="8" t="str">
        <f t="shared" si="80"/>
        <v/>
      </c>
      <c r="E1509" s="8"/>
      <c r="F1509" s="121"/>
      <c r="G1509" s="121"/>
      <c r="H1509" s="121"/>
      <c r="I1509" s="8"/>
      <c r="J1509" s="8"/>
      <c r="K1509" s="121"/>
      <c r="L1509" s="121"/>
      <c r="M1509" s="8" t="str">
        <f t="shared" si="79"/>
        <v/>
      </c>
      <c r="N1509" s="115"/>
      <c r="O1509" s="115"/>
      <c r="P1509" s="115"/>
      <c r="Q1509" s="122"/>
      <c r="R1509" s="115"/>
      <c r="S1509" s="123"/>
      <c r="T1509" s="115"/>
      <c r="U1509" s="122"/>
      <c r="V1509" s="115"/>
      <c r="W1509" s="123"/>
    </row>
    <row r="1510" spans="2:23" hidden="1">
      <c r="B1510" s="121"/>
      <c r="C1510" s="67"/>
      <c r="D1510" s="8" t="str">
        <f t="shared" si="80"/>
        <v/>
      </c>
      <c r="E1510" s="8"/>
      <c r="F1510" s="121"/>
      <c r="G1510" s="121"/>
      <c r="H1510" s="121"/>
      <c r="I1510" s="8"/>
      <c r="J1510" s="8"/>
      <c r="K1510" s="121"/>
      <c r="L1510" s="121"/>
      <c r="M1510" s="8" t="str">
        <f t="shared" si="79"/>
        <v/>
      </c>
      <c r="N1510" s="115"/>
      <c r="O1510" s="115"/>
      <c r="P1510" s="115"/>
      <c r="Q1510" s="122"/>
      <c r="R1510" s="115"/>
      <c r="S1510" s="123"/>
      <c r="T1510" s="115"/>
      <c r="U1510" s="122"/>
      <c r="V1510" s="115"/>
      <c r="W1510" s="123"/>
    </row>
    <row r="1511" spans="2:23" hidden="1">
      <c r="B1511" s="121"/>
      <c r="C1511" s="67"/>
      <c r="D1511" s="8" t="str">
        <f t="shared" si="80"/>
        <v/>
      </c>
      <c r="E1511" s="8"/>
      <c r="F1511" s="121"/>
      <c r="G1511" s="121"/>
      <c r="H1511" s="121"/>
      <c r="I1511" s="8"/>
      <c r="J1511" s="8"/>
      <c r="K1511" s="121"/>
      <c r="L1511" s="121"/>
      <c r="M1511" s="8" t="str">
        <f t="shared" si="79"/>
        <v/>
      </c>
      <c r="N1511" s="115"/>
      <c r="O1511" s="115"/>
      <c r="P1511" s="115"/>
      <c r="Q1511" s="122"/>
      <c r="R1511" s="115"/>
      <c r="S1511" s="123"/>
      <c r="T1511" s="115"/>
      <c r="U1511" s="122"/>
      <c r="V1511" s="115"/>
      <c r="W1511" s="123"/>
    </row>
    <row r="1512" spans="2:23" hidden="1">
      <c r="B1512" s="121"/>
      <c r="C1512" s="67"/>
      <c r="D1512" s="8" t="str">
        <f t="shared" si="80"/>
        <v/>
      </c>
      <c r="E1512" s="8"/>
      <c r="F1512" s="121"/>
      <c r="G1512" s="121"/>
      <c r="H1512" s="121"/>
      <c r="I1512" s="8"/>
      <c r="J1512" s="8"/>
      <c r="K1512" s="121"/>
      <c r="L1512" s="121"/>
      <c r="M1512" s="8" t="str">
        <f t="shared" si="79"/>
        <v/>
      </c>
      <c r="N1512" s="115"/>
      <c r="O1512" s="115"/>
      <c r="P1512" s="115"/>
      <c r="Q1512" s="122"/>
      <c r="R1512" s="115"/>
      <c r="S1512" s="123"/>
      <c r="T1512" s="115"/>
      <c r="U1512" s="122"/>
      <c r="V1512" s="115"/>
      <c r="W1512" s="123"/>
    </row>
    <row r="1513" spans="2:23" hidden="1">
      <c r="B1513" s="121"/>
      <c r="C1513" s="67"/>
      <c r="D1513" s="8" t="str">
        <f t="shared" si="80"/>
        <v/>
      </c>
      <c r="E1513" s="8"/>
      <c r="F1513" s="121"/>
      <c r="G1513" s="121"/>
      <c r="H1513" s="121"/>
      <c r="I1513" s="8"/>
      <c r="J1513" s="8"/>
      <c r="K1513" s="121"/>
      <c r="L1513" s="121"/>
      <c r="M1513" s="8" t="str">
        <f t="shared" si="79"/>
        <v/>
      </c>
      <c r="N1513" s="115"/>
      <c r="O1513" s="115"/>
      <c r="P1513" s="115"/>
      <c r="Q1513" s="122"/>
      <c r="R1513" s="115"/>
      <c r="S1513" s="123"/>
      <c r="T1513" s="115"/>
      <c r="U1513" s="122"/>
      <c r="V1513" s="115"/>
      <c r="W1513" s="123"/>
    </row>
    <row r="1514" spans="2:23" hidden="1">
      <c r="B1514" s="121"/>
      <c r="C1514" s="67"/>
      <c r="D1514" s="8" t="str">
        <f t="shared" si="80"/>
        <v/>
      </c>
      <c r="E1514" s="8"/>
      <c r="F1514" s="121"/>
      <c r="G1514" s="121"/>
      <c r="H1514" s="121"/>
      <c r="I1514" s="8"/>
      <c r="J1514" s="8"/>
      <c r="K1514" s="121"/>
      <c r="L1514" s="121"/>
      <c r="M1514" s="8" t="str">
        <f t="shared" si="79"/>
        <v/>
      </c>
      <c r="N1514" s="115"/>
      <c r="O1514" s="115"/>
      <c r="P1514" s="115"/>
      <c r="Q1514" s="122"/>
      <c r="R1514" s="115"/>
      <c r="S1514" s="123"/>
      <c r="T1514" s="115"/>
      <c r="U1514" s="122"/>
      <c r="V1514" s="115"/>
      <c r="W1514" s="123"/>
    </row>
    <row r="1515" spans="2:23" hidden="1">
      <c r="B1515" s="121"/>
      <c r="C1515" s="67"/>
      <c r="D1515" s="8" t="str">
        <f t="shared" si="80"/>
        <v/>
      </c>
      <c r="E1515" s="8"/>
      <c r="F1515" s="121"/>
      <c r="G1515" s="121"/>
      <c r="H1515" s="121"/>
      <c r="I1515" s="8"/>
      <c r="J1515" s="8"/>
      <c r="K1515" s="121"/>
      <c r="L1515" s="121"/>
      <c r="M1515" s="8" t="str">
        <f t="shared" si="79"/>
        <v/>
      </c>
      <c r="N1515" s="115"/>
      <c r="O1515" s="115"/>
      <c r="P1515" s="115"/>
      <c r="Q1515" s="122"/>
      <c r="R1515" s="115"/>
      <c r="S1515" s="123"/>
      <c r="T1515" s="115"/>
      <c r="U1515" s="122"/>
      <c r="V1515" s="115"/>
      <c r="W1515" s="123"/>
    </row>
    <row r="1516" spans="2:23" hidden="1">
      <c r="B1516" s="121"/>
      <c r="C1516" s="67"/>
      <c r="D1516" s="8" t="str">
        <f t="shared" si="80"/>
        <v/>
      </c>
      <c r="E1516" s="8"/>
      <c r="F1516" s="121"/>
      <c r="G1516" s="121"/>
      <c r="H1516" s="121"/>
      <c r="I1516" s="8"/>
      <c r="J1516" s="8"/>
      <c r="K1516" s="121"/>
      <c r="L1516" s="121"/>
      <c r="M1516" s="8" t="str">
        <f t="shared" si="79"/>
        <v/>
      </c>
      <c r="N1516" s="115"/>
      <c r="O1516" s="115"/>
      <c r="P1516" s="115"/>
      <c r="Q1516" s="122"/>
      <c r="R1516" s="115"/>
      <c r="S1516" s="123"/>
      <c r="T1516" s="115"/>
      <c r="U1516" s="122"/>
      <c r="V1516" s="115"/>
      <c r="W1516" s="123"/>
    </row>
    <row r="1517" spans="2:23" hidden="1">
      <c r="B1517" s="121"/>
      <c r="C1517" s="67"/>
      <c r="D1517" s="8" t="str">
        <f t="shared" si="80"/>
        <v/>
      </c>
      <c r="E1517" s="8"/>
      <c r="F1517" s="121"/>
      <c r="G1517" s="121"/>
      <c r="H1517" s="121"/>
      <c r="I1517" s="8"/>
      <c r="J1517" s="8"/>
      <c r="K1517" s="121"/>
      <c r="L1517" s="121"/>
      <c r="M1517" s="8" t="str">
        <f t="shared" si="79"/>
        <v/>
      </c>
      <c r="N1517" s="115"/>
      <c r="O1517" s="115"/>
      <c r="P1517" s="115"/>
      <c r="Q1517" s="122"/>
      <c r="R1517" s="115"/>
      <c r="S1517" s="123"/>
      <c r="T1517" s="115"/>
      <c r="U1517" s="122"/>
      <c r="V1517" s="115"/>
      <c r="W1517" s="123"/>
    </row>
    <row r="1518" spans="2:23" hidden="1">
      <c r="B1518" s="121"/>
      <c r="C1518" s="67"/>
      <c r="D1518" s="8" t="str">
        <f t="shared" si="80"/>
        <v/>
      </c>
      <c r="E1518" s="8"/>
      <c r="F1518" s="121"/>
      <c r="G1518" s="121"/>
      <c r="H1518" s="121"/>
      <c r="I1518" s="8"/>
      <c r="J1518" s="8"/>
      <c r="K1518" s="121"/>
      <c r="L1518" s="121"/>
      <c r="M1518" s="8" t="str">
        <f t="shared" si="79"/>
        <v/>
      </c>
      <c r="N1518" s="115"/>
      <c r="O1518" s="115"/>
      <c r="P1518" s="115"/>
      <c r="Q1518" s="122"/>
      <c r="R1518" s="115"/>
      <c r="S1518" s="123"/>
      <c r="T1518" s="115"/>
      <c r="U1518" s="122"/>
      <c r="V1518" s="115"/>
      <c r="W1518" s="123"/>
    </row>
    <row r="1519" spans="2:23" hidden="1">
      <c r="B1519" s="121"/>
      <c r="C1519" s="67"/>
      <c r="D1519" s="8" t="str">
        <f t="shared" si="80"/>
        <v/>
      </c>
      <c r="E1519" s="8"/>
      <c r="F1519" s="121"/>
      <c r="G1519" s="121"/>
      <c r="H1519" s="121"/>
      <c r="I1519" s="8"/>
      <c r="J1519" s="8"/>
      <c r="K1519" s="121"/>
      <c r="L1519" s="121"/>
      <c r="M1519" s="8" t="str">
        <f t="shared" si="79"/>
        <v/>
      </c>
      <c r="N1519" s="115"/>
      <c r="O1519" s="115"/>
      <c r="P1519" s="115"/>
      <c r="Q1519" s="122"/>
      <c r="R1519" s="115"/>
      <c r="S1519" s="123"/>
      <c r="T1519" s="115"/>
      <c r="U1519" s="122"/>
      <c r="V1519" s="115"/>
      <c r="W1519" s="123"/>
    </row>
    <row r="1520" spans="2:23" hidden="1">
      <c r="B1520" s="121"/>
      <c r="C1520" s="67"/>
      <c r="D1520" s="8" t="str">
        <f t="shared" si="80"/>
        <v/>
      </c>
      <c r="E1520" s="8"/>
      <c r="F1520" s="121"/>
      <c r="G1520" s="121"/>
      <c r="H1520" s="121"/>
      <c r="I1520" s="8"/>
      <c r="J1520" s="8"/>
      <c r="K1520" s="121"/>
      <c r="L1520" s="121"/>
      <c r="M1520" s="8" t="str">
        <f t="shared" si="79"/>
        <v/>
      </c>
      <c r="N1520" s="115"/>
      <c r="O1520" s="115"/>
      <c r="P1520" s="115"/>
      <c r="Q1520" s="122"/>
      <c r="R1520" s="115"/>
      <c r="S1520" s="123"/>
      <c r="T1520" s="115"/>
      <c r="U1520" s="122"/>
      <c r="V1520" s="115"/>
      <c r="W1520" s="123"/>
    </row>
    <row r="1521" spans="2:23" hidden="1">
      <c r="B1521" s="121"/>
      <c r="C1521" s="67"/>
      <c r="D1521" s="8" t="str">
        <f t="shared" si="80"/>
        <v/>
      </c>
      <c r="E1521" s="8"/>
      <c r="F1521" s="121"/>
      <c r="G1521" s="121"/>
      <c r="H1521" s="121"/>
      <c r="I1521" s="8"/>
      <c r="J1521" s="8"/>
      <c r="K1521" s="121"/>
      <c r="L1521" s="121"/>
      <c r="M1521" s="8" t="str">
        <f t="shared" si="79"/>
        <v/>
      </c>
      <c r="N1521" s="115"/>
      <c r="O1521" s="115"/>
      <c r="P1521" s="115"/>
      <c r="Q1521" s="122"/>
      <c r="R1521" s="115"/>
      <c r="S1521" s="123"/>
      <c r="T1521" s="115"/>
      <c r="U1521" s="122"/>
      <c r="V1521" s="115"/>
      <c r="W1521" s="123"/>
    </row>
    <row r="1522" spans="2:23" hidden="1">
      <c r="B1522" s="121"/>
      <c r="C1522" s="67"/>
      <c r="D1522" s="8" t="str">
        <f t="shared" si="80"/>
        <v/>
      </c>
      <c r="E1522" s="8"/>
      <c r="F1522" s="121"/>
      <c r="G1522" s="121"/>
      <c r="H1522" s="121"/>
      <c r="I1522" s="8"/>
      <c r="J1522" s="8"/>
      <c r="K1522" s="121"/>
      <c r="L1522" s="121"/>
      <c r="M1522" s="8" t="str">
        <f t="shared" si="79"/>
        <v/>
      </c>
      <c r="N1522" s="115"/>
      <c r="O1522" s="115"/>
      <c r="P1522" s="115"/>
      <c r="Q1522" s="122"/>
      <c r="R1522" s="115"/>
      <c r="S1522" s="123"/>
      <c r="T1522" s="115"/>
      <c r="U1522" s="122"/>
      <c r="V1522" s="115"/>
      <c r="W1522" s="123"/>
    </row>
    <row r="1523" spans="2:23" hidden="1">
      <c r="B1523" s="121"/>
      <c r="C1523" s="67"/>
      <c r="D1523" s="8" t="str">
        <f t="shared" si="80"/>
        <v/>
      </c>
      <c r="E1523" s="8"/>
      <c r="F1523" s="121"/>
      <c r="G1523" s="121"/>
      <c r="H1523" s="121"/>
      <c r="I1523" s="8"/>
      <c r="J1523" s="8"/>
      <c r="K1523" s="121"/>
      <c r="L1523" s="121"/>
      <c r="M1523" s="8" t="str">
        <f t="shared" si="79"/>
        <v/>
      </c>
      <c r="N1523" s="115"/>
      <c r="O1523" s="115"/>
      <c r="P1523" s="115"/>
      <c r="Q1523" s="122"/>
      <c r="R1523" s="115"/>
      <c r="S1523" s="123"/>
      <c r="T1523" s="115"/>
      <c r="U1523" s="122"/>
      <c r="V1523" s="115"/>
      <c r="W1523" s="123"/>
    </row>
    <row r="1524" spans="2:23" hidden="1">
      <c r="B1524" s="121"/>
      <c r="C1524" s="67"/>
      <c r="D1524" s="8" t="str">
        <f t="shared" si="80"/>
        <v/>
      </c>
      <c r="E1524" s="8"/>
      <c r="F1524" s="121"/>
      <c r="G1524" s="121"/>
      <c r="H1524" s="121"/>
      <c r="I1524" s="8"/>
      <c r="J1524" s="8"/>
      <c r="K1524" s="121"/>
      <c r="L1524" s="121"/>
      <c r="M1524" s="8" t="str">
        <f t="shared" si="79"/>
        <v/>
      </c>
      <c r="N1524" s="115"/>
      <c r="O1524" s="115"/>
      <c r="P1524" s="115"/>
      <c r="Q1524" s="122"/>
      <c r="R1524" s="115"/>
      <c r="S1524" s="123"/>
      <c r="T1524" s="115"/>
      <c r="U1524" s="122"/>
      <c r="V1524" s="115"/>
      <c r="W1524" s="123"/>
    </row>
    <row r="1525" spans="2:23" hidden="1">
      <c r="B1525" s="121"/>
      <c r="C1525" s="67"/>
      <c r="D1525" s="8" t="str">
        <f t="shared" si="80"/>
        <v/>
      </c>
      <c r="E1525" s="8"/>
      <c r="F1525" s="121"/>
      <c r="G1525" s="121"/>
      <c r="H1525" s="121"/>
      <c r="I1525" s="8"/>
      <c r="J1525" s="8"/>
      <c r="K1525" s="121"/>
      <c r="L1525" s="121"/>
      <c r="M1525" s="8" t="str">
        <f t="shared" si="79"/>
        <v/>
      </c>
      <c r="N1525" s="115"/>
      <c r="O1525" s="115"/>
      <c r="P1525" s="115"/>
      <c r="Q1525" s="122"/>
      <c r="R1525" s="115"/>
      <c r="S1525" s="123"/>
      <c r="T1525" s="115"/>
      <c r="U1525" s="122"/>
      <c r="V1525" s="115"/>
      <c r="W1525" s="123"/>
    </row>
    <row r="1526" spans="2:23" hidden="1">
      <c r="B1526" s="121"/>
      <c r="C1526" s="67"/>
      <c r="D1526" s="8" t="str">
        <f t="shared" si="80"/>
        <v/>
      </c>
      <c r="E1526" s="8"/>
      <c r="F1526" s="121"/>
      <c r="G1526" s="121"/>
      <c r="H1526" s="121"/>
      <c r="I1526" s="8"/>
      <c r="J1526" s="8"/>
      <c r="K1526" s="121"/>
      <c r="L1526" s="121"/>
      <c r="M1526" s="8" t="str">
        <f t="shared" si="79"/>
        <v/>
      </c>
      <c r="N1526" s="115"/>
      <c r="O1526" s="115"/>
      <c r="P1526" s="115"/>
      <c r="Q1526" s="122"/>
      <c r="R1526" s="115"/>
      <c r="S1526" s="123"/>
      <c r="T1526" s="115"/>
      <c r="U1526" s="122"/>
      <c r="V1526" s="115"/>
      <c r="W1526" s="123"/>
    </row>
    <row r="1527" spans="2:23" hidden="1">
      <c r="B1527" s="121"/>
      <c r="C1527" s="67"/>
      <c r="D1527" s="8" t="str">
        <f t="shared" si="80"/>
        <v/>
      </c>
      <c r="E1527" s="8"/>
      <c r="F1527" s="121"/>
      <c r="G1527" s="121"/>
      <c r="H1527" s="121"/>
      <c r="I1527" s="8"/>
      <c r="J1527" s="8"/>
      <c r="K1527" s="121"/>
      <c r="L1527" s="121"/>
      <c r="M1527" s="8" t="str">
        <f t="shared" si="79"/>
        <v/>
      </c>
      <c r="N1527" s="115"/>
      <c r="O1527" s="115"/>
      <c r="P1527" s="115"/>
      <c r="Q1527" s="122"/>
      <c r="R1527" s="115"/>
      <c r="S1527" s="123"/>
      <c r="T1527" s="115"/>
      <c r="U1527" s="122"/>
      <c r="V1527" s="115"/>
      <c r="W1527" s="123"/>
    </row>
    <row r="1528" spans="2:23" hidden="1">
      <c r="B1528" s="121"/>
      <c r="C1528" s="67"/>
      <c r="D1528" s="8" t="str">
        <f t="shared" si="80"/>
        <v/>
      </c>
      <c r="E1528" s="8"/>
      <c r="F1528" s="121"/>
      <c r="G1528" s="121"/>
      <c r="H1528" s="121"/>
      <c r="I1528" s="8"/>
      <c r="J1528" s="8"/>
      <c r="K1528" s="121"/>
      <c r="L1528" s="121"/>
      <c r="M1528" s="8" t="str">
        <f t="shared" si="79"/>
        <v/>
      </c>
      <c r="N1528" s="115"/>
      <c r="O1528" s="115"/>
      <c r="P1528" s="115"/>
      <c r="Q1528" s="122"/>
      <c r="R1528" s="115"/>
      <c r="S1528" s="123"/>
      <c r="T1528" s="115"/>
      <c r="U1528" s="122"/>
      <c r="V1528" s="115"/>
      <c r="W1528" s="123"/>
    </row>
    <row r="1529" spans="2:23" hidden="1">
      <c r="B1529" s="121"/>
      <c r="C1529" s="67"/>
      <c r="D1529" s="8" t="str">
        <f t="shared" si="80"/>
        <v/>
      </c>
      <c r="E1529" s="8"/>
      <c r="F1529" s="121"/>
      <c r="G1529" s="121"/>
      <c r="H1529" s="121"/>
      <c r="I1529" s="8"/>
      <c r="J1529" s="8"/>
      <c r="K1529" s="121"/>
      <c r="L1529" s="121"/>
      <c r="M1529" s="8" t="str">
        <f t="shared" si="79"/>
        <v/>
      </c>
      <c r="N1529" s="115"/>
      <c r="O1529" s="115"/>
      <c r="P1529" s="115"/>
      <c r="Q1529" s="122"/>
      <c r="R1529" s="115"/>
      <c r="S1529" s="123"/>
      <c r="T1529" s="115"/>
      <c r="U1529" s="122"/>
      <c r="V1529" s="115"/>
      <c r="W1529" s="123"/>
    </row>
    <row r="1530" spans="2:23" hidden="1">
      <c r="B1530" s="121"/>
      <c r="C1530" s="67"/>
      <c r="D1530" s="8" t="str">
        <f t="shared" si="80"/>
        <v/>
      </c>
      <c r="E1530" s="8"/>
      <c r="F1530" s="121"/>
      <c r="G1530" s="121"/>
      <c r="H1530" s="121"/>
      <c r="I1530" s="8"/>
      <c r="J1530" s="8"/>
      <c r="K1530" s="121"/>
      <c r="L1530" s="121"/>
      <c r="M1530" s="8" t="str">
        <f t="shared" si="79"/>
        <v/>
      </c>
      <c r="N1530" s="115"/>
      <c r="O1530" s="115"/>
      <c r="P1530" s="115"/>
      <c r="Q1530" s="122"/>
      <c r="R1530" s="115"/>
      <c r="S1530" s="123"/>
      <c r="T1530" s="115"/>
      <c r="U1530" s="122"/>
      <c r="V1530" s="115"/>
      <c r="W1530" s="123"/>
    </row>
    <row r="1531" spans="2:23" hidden="1">
      <c r="B1531" s="121"/>
      <c r="C1531" s="67"/>
      <c r="D1531" s="8" t="str">
        <f t="shared" si="80"/>
        <v/>
      </c>
      <c r="E1531" s="8"/>
      <c r="F1531" s="121"/>
      <c r="G1531" s="121"/>
      <c r="H1531" s="121"/>
      <c r="I1531" s="8"/>
      <c r="J1531" s="8"/>
      <c r="K1531" s="121"/>
      <c r="L1531" s="121"/>
      <c r="M1531" s="8" t="str">
        <f t="shared" si="79"/>
        <v/>
      </c>
      <c r="N1531" s="115"/>
      <c r="O1531" s="115"/>
      <c r="P1531" s="115"/>
      <c r="Q1531" s="122"/>
      <c r="R1531" s="115"/>
      <c r="S1531" s="123"/>
      <c r="T1531" s="115"/>
      <c r="U1531" s="122"/>
      <c r="V1531" s="115"/>
      <c r="W1531" s="123"/>
    </row>
    <row r="1532" spans="2:23" hidden="1">
      <c r="B1532" s="121"/>
      <c r="C1532" s="67"/>
      <c r="D1532" s="8" t="str">
        <f t="shared" si="80"/>
        <v/>
      </c>
      <c r="E1532" s="8"/>
      <c r="F1532" s="121"/>
      <c r="G1532" s="121"/>
      <c r="H1532" s="121"/>
      <c r="I1532" s="8"/>
      <c r="J1532" s="8"/>
      <c r="K1532" s="121"/>
      <c r="L1532" s="121"/>
      <c r="M1532" s="8" t="str">
        <f t="shared" si="79"/>
        <v/>
      </c>
      <c r="N1532" s="115"/>
      <c r="O1532" s="115"/>
      <c r="P1532" s="115"/>
      <c r="Q1532" s="122"/>
      <c r="R1532" s="115"/>
      <c r="S1532" s="123"/>
      <c r="T1532" s="115"/>
      <c r="U1532" s="122"/>
      <c r="V1532" s="115"/>
      <c r="W1532" s="123"/>
    </row>
    <row r="1533" spans="2:23" hidden="1">
      <c r="B1533" s="121"/>
      <c r="C1533" s="67"/>
      <c r="D1533" s="8" t="str">
        <f t="shared" si="80"/>
        <v/>
      </c>
      <c r="E1533" s="8"/>
      <c r="F1533" s="121"/>
      <c r="G1533" s="121"/>
      <c r="H1533" s="121"/>
      <c r="I1533" s="8"/>
      <c r="J1533" s="8"/>
      <c r="K1533" s="121"/>
      <c r="L1533" s="121"/>
      <c r="M1533" s="8" t="str">
        <f t="shared" si="79"/>
        <v/>
      </c>
      <c r="N1533" s="115"/>
      <c r="O1533" s="115"/>
      <c r="P1533" s="115"/>
      <c r="Q1533" s="122"/>
      <c r="R1533" s="115"/>
      <c r="S1533" s="123"/>
      <c r="T1533" s="115"/>
      <c r="U1533" s="122"/>
      <c r="V1533" s="115"/>
      <c r="W1533" s="123"/>
    </row>
    <row r="1534" spans="2:23" hidden="1">
      <c r="B1534" s="121"/>
      <c r="C1534" s="67"/>
      <c r="D1534" s="8" t="str">
        <f t="shared" si="80"/>
        <v/>
      </c>
      <c r="E1534" s="8"/>
      <c r="F1534" s="121"/>
      <c r="G1534" s="121"/>
      <c r="H1534" s="121"/>
      <c r="I1534" s="8"/>
      <c r="J1534" s="8"/>
      <c r="K1534" s="121"/>
      <c r="L1534" s="121"/>
      <c r="M1534" s="8" t="str">
        <f t="shared" si="79"/>
        <v/>
      </c>
      <c r="N1534" s="115"/>
      <c r="O1534" s="115"/>
      <c r="P1534" s="115"/>
      <c r="Q1534" s="122"/>
      <c r="R1534" s="115"/>
      <c r="S1534" s="123"/>
      <c r="T1534" s="115"/>
      <c r="U1534" s="122"/>
      <c r="V1534" s="115"/>
      <c r="W1534" s="123"/>
    </row>
    <row r="1535" spans="2:23" hidden="1">
      <c r="B1535" s="121"/>
      <c r="C1535" s="67"/>
      <c r="D1535" s="8" t="str">
        <f t="shared" si="80"/>
        <v/>
      </c>
      <c r="E1535" s="8"/>
      <c r="F1535" s="121"/>
      <c r="G1535" s="121"/>
      <c r="H1535" s="121"/>
      <c r="I1535" s="8"/>
      <c r="J1535" s="8"/>
      <c r="K1535" s="121"/>
      <c r="L1535" s="121"/>
      <c r="M1535" s="8" t="str">
        <f t="shared" si="79"/>
        <v/>
      </c>
      <c r="N1535" s="115"/>
      <c r="O1535" s="115"/>
      <c r="P1535" s="115"/>
      <c r="Q1535" s="122"/>
      <c r="R1535" s="115"/>
      <c r="S1535" s="123"/>
      <c r="T1535" s="115"/>
      <c r="U1535" s="122"/>
      <c r="V1535" s="115"/>
      <c r="W1535" s="123"/>
    </row>
    <row r="1536" spans="2:23" hidden="1">
      <c r="B1536" s="121"/>
      <c r="C1536" s="67"/>
      <c r="D1536" s="8" t="str">
        <f t="shared" si="80"/>
        <v/>
      </c>
      <c r="E1536" s="8"/>
      <c r="F1536" s="121"/>
      <c r="G1536" s="121"/>
      <c r="H1536" s="121"/>
      <c r="I1536" s="8"/>
      <c r="J1536" s="8"/>
      <c r="K1536" s="121"/>
      <c r="L1536" s="121"/>
      <c r="M1536" s="8" t="str">
        <f t="shared" si="79"/>
        <v/>
      </c>
      <c r="N1536" s="115"/>
      <c r="O1536" s="115"/>
      <c r="P1536" s="115"/>
      <c r="Q1536" s="122"/>
      <c r="R1536" s="115"/>
      <c r="S1536" s="123"/>
      <c r="T1536" s="115"/>
      <c r="U1536" s="122"/>
      <c r="V1536" s="115"/>
      <c r="W1536" s="123"/>
    </row>
    <row r="1537" spans="2:23" hidden="1">
      <c r="B1537" s="121"/>
      <c r="C1537" s="67"/>
      <c r="D1537" s="8" t="str">
        <f t="shared" si="80"/>
        <v/>
      </c>
      <c r="E1537" s="8"/>
      <c r="F1537" s="121"/>
      <c r="G1537" s="121"/>
      <c r="H1537" s="121"/>
      <c r="I1537" s="8"/>
      <c r="J1537" s="8"/>
      <c r="K1537" s="121"/>
      <c r="L1537" s="121"/>
      <c r="M1537" s="8" t="str">
        <f t="shared" si="79"/>
        <v/>
      </c>
      <c r="N1537" s="115"/>
      <c r="O1537" s="115"/>
      <c r="P1537" s="115"/>
      <c r="Q1537" s="122"/>
      <c r="R1537" s="115"/>
      <c r="S1537" s="123"/>
      <c r="T1537" s="115"/>
      <c r="U1537" s="122"/>
      <c r="V1537" s="115"/>
      <c r="W1537" s="123"/>
    </row>
    <row r="1538" spans="2:23" hidden="1">
      <c r="B1538" s="121"/>
      <c r="C1538" s="67"/>
      <c r="D1538" s="8" t="str">
        <f t="shared" si="80"/>
        <v/>
      </c>
      <c r="E1538" s="8"/>
      <c r="F1538" s="121"/>
      <c r="G1538" s="121"/>
      <c r="H1538" s="121"/>
      <c r="I1538" s="8"/>
      <c r="J1538" s="8"/>
      <c r="K1538" s="121"/>
      <c r="L1538" s="121"/>
      <c r="M1538" s="8" t="str">
        <f t="shared" si="79"/>
        <v/>
      </c>
      <c r="N1538" s="115"/>
      <c r="O1538" s="115"/>
      <c r="P1538" s="115"/>
      <c r="Q1538" s="122"/>
      <c r="R1538" s="115"/>
      <c r="S1538" s="123"/>
      <c r="T1538" s="115"/>
      <c r="U1538" s="122"/>
      <c r="V1538" s="115"/>
      <c r="W1538" s="123"/>
    </row>
    <row r="1539" spans="2:23" hidden="1">
      <c r="B1539" s="121"/>
      <c r="C1539" s="67"/>
      <c r="D1539" s="8" t="str">
        <f t="shared" si="80"/>
        <v/>
      </c>
      <c r="E1539" s="8"/>
      <c r="F1539" s="121"/>
      <c r="G1539" s="121"/>
      <c r="H1539" s="121"/>
      <c r="I1539" s="8"/>
      <c r="J1539" s="8"/>
      <c r="K1539" s="121"/>
      <c r="L1539" s="121"/>
      <c r="M1539" s="8" t="str">
        <f t="shared" ref="M1539:M1602" si="81">+D1539&amp;K1539&amp;L1539</f>
        <v/>
      </c>
      <c r="N1539" s="115"/>
      <c r="O1539" s="115"/>
      <c r="P1539" s="115"/>
      <c r="Q1539" s="122"/>
      <c r="R1539" s="115"/>
      <c r="S1539" s="123"/>
      <c r="T1539" s="115"/>
      <c r="U1539" s="122"/>
      <c r="V1539" s="115"/>
      <c r="W1539" s="123"/>
    </row>
    <row r="1540" spans="2:23" hidden="1">
      <c r="B1540" s="121"/>
      <c r="C1540" s="67"/>
      <c r="D1540" s="8" t="str">
        <f t="shared" ref="D1540:D1603" si="82">+B1540&amp;C1540</f>
        <v/>
      </c>
      <c r="E1540" s="8"/>
      <c r="F1540" s="121"/>
      <c r="G1540" s="121"/>
      <c r="H1540" s="121"/>
      <c r="I1540" s="8"/>
      <c r="J1540" s="8"/>
      <c r="K1540" s="121"/>
      <c r="L1540" s="121"/>
      <c r="M1540" s="8" t="str">
        <f t="shared" si="81"/>
        <v/>
      </c>
      <c r="N1540" s="115"/>
      <c r="O1540" s="115"/>
      <c r="P1540" s="115"/>
      <c r="Q1540" s="122"/>
      <c r="R1540" s="115"/>
      <c r="S1540" s="123"/>
      <c r="T1540" s="115"/>
      <c r="U1540" s="122"/>
      <c r="V1540" s="115"/>
      <c r="W1540" s="123"/>
    </row>
    <row r="1541" spans="2:23" hidden="1">
      <c r="B1541" s="121"/>
      <c r="C1541" s="67"/>
      <c r="D1541" s="8" t="str">
        <f t="shared" si="82"/>
        <v/>
      </c>
      <c r="E1541" s="8"/>
      <c r="F1541" s="121"/>
      <c r="G1541" s="121"/>
      <c r="H1541" s="121"/>
      <c r="I1541" s="8"/>
      <c r="J1541" s="8"/>
      <c r="K1541" s="121"/>
      <c r="L1541" s="121"/>
      <c r="M1541" s="8" t="str">
        <f t="shared" si="81"/>
        <v/>
      </c>
      <c r="N1541" s="115"/>
      <c r="O1541" s="115"/>
      <c r="P1541" s="115"/>
      <c r="Q1541" s="122"/>
      <c r="R1541" s="115"/>
      <c r="S1541" s="123"/>
      <c r="T1541" s="115"/>
      <c r="U1541" s="122"/>
      <c r="V1541" s="115"/>
      <c r="W1541" s="123"/>
    </row>
    <row r="1542" spans="2:23" hidden="1">
      <c r="B1542" s="121"/>
      <c r="C1542" s="67"/>
      <c r="D1542" s="8" t="str">
        <f t="shared" si="82"/>
        <v/>
      </c>
      <c r="E1542" s="8"/>
      <c r="F1542" s="121"/>
      <c r="G1542" s="121"/>
      <c r="H1542" s="121"/>
      <c r="I1542" s="8"/>
      <c r="J1542" s="8"/>
      <c r="K1542" s="121"/>
      <c r="L1542" s="121"/>
      <c r="M1542" s="8" t="str">
        <f t="shared" si="81"/>
        <v/>
      </c>
      <c r="N1542" s="115"/>
      <c r="O1542" s="115"/>
      <c r="P1542" s="115"/>
      <c r="Q1542" s="122"/>
      <c r="R1542" s="115"/>
      <c r="S1542" s="123"/>
      <c r="T1542" s="115"/>
      <c r="U1542" s="122"/>
      <c r="V1542" s="115"/>
      <c r="W1542" s="123"/>
    </row>
    <row r="1543" spans="2:23" hidden="1">
      <c r="B1543" s="121"/>
      <c r="C1543" s="67"/>
      <c r="D1543" s="8" t="str">
        <f t="shared" si="82"/>
        <v/>
      </c>
      <c r="E1543" s="8"/>
      <c r="F1543" s="121"/>
      <c r="G1543" s="121"/>
      <c r="H1543" s="121"/>
      <c r="I1543" s="8"/>
      <c r="J1543" s="8"/>
      <c r="K1543" s="121"/>
      <c r="L1543" s="121"/>
      <c r="M1543" s="8" t="str">
        <f t="shared" si="81"/>
        <v/>
      </c>
      <c r="N1543" s="115"/>
      <c r="O1543" s="115"/>
      <c r="P1543" s="115"/>
      <c r="Q1543" s="122"/>
      <c r="R1543" s="115"/>
      <c r="S1543" s="123"/>
      <c r="T1543" s="115"/>
      <c r="U1543" s="122"/>
      <c r="V1543" s="115"/>
      <c r="W1543" s="123"/>
    </row>
    <row r="1544" spans="2:23" hidden="1">
      <c r="B1544" s="121"/>
      <c r="C1544" s="67"/>
      <c r="D1544" s="8" t="str">
        <f t="shared" si="82"/>
        <v/>
      </c>
      <c r="E1544" s="8"/>
      <c r="F1544" s="121"/>
      <c r="G1544" s="121"/>
      <c r="H1544" s="121"/>
      <c r="I1544" s="8"/>
      <c r="J1544" s="8"/>
      <c r="K1544" s="121"/>
      <c r="L1544" s="121"/>
      <c r="M1544" s="8" t="str">
        <f t="shared" si="81"/>
        <v/>
      </c>
      <c r="N1544" s="115"/>
      <c r="O1544" s="115"/>
      <c r="P1544" s="115"/>
      <c r="Q1544" s="122"/>
      <c r="R1544" s="115"/>
      <c r="S1544" s="123"/>
      <c r="T1544" s="115"/>
      <c r="U1544" s="122"/>
      <c r="V1544" s="115"/>
      <c r="W1544" s="123"/>
    </row>
    <row r="1545" spans="2:23" hidden="1">
      <c r="B1545" s="121"/>
      <c r="C1545" s="67"/>
      <c r="D1545" s="8" t="str">
        <f t="shared" si="82"/>
        <v/>
      </c>
      <c r="E1545" s="8"/>
      <c r="F1545" s="121"/>
      <c r="G1545" s="121"/>
      <c r="H1545" s="121"/>
      <c r="I1545" s="8"/>
      <c r="J1545" s="8"/>
      <c r="K1545" s="121"/>
      <c r="L1545" s="121"/>
      <c r="M1545" s="8" t="str">
        <f t="shared" si="81"/>
        <v/>
      </c>
      <c r="N1545" s="115"/>
      <c r="O1545" s="115"/>
      <c r="P1545" s="115"/>
      <c r="Q1545" s="122"/>
      <c r="R1545" s="115"/>
      <c r="S1545" s="123"/>
      <c r="T1545" s="115"/>
      <c r="U1545" s="122"/>
      <c r="V1545" s="115"/>
      <c r="W1545" s="123"/>
    </row>
    <row r="1546" spans="2:23" hidden="1">
      <c r="B1546" s="121"/>
      <c r="C1546" s="67"/>
      <c r="D1546" s="8" t="str">
        <f t="shared" si="82"/>
        <v/>
      </c>
      <c r="E1546" s="8"/>
      <c r="F1546" s="121"/>
      <c r="G1546" s="121"/>
      <c r="H1546" s="121"/>
      <c r="I1546" s="8"/>
      <c r="J1546" s="8"/>
      <c r="K1546" s="121"/>
      <c r="L1546" s="121"/>
      <c r="M1546" s="8" t="str">
        <f t="shared" si="81"/>
        <v/>
      </c>
      <c r="N1546" s="115"/>
      <c r="O1546" s="115"/>
      <c r="P1546" s="115"/>
      <c r="Q1546" s="122"/>
      <c r="R1546" s="115"/>
      <c r="S1546" s="123"/>
      <c r="T1546" s="115"/>
      <c r="U1546" s="122"/>
      <c r="V1546" s="115"/>
      <c r="W1546" s="123"/>
    </row>
    <row r="1547" spans="2:23" hidden="1">
      <c r="B1547" s="121"/>
      <c r="C1547" s="67"/>
      <c r="D1547" s="8" t="str">
        <f t="shared" si="82"/>
        <v/>
      </c>
      <c r="E1547" s="8"/>
      <c r="F1547" s="121"/>
      <c r="G1547" s="121"/>
      <c r="H1547" s="121"/>
      <c r="I1547" s="8"/>
      <c r="J1547" s="8"/>
      <c r="K1547" s="121"/>
      <c r="L1547" s="121"/>
      <c r="M1547" s="8" t="str">
        <f t="shared" si="81"/>
        <v/>
      </c>
      <c r="N1547" s="115"/>
      <c r="O1547" s="115"/>
      <c r="P1547" s="115"/>
      <c r="Q1547" s="122"/>
      <c r="R1547" s="115"/>
      <c r="S1547" s="123"/>
      <c r="T1547" s="115"/>
      <c r="U1547" s="122"/>
      <c r="V1547" s="115"/>
      <c r="W1547" s="123"/>
    </row>
    <row r="1548" spans="2:23" hidden="1">
      <c r="B1548" s="121"/>
      <c r="C1548" s="67"/>
      <c r="D1548" s="8" t="str">
        <f t="shared" si="82"/>
        <v/>
      </c>
      <c r="E1548" s="8"/>
      <c r="F1548" s="121"/>
      <c r="G1548" s="121"/>
      <c r="H1548" s="121"/>
      <c r="I1548" s="8"/>
      <c r="J1548" s="8"/>
      <c r="K1548" s="121"/>
      <c r="L1548" s="121"/>
      <c r="M1548" s="8" t="str">
        <f t="shared" si="81"/>
        <v/>
      </c>
      <c r="N1548" s="115"/>
      <c r="O1548" s="115"/>
      <c r="P1548" s="115"/>
      <c r="Q1548" s="122"/>
      <c r="R1548" s="115"/>
      <c r="S1548" s="123"/>
      <c r="T1548" s="115"/>
      <c r="U1548" s="122"/>
      <c r="V1548" s="115"/>
      <c r="W1548" s="123"/>
    </row>
    <row r="1549" spans="2:23" hidden="1">
      <c r="B1549" s="121"/>
      <c r="C1549" s="67"/>
      <c r="D1549" s="8" t="str">
        <f t="shared" si="82"/>
        <v/>
      </c>
      <c r="E1549" s="8"/>
      <c r="F1549" s="121"/>
      <c r="G1549" s="121"/>
      <c r="H1549" s="121"/>
      <c r="I1549" s="8"/>
      <c r="J1549" s="8"/>
      <c r="K1549" s="121"/>
      <c r="L1549" s="121"/>
      <c r="M1549" s="8" t="str">
        <f t="shared" si="81"/>
        <v/>
      </c>
      <c r="N1549" s="115"/>
      <c r="O1549" s="115"/>
      <c r="P1549" s="115"/>
      <c r="Q1549" s="122"/>
      <c r="R1549" s="115"/>
      <c r="S1549" s="123"/>
      <c r="T1549" s="115"/>
      <c r="U1549" s="122"/>
      <c r="V1549" s="115"/>
      <c r="W1549" s="123"/>
    </row>
    <row r="1550" spans="2:23" hidden="1">
      <c r="B1550" s="121"/>
      <c r="C1550" s="67"/>
      <c r="D1550" s="8" t="str">
        <f t="shared" si="82"/>
        <v/>
      </c>
      <c r="E1550" s="8"/>
      <c r="F1550" s="121"/>
      <c r="G1550" s="121"/>
      <c r="H1550" s="121"/>
      <c r="I1550" s="8"/>
      <c r="J1550" s="8"/>
      <c r="K1550" s="121"/>
      <c r="L1550" s="121"/>
      <c r="M1550" s="8" t="str">
        <f t="shared" si="81"/>
        <v/>
      </c>
      <c r="N1550" s="115"/>
      <c r="O1550" s="115"/>
      <c r="P1550" s="115"/>
      <c r="Q1550" s="122"/>
      <c r="R1550" s="115"/>
      <c r="S1550" s="123"/>
      <c r="T1550" s="115"/>
      <c r="U1550" s="122"/>
      <c r="V1550" s="115"/>
      <c r="W1550" s="123"/>
    </row>
    <row r="1551" spans="2:23" hidden="1">
      <c r="B1551" s="121"/>
      <c r="C1551" s="67"/>
      <c r="D1551" s="8" t="str">
        <f t="shared" si="82"/>
        <v/>
      </c>
      <c r="E1551" s="8"/>
      <c r="F1551" s="121"/>
      <c r="G1551" s="121"/>
      <c r="H1551" s="121"/>
      <c r="I1551" s="8"/>
      <c r="J1551" s="8"/>
      <c r="K1551" s="121"/>
      <c r="L1551" s="121"/>
      <c r="M1551" s="8" t="str">
        <f t="shared" si="81"/>
        <v/>
      </c>
      <c r="N1551" s="115"/>
      <c r="O1551" s="115"/>
      <c r="P1551" s="115"/>
      <c r="Q1551" s="122"/>
      <c r="R1551" s="115"/>
      <c r="S1551" s="123"/>
      <c r="T1551" s="115"/>
      <c r="U1551" s="122"/>
      <c r="V1551" s="115"/>
      <c r="W1551" s="123"/>
    </row>
    <row r="1552" spans="2:23" hidden="1">
      <c r="B1552" s="121"/>
      <c r="C1552" s="67"/>
      <c r="D1552" s="8" t="str">
        <f t="shared" si="82"/>
        <v/>
      </c>
      <c r="E1552" s="8"/>
      <c r="F1552" s="121"/>
      <c r="G1552" s="121"/>
      <c r="H1552" s="121"/>
      <c r="I1552" s="8"/>
      <c r="J1552" s="8"/>
      <c r="K1552" s="121"/>
      <c r="L1552" s="121"/>
      <c r="M1552" s="8" t="str">
        <f t="shared" si="81"/>
        <v/>
      </c>
      <c r="N1552" s="115"/>
      <c r="O1552" s="115"/>
      <c r="P1552" s="115"/>
      <c r="Q1552" s="122"/>
      <c r="R1552" s="115"/>
      <c r="S1552" s="123"/>
      <c r="T1552" s="115"/>
      <c r="U1552" s="122"/>
      <c r="V1552" s="115"/>
      <c r="W1552" s="123"/>
    </row>
    <row r="1553" spans="2:23" hidden="1">
      <c r="B1553" s="121"/>
      <c r="C1553" s="67"/>
      <c r="D1553" s="8" t="str">
        <f t="shared" si="82"/>
        <v/>
      </c>
      <c r="E1553" s="8"/>
      <c r="F1553" s="121"/>
      <c r="G1553" s="121"/>
      <c r="H1553" s="121"/>
      <c r="I1553" s="8"/>
      <c r="J1553" s="8"/>
      <c r="K1553" s="121"/>
      <c r="L1553" s="121"/>
      <c r="M1553" s="8" t="str">
        <f t="shared" si="81"/>
        <v/>
      </c>
      <c r="N1553" s="115"/>
      <c r="O1553" s="115"/>
      <c r="P1553" s="115"/>
      <c r="Q1553" s="122"/>
      <c r="R1553" s="115"/>
      <c r="S1553" s="123"/>
      <c r="T1553" s="115"/>
      <c r="U1553" s="122"/>
      <c r="V1553" s="115"/>
      <c r="W1553" s="123"/>
    </row>
    <row r="1554" spans="2:23" hidden="1">
      <c r="B1554" s="121"/>
      <c r="C1554" s="67"/>
      <c r="D1554" s="8" t="str">
        <f t="shared" si="82"/>
        <v/>
      </c>
      <c r="E1554" s="8"/>
      <c r="F1554" s="121"/>
      <c r="G1554" s="121"/>
      <c r="H1554" s="121"/>
      <c r="I1554" s="8"/>
      <c r="J1554" s="8"/>
      <c r="K1554" s="121"/>
      <c r="L1554" s="121"/>
      <c r="M1554" s="8" t="str">
        <f t="shared" si="81"/>
        <v/>
      </c>
      <c r="N1554" s="115"/>
      <c r="O1554" s="115"/>
      <c r="P1554" s="115"/>
      <c r="Q1554" s="122"/>
      <c r="R1554" s="115"/>
      <c r="S1554" s="123"/>
      <c r="T1554" s="115"/>
      <c r="U1554" s="122"/>
      <c r="V1554" s="115"/>
      <c r="W1554" s="123"/>
    </row>
    <row r="1555" spans="2:23" hidden="1">
      <c r="B1555" s="121"/>
      <c r="C1555" s="67"/>
      <c r="D1555" s="8" t="str">
        <f t="shared" si="82"/>
        <v/>
      </c>
      <c r="E1555" s="8"/>
      <c r="F1555" s="121"/>
      <c r="G1555" s="121"/>
      <c r="H1555" s="121"/>
      <c r="I1555" s="8"/>
      <c r="J1555" s="8"/>
      <c r="K1555" s="121"/>
      <c r="L1555" s="121"/>
      <c r="M1555" s="8" t="str">
        <f t="shared" si="81"/>
        <v/>
      </c>
      <c r="N1555" s="115"/>
      <c r="O1555" s="115"/>
      <c r="P1555" s="115"/>
      <c r="Q1555" s="122"/>
      <c r="R1555" s="115"/>
      <c r="S1555" s="123"/>
      <c r="T1555" s="115"/>
      <c r="U1555" s="122"/>
      <c r="V1555" s="115"/>
      <c r="W1555" s="123"/>
    </row>
    <row r="1556" spans="2:23" hidden="1">
      <c r="B1556" s="121"/>
      <c r="C1556" s="67"/>
      <c r="D1556" s="8" t="str">
        <f t="shared" si="82"/>
        <v/>
      </c>
      <c r="E1556" s="8"/>
      <c r="F1556" s="121"/>
      <c r="G1556" s="121"/>
      <c r="H1556" s="121"/>
      <c r="I1556" s="8"/>
      <c r="J1556" s="8"/>
      <c r="K1556" s="121"/>
      <c r="L1556" s="121"/>
      <c r="M1556" s="8" t="str">
        <f t="shared" si="81"/>
        <v/>
      </c>
      <c r="N1556" s="115"/>
      <c r="O1556" s="115"/>
      <c r="P1556" s="115"/>
      <c r="Q1556" s="122"/>
      <c r="R1556" s="115"/>
      <c r="S1556" s="123"/>
      <c r="T1556" s="115"/>
      <c r="U1556" s="122"/>
      <c r="V1556" s="115"/>
      <c r="W1556" s="123"/>
    </row>
    <row r="1557" spans="2:23" hidden="1">
      <c r="B1557" s="121"/>
      <c r="C1557" s="67"/>
      <c r="D1557" s="8" t="str">
        <f t="shared" si="82"/>
        <v/>
      </c>
      <c r="E1557" s="8"/>
      <c r="F1557" s="121"/>
      <c r="G1557" s="121"/>
      <c r="H1557" s="121"/>
      <c r="I1557" s="8"/>
      <c r="J1557" s="8"/>
      <c r="K1557" s="121"/>
      <c r="L1557" s="121"/>
      <c r="M1557" s="8" t="str">
        <f t="shared" si="81"/>
        <v/>
      </c>
      <c r="N1557" s="115"/>
      <c r="O1557" s="115"/>
      <c r="P1557" s="115"/>
      <c r="Q1557" s="122"/>
      <c r="R1557" s="115"/>
      <c r="S1557" s="123"/>
      <c r="T1557" s="115"/>
      <c r="U1557" s="122"/>
      <c r="V1557" s="115"/>
      <c r="W1557" s="123"/>
    </row>
    <row r="1558" spans="2:23" hidden="1">
      <c r="B1558" s="121"/>
      <c r="C1558" s="67"/>
      <c r="D1558" s="8" t="str">
        <f t="shared" si="82"/>
        <v/>
      </c>
      <c r="E1558" s="8"/>
      <c r="F1558" s="121"/>
      <c r="G1558" s="121"/>
      <c r="H1558" s="121"/>
      <c r="I1558" s="8"/>
      <c r="J1558" s="8"/>
      <c r="K1558" s="121"/>
      <c r="L1558" s="121"/>
      <c r="M1558" s="8" t="str">
        <f t="shared" si="81"/>
        <v/>
      </c>
      <c r="N1558" s="115"/>
      <c r="O1558" s="115"/>
      <c r="P1558" s="115"/>
      <c r="Q1558" s="122"/>
      <c r="R1558" s="115"/>
      <c r="S1558" s="123"/>
      <c r="T1558" s="115"/>
      <c r="U1558" s="122"/>
      <c r="V1558" s="115"/>
      <c r="W1558" s="123"/>
    </row>
    <row r="1559" spans="2:23" hidden="1">
      <c r="B1559" s="121"/>
      <c r="C1559" s="67"/>
      <c r="D1559" s="8" t="str">
        <f t="shared" si="82"/>
        <v/>
      </c>
      <c r="E1559" s="8"/>
      <c r="F1559" s="121"/>
      <c r="G1559" s="121"/>
      <c r="H1559" s="121"/>
      <c r="I1559" s="8"/>
      <c r="J1559" s="8"/>
      <c r="K1559" s="121"/>
      <c r="L1559" s="121"/>
      <c r="M1559" s="8" t="str">
        <f t="shared" si="81"/>
        <v/>
      </c>
      <c r="N1559" s="115"/>
      <c r="O1559" s="115"/>
      <c r="P1559" s="115"/>
      <c r="Q1559" s="122"/>
      <c r="R1559" s="115"/>
      <c r="S1559" s="123"/>
      <c r="T1559" s="115"/>
      <c r="U1559" s="122"/>
      <c r="V1559" s="115"/>
      <c r="W1559" s="123"/>
    </row>
    <row r="1560" spans="2:23" hidden="1">
      <c r="B1560" s="121"/>
      <c r="C1560" s="67"/>
      <c r="D1560" s="8" t="str">
        <f t="shared" si="82"/>
        <v/>
      </c>
      <c r="E1560" s="8"/>
      <c r="F1560" s="121"/>
      <c r="G1560" s="121"/>
      <c r="H1560" s="121"/>
      <c r="I1560" s="8"/>
      <c r="J1560" s="8"/>
      <c r="K1560" s="121"/>
      <c r="L1560" s="121"/>
      <c r="M1560" s="8" t="str">
        <f t="shared" si="81"/>
        <v/>
      </c>
      <c r="N1560" s="115"/>
      <c r="O1560" s="115"/>
      <c r="P1560" s="115"/>
      <c r="Q1560" s="122"/>
      <c r="R1560" s="115"/>
      <c r="S1560" s="123"/>
      <c r="T1560" s="115"/>
      <c r="U1560" s="122"/>
      <c r="V1560" s="115"/>
      <c r="W1560" s="123"/>
    </row>
    <row r="1561" spans="2:23" hidden="1">
      <c r="B1561" s="121"/>
      <c r="C1561" s="67"/>
      <c r="D1561" s="8" t="str">
        <f t="shared" si="82"/>
        <v/>
      </c>
      <c r="E1561" s="8"/>
      <c r="F1561" s="121"/>
      <c r="G1561" s="121"/>
      <c r="H1561" s="121"/>
      <c r="I1561" s="8"/>
      <c r="J1561" s="8"/>
      <c r="K1561" s="121"/>
      <c r="L1561" s="121"/>
      <c r="M1561" s="8" t="str">
        <f t="shared" si="81"/>
        <v/>
      </c>
      <c r="N1561" s="115"/>
      <c r="O1561" s="115"/>
      <c r="P1561" s="115"/>
      <c r="Q1561" s="122"/>
      <c r="R1561" s="115"/>
      <c r="S1561" s="123"/>
      <c r="T1561" s="115"/>
      <c r="U1561" s="122"/>
      <c r="V1561" s="115"/>
      <c r="W1561" s="123"/>
    </row>
    <row r="1562" spans="2:23" hidden="1">
      <c r="B1562" s="121"/>
      <c r="C1562" s="67"/>
      <c r="D1562" s="8" t="str">
        <f t="shared" si="82"/>
        <v/>
      </c>
      <c r="E1562" s="8"/>
      <c r="F1562" s="121"/>
      <c r="G1562" s="121"/>
      <c r="H1562" s="121"/>
      <c r="I1562" s="8"/>
      <c r="J1562" s="8"/>
      <c r="K1562" s="121"/>
      <c r="L1562" s="121"/>
      <c r="M1562" s="8" t="str">
        <f t="shared" si="81"/>
        <v/>
      </c>
      <c r="N1562" s="115"/>
      <c r="O1562" s="115"/>
      <c r="P1562" s="115"/>
      <c r="Q1562" s="122"/>
      <c r="R1562" s="115"/>
      <c r="S1562" s="123"/>
      <c r="T1562" s="115"/>
      <c r="U1562" s="122"/>
      <c r="V1562" s="115"/>
      <c r="W1562" s="123"/>
    </row>
    <row r="1563" spans="2:23" hidden="1">
      <c r="B1563" s="121"/>
      <c r="C1563" s="67"/>
      <c r="D1563" s="8" t="str">
        <f t="shared" si="82"/>
        <v/>
      </c>
      <c r="E1563" s="8"/>
      <c r="F1563" s="121"/>
      <c r="G1563" s="121"/>
      <c r="H1563" s="121"/>
      <c r="I1563" s="8"/>
      <c r="J1563" s="8"/>
      <c r="K1563" s="121"/>
      <c r="L1563" s="121"/>
      <c r="M1563" s="8" t="str">
        <f t="shared" si="81"/>
        <v/>
      </c>
      <c r="N1563" s="115"/>
      <c r="O1563" s="115"/>
      <c r="P1563" s="115"/>
      <c r="Q1563" s="122"/>
      <c r="R1563" s="115"/>
      <c r="S1563" s="123"/>
      <c r="T1563" s="115"/>
      <c r="U1563" s="122"/>
      <c r="V1563" s="115"/>
      <c r="W1563" s="123"/>
    </row>
    <row r="1564" spans="2:23" hidden="1">
      <c r="B1564" s="121"/>
      <c r="C1564" s="67"/>
      <c r="D1564" s="8" t="str">
        <f t="shared" si="82"/>
        <v/>
      </c>
      <c r="E1564" s="8"/>
      <c r="F1564" s="121"/>
      <c r="G1564" s="121"/>
      <c r="H1564" s="121"/>
      <c r="I1564" s="8"/>
      <c r="J1564" s="8"/>
      <c r="K1564" s="121"/>
      <c r="L1564" s="121"/>
      <c r="M1564" s="8" t="str">
        <f t="shared" si="81"/>
        <v/>
      </c>
      <c r="N1564" s="115"/>
      <c r="O1564" s="115"/>
      <c r="P1564" s="115"/>
      <c r="Q1564" s="122"/>
      <c r="R1564" s="115"/>
      <c r="S1564" s="123"/>
      <c r="T1564" s="115"/>
      <c r="U1564" s="122"/>
      <c r="V1564" s="115"/>
      <c r="W1564" s="123"/>
    </row>
    <row r="1565" spans="2:23" hidden="1">
      <c r="B1565" s="121"/>
      <c r="C1565" s="67"/>
      <c r="D1565" s="8" t="str">
        <f t="shared" si="82"/>
        <v/>
      </c>
      <c r="E1565" s="8"/>
      <c r="F1565" s="121"/>
      <c r="G1565" s="121"/>
      <c r="H1565" s="121"/>
      <c r="I1565" s="8"/>
      <c r="J1565" s="8"/>
      <c r="K1565" s="121"/>
      <c r="L1565" s="121"/>
      <c r="M1565" s="8" t="str">
        <f t="shared" si="81"/>
        <v/>
      </c>
      <c r="N1565" s="115"/>
      <c r="O1565" s="115"/>
      <c r="P1565" s="115"/>
      <c r="Q1565" s="122"/>
      <c r="R1565" s="115"/>
      <c r="S1565" s="123"/>
      <c r="T1565" s="115"/>
      <c r="U1565" s="122"/>
      <c r="V1565" s="115"/>
      <c r="W1565" s="123"/>
    </row>
    <row r="1566" spans="2:23" hidden="1">
      <c r="B1566" s="121"/>
      <c r="C1566" s="67"/>
      <c r="D1566" s="8" t="str">
        <f t="shared" si="82"/>
        <v/>
      </c>
      <c r="E1566" s="8"/>
      <c r="F1566" s="121"/>
      <c r="G1566" s="121"/>
      <c r="H1566" s="121"/>
      <c r="I1566" s="8"/>
      <c r="J1566" s="8"/>
      <c r="K1566" s="121"/>
      <c r="L1566" s="121"/>
      <c r="M1566" s="8" t="str">
        <f t="shared" si="81"/>
        <v/>
      </c>
      <c r="N1566" s="115"/>
      <c r="O1566" s="115"/>
      <c r="P1566" s="115"/>
      <c r="Q1566" s="122"/>
      <c r="R1566" s="115"/>
      <c r="S1566" s="123"/>
      <c r="T1566" s="115"/>
      <c r="U1566" s="122"/>
      <c r="V1566" s="115"/>
      <c r="W1566" s="123"/>
    </row>
    <row r="1567" spans="2:23" hidden="1">
      <c r="B1567" s="121"/>
      <c r="C1567" s="67"/>
      <c r="D1567" s="8" t="str">
        <f t="shared" si="82"/>
        <v/>
      </c>
      <c r="E1567" s="8"/>
      <c r="F1567" s="121"/>
      <c r="G1567" s="121"/>
      <c r="H1567" s="121"/>
      <c r="I1567" s="8"/>
      <c r="J1567" s="8"/>
      <c r="K1567" s="121"/>
      <c r="L1567" s="121"/>
      <c r="M1567" s="8" t="str">
        <f t="shared" si="81"/>
        <v/>
      </c>
      <c r="N1567" s="115"/>
      <c r="O1567" s="115"/>
      <c r="P1567" s="115"/>
      <c r="Q1567" s="122"/>
      <c r="R1567" s="115"/>
      <c r="S1567" s="123"/>
      <c r="T1567" s="115"/>
      <c r="U1567" s="122"/>
      <c r="V1567" s="115"/>
      <c r="W1567" s="123"/>
    </row>
    <row r="1568" spans="2:23" hidden="1">
      <c r="B1568" s="121"/>
      <c r="C1568" s="67"/>
      <c r="D1568" s="8" t="str">
        <f t="shared" si="82"/>
        <v/>
      </c>
      <c r="E1568" s="8"/>
      <c r="F1568" s="121"/>
      <c r="G1568" s="121"/>
      <c r="H1568" s="121"/>
      <c r="I1568" s="8"/>
      <c r="J1568" s="8"/>
      <c r="K1568" s="121"/>
      <c r="L1568" s="121"/>
      <c r="M1568" s="8" t="str">
        <f t="shared" si="81"/>
        <v/>
      </c>
      <c r="N1568" s="115"/>
      <c r="O1568" s="115"/>
      <c r="P1568" s="115"/>
      <c r="Q1568" s="122"/>
      <c r="R1568" s="115"/>
      <c r="S1568" s="123"/>
      <c r="T1568" s="115"/>
      <c r="U1568" s="122"/>
      <c r="V1568" s="115"/>
      <c r="W1568" s="123"/>
    </row>
    <row r="1569" spans="2:23" hidden="1">
      <c r="B1569" s="121"/>
      <c r="C1569" s="67"/>
      <c r="D1569" s="8" t="str">
        <f t="shared" si="82"/>
        <v/>
      </c>
      <c r="E1569" s="8"/>
      <c r="F1569" s="121"/>
      <c r="G1569" s="121"/>
      <c r="H1569" s="121"/>
      <c r="I1569" s="8"/>
      <c r="J1569" s="8"/>
      <c r="K1569" s="121"/>
      <c r="L1569" s="121"/>
      <c r="M1569" s="8" t="str">
        <f t="shared" si="81"/>
        <v/>
      </c>
      <c r="N1569" s="115"/>
      <c r="O1569" s="115"/>
      <c r="P1569" s="115"/>
      <c r="Q1569" s="122"/>
      <c r="R1569" s="115"/>
      <c r="S1569" s="123"/>
      <c r="T1569" s="115"/>
      <c r="U1569" s="122"/>
      <c r="V1569" s="115"/>
      <c r="W1569" s="123"/>
    </row>
    <row r="1570" spans="2:23" hidden="1">
      <c r="B1570" s="121"/>
      <c r="C1570" s="67"/>
      <c r="D1570" s="8" t="str">
        <f t="shared" si="82"/>
        <v/>
      </c>
      <c r="E1570" s="8"/>
      <c r="F1570" s="121"/>
      <c r="G1570" s="121"/>
      <c r="H1570" s="121"/>
      <c r="I1570" s="8"/>
      <c r="J1570" s="8"/>
      <c r="K1570" s="121"/>
      <c r="L1570" s="121"/>
      <c r="M1570" s="8" t="str">
        <f t="shared" si="81"/>
        <v/>
      </c>
      <c r="N1570" s="115"/>
      <c r="O1570" s="115"/>
      <c r="P1570" s="115"/>
      <c r="Q1570" s="122"/>
      <c r="R1570" s="115"/>
      <c r="S1570" s="123"/>
      <c r="T1570" s="115"/>
      <c r="U1570" s="122"/>
      <c r="V1570" s="115"/>
      <c r="W1570" s="123"/>
    </row>
    <row r="1571" spans="2:23" hidden="1">
      <c r="B1571" s="121"/>
      <c r="C1571" s="67"/>
      <c r="D1571" s="8" t="str">
        <f t="shared" si="82"/>
        <v/>
      </c>
      <c r="E1571" s="8"/>
      <c r="F1571" s="121"/>
      <c r="G1571" s="121"/>
      <c r="H1571" s="121"/>
      <c r="I1571" s="8"/>
      <c r="J1571" s="8"/>
      <c r="K1571" s="121"/>
      <c r="L1571" s="121"/>
      <c r="M1571" s="8" t="str">
        <f t="shared" si="81"/>
        <v/>
      </c>
      <c r="N1571" s="115"/>
      <c r="O1571" s="115"/>
      <c r="P1571" s="115"/>
      <c r="Q1571" s="122"/>
      <c r="R1571" s="115"/>
      <c r="S1571" s="123"/>
      <c r="T1571" s="115"/>
      <c r="U1571" s="122"/>
      <c r="V1571" s="115"/>
      <c r="W1571" s="123"/>
    </row>
    <row r="1572" spans="2:23" hidden="1">
      <c r="B1572" s="121"/>
      <c r="C1572" s="67"/>
      <c r="D1572" s="8" t="str">
        <f t="shared" si="82"/>
        <v/>
      </c>
      <c r="E1572" s="8"/>
      <c r="F1572" s="121"/>
      <c r="G1572" s="121"/>
      <c r="H1572" s="121"/>
      <c r="I1572" s="8"/>
      <c r="J1572" s="8"/>
      <c r="K1572" s="121"/>
      <c r="L1572" s="121"/>
      <c r="M1572" s="8" t="str">
        <f t="shared" si="81"/>
        <v/>
      </c>
      <c r="N1572" s="115"/>
      <c r="O1572" s="115"/>
      <c r="P1572" s="115"/>
      <c r="Q1572" s="122"/>
      <c r="R1572" s="115"/>
      <c r="S1572" s="123"/>
      <c r="T1572" s="115"/>
      <c r="U1572" s="122"/>
      <c r="V1572" s="115"/>
      <c r="W1572" s="123"/>
    </row>
    <row r="1573" spans="2:23" hidden="1">
      <c r="B1573" s="121"/>
      <c r="C1573" s="67"/>
      <c r="D1573" s="8" t="str">
        <f t="shared" si="82"/>
        <v/>
      </c>
      <c r="E1573" s="8"/>
      <c r="F1573" s="121"/>
      <c r="G1573" s="121"/>
      <c r="H1573" s="121"/>
      <c r="I1573" s="8"/>
      <c r="J1573" s="8"/>
      <c r="K1573" s="121"/>
      <c r="L1573" s="121"/>
      <c r="M1573" s="8" t="str">
        <f t="shared" si="81"/>
        <v/>
      </c>
      <c r="N1573" s="115"/>
      <c r="O1573" s="115"/>
      <c r="P1573" s="115"/>
      <c r="Q1573" s="122"/>
      <c r="R1573" s="115"/>
      <c r="S1573" s="123"/>
      <c r="T1573" s="115"/>
      <c r="U1573" s="122"/>
      <c r="V1573" s="115"/>
      <c r="W1573" s="123"/>
    </row>
    <row r="1574" spans="2:23" hidden="1">
      <c r="B1574" s="121"/>
      <c r="C1574" s="67"/>
      <c r="D1574" s="8" t="str">
        <f t="shared" si="82"/>
        <v/>
      </c>
      <c r="E1574" s="8"/>
      <c r="F1574" s="121"/>
      <c r="G1574" s="121"/>
      <c r="H1574" s="121"/>
      <c r="I1574" s="8"/>
      <c r="J1574" s="8"/>
      <c r="K1574" s="121"/>
      <c r="L1574" s="121"/>
      <c r="M1574" s="8" t="str">
        <f t="shared" si="81"/>
        <v/>
      </c>
      <c r="N1574" s="115"/>
      <c r="O1574" s="115"/>
      <c r="P1574" s="115"/>
      <c r="Q1574" s="122"/>
      <c r="R1574" s="115"/>
      <c r="S1574" s="123"/>
      <c r="T1574" s="115"/>
      <c r="U1574" s="122"/>
      <c r="V1574" s="115"/>
      <c r="W1574" s="123"/>
    </row>
    <row r="1575" spans="2:23" hidden="1">
      <c r="B1575" s="121"/>
      <c r="C1575" s="67"/>
      <c r="D1575" s="8" t="str">
        <f t="shared" si="82"/>
        <v/>
      </c>
      <c r="E1575" s="8"/>
      <c r="F1575" s="121"/>
      <c r="G1575" s="121"/>
      <c r="H1575" s="121"/>
      <c r="I1575" s="8"/>
      <c r="J1575" s="8"/>
      <c r="K1575" s="121"/>
      <c r="L1575" s="121"/>
      <c r="M1575" s="8" t="str">
        <f t="shared" si="81"/>
        <v/>
      </c>
      <c r="N1575" s="115"/>
      <c r="O1575" s="115"/>
      <c r="P1575" s="115"/>
      <c r="Q1575" s="122"/>
      <c r="R1575" s="115"/>
      <c r="S1575" s="123"/>
      <c r="T1575" s="115"/>
      <c r="U1575" s="122"/>
      <c r="V1575" s="115"/>
      <c r="W1575" s="123"/>
    </row>
    <row r="1576" spans="2:23" hidden="1">
      <c r="B1576" s="121"/>
      <c r="C1576" s="67"/>
      <c r="D1576" s="8" t="str">
        <f t="shared" si="82"/>
        <v/>
      </c>
      <c r="E1576" s="8"/>
      <c r="F1576" s="121"/>
      <c r="G1576" s="121"/>
      <c r="H1576" s="121"/>
      <c r="I1576" s="8"/>
      <c r="J1576" s="8"/>
      <c r="K1576" s="121"/>
      <c r="L1576" s="121"/>
      <c r="M1576" s="8" t="str">
        <f t="shared" si="81"/>
        <v/>
      </c>
      <c r="N1576" s="115"/>
      <c r="O1576" s="115"/>
      <c r="P1576" s="115"/>
      <c r="Q1576" s="122"/>
      <c r="R1576" s="115"/>
      <c r="S1576" s="123"/>
      <c r="T1576" s="115"/>
      <c r="U1576" s="122"/>
      <c r="V1576" s="115"/>
      <c r="W1576" s="123"/>
    </row>
    <row r="1577" spans="2:23" hidden="1">
      <c r="B1577" s="121"/>
      <c r="C1577" s="67"/>
      <c r="D1577" s="8" t="str">
        <f t="shared" si="82"/>
        <v/>
      </c>
      <c r="E1577" s="8"/>
      <c r="F1577" s="121"/>
      <c r="G1577" s="121"/>
      <c r="H1577" s="121"/>
      <c r="I1577" s="8"/>
      <c r="J1577" s="8"/>
      <c r="K1577" s="121"/>
      <c r="L1577" s="121"/>
      <c r="M1577" s="8" t="str">
        <f t="shared" si="81"/>
        <v/>
      </c>
      <c r="N1577" s="115"/>
      <c r="O1577" s="115"/>
      <c r="P1577" s="115"/>
      <c r="Q1577" s="122"/>
      <c r="R1577" s="115"/>
      <c r="S1577" s="123"/>
      <c r="T1577" s="115"/>
      <c r="U1577" s="122"/>
      <c r="V1577" s="115"/>
      <c r="W1577" s="123"/>
    </row>
    <row r="1578" spans="2:23" hidden="1">
      <c r="B1578" s="121"/>
      <c r="C1578" s="67"/>
      <c r="D1578" s="8" t="str">
        <f t="shared" si="82"/>
        <v/>
      </c>
      <c r="E1578" s="8"/>
      <c r="F1578" s="121"/>
      <c r="G1578" s="121"/>
      <c r="H1578" s="121"/>
      <c r="I1578" s="8"/>
      <c r="J1578" s="8"/>
      <c r="K1578" s="121"/>
      <c r="L1578" s="121"/>
      <c r="M1578" s="8" t="str">
        <f t="shared" si="81"/>
        <v/>
      </c>
      <c r="N1578" s="115"/>
      <c r="O1578" s="115"/>
      <c r="P1578" s="115"/>
      <c r="Q1578" s="122"/>
      <c r="R1578" s="115"/>
      <c r="S1578" s="123"/>
      <c r="T1578" s="115"/>
      <c r="U1578" s="122"/>
      <c r="V1578" s="115"/>
      <c r="W1578" s="123"/>
    </row>
    <row r="1579" spans="2:23" hidden="1">
      <c r="B1579" s="121"/>
      <c r="C1579" s="67"/>
      <c r="D1579" s="8" t="str">
        <f t="shared" si="82"/>
        <v/>
      </c>
      <c r="E1579" s="8"/>
      <c r="F1579" s="121"/>
      <c r="G1579" s="121"/>
      <c r="H1579" s="121"/>
      <c r="I1579" s="8"/>
      <c r="J1579" s="8"/>
      <c r="K1579" s="121"/>
      <c r="L1579" s="121"/>
      <c r="M1579" s="8" t="str">
        <f t="shared" si="81"/>
        <v/>
      </c>
      <c r="N1579" s="115"/>
      <c r="O1579" s="115"/>
      <c r="P1579" s="115"/>
      <c r="Q1579" s="122"/>
      <c r="R1579" s="115"/>
      <c r="S1579" s="123"/>
      <c r="T1579" s="115"/>
      <c r="U1579" s="122"/>
      <c r="V1579" s="115"/>
      <c r="W1579" s="123"/>
    </row>
    <row r="1580" spans="2:23" hidden="1">
      <c r="B1580" s="121"/>
      <c r="C1580" s="67"/>
      <c r="D1580" s="8" t="str">
        <f t="shared" si="82"/>
        <v/>
      </c>
      <c r="E1580" s="8"/>
      <c r="F1580" s="121"/>
      <c r="G1580" s="121"/>
      <c r="H1580" s="121"/>
      <c r="I1580" s="8"/>
      <c r="J1580" s="8"/>
      <c r="K1580" s="121"/>
      <c r="L1580" s="121"/>
      <c r="M1580" s="8" t="str">
        <f t="shared" si="81"/>
        <v/>
      </c>
      <c r="N1580" s="115"/>
      <c r="O1580" s="115"/>
      <c r="P1580" s="115"/>
      <c r="Q1580" s="122"/>
      <c r="R1580" s="115"/>
      <c r="S1580" s="123"/>
      <c r="T1580" s="115"/>
      <c r="U1580" s="122"/>
      <c r="V1580" s="115"/>
      <c r="W1580" s="123"/>
    </row>
    <row r="1581" spans="2:23" hidden="1">
      <c r="B1581" s="121"/>
      <c r="C1581" s="67"/>
      <c r="D1581" s="8" t="str">
        <f t="shared" si="82"/>
        <v/>
      </c>
      <c r="E1581" s="8"/>
      <c r="F1581" s="121"/>
      <c r="G1581" s="121"/>
      <c r="H1581" s="121"/>
      <c r="I1581" s="8"/>
      <c r="J1581" s="8"/>
      <c r="K1581" s="121"/>
      <c r="L1581" s="121"/>
      <c r="M1581" s="8" t="str">
        <f t="shared" si="81"/>
        <v/>
      </c>
      <c r="N1581" s="115"/>
      <c r="O1581" s="115"/>
      <c r="P1581" s="115"/>
      <c r="Q1581" s="122"/>
      <c r="R1581" s="115"/>
      <c r="S1581" s="123"/>
      <c r="T1581" s="115"/>
      <c r="U1581" s="122"/>
      <c r="V1581" s="115"/>
      <c r="W1581" s="123"/>
    </row>
    <row r="1582" spans="2:23" hidden="1">
      <c r="B1582" s="121"/>
      <c r="C1582" s="67"/>
      <c r="D1582" s="8" t="str">
        <f t="shared" si="82"/>
        <v/>
      </c>
      <c r="E1582" s="8"/>
      <c r="F1582" s="121"/>
      <c r="G1582" s="121"/>
      <c r="H1582" s="121"/>
      <c r="I1582" s="8"/>
      <c r="J1582" s="8"/>
      <c r="K1582" s="121"/>
      <c r="L1582" s="121"/>
      <c r="M1582" s="8" t="str">
        <f t="shared" si="81"/>
        <v/>
      </c>
      <c r="N1582" s="115"/>
      <c r="O1582" s="115"/>
      <c r="P1582" s="115"/>
      <c r="Q1582" s="122"/>
      <c r="R1582" s="115"/>
      <c r="S1582" s="123"/>
      <c r="T1582" s="115"/>
      <c r="U1582" s="122"/>
      <c r="V1582" s="115"/>
      <c r="W1582" s="123"/>
    </row>
    <row r="1583" spans="2:23" hidden="1">
      <c r="B1583" s="121"/>
      <c r="C1583" s="67"/>
      <c r="D1583" s="8" t="str">
        <f t="shared" si="82"/>
        <v/>
      </c>
      <c r="E1583" s="8"/>
      <c r="F1583" s="121"/>
      <c r="G1583" s="121"/>
      <c r="H1583" s="121"/>
      <c r="I1583" s="8"/>
      <c r="J1583" s="8"/>
      <c r="K1583" s="121"/>
      <c r="L1583" s="121"/>
      <c r="M1583" s="8" t="str">
        <f t="shared" si="81"/>
        <v/>
      </c>
      <c r="N1583" s="115"/>
      <c r="O1583" s="115"/>
      <c r="P1583" s="115"/>
      <c r="Q1583" s="122"/>
      <c r="R1583" s="115"/>
      <c r="S1583" s="123"/>
      <c r="T1583" s="115"/>
      <c r="U1583" s="122"/>
      <c r="V1583" s="115"/>
      <c r="W1583" s="123"/>
    </row>
    <row r="1584" spans="2:23" hidden="1">
      <c r="B1584" s="121"/>
      <c r="C1584" s="67"/>
      <c r="D1584" s="8" t="str">
        <f t="shared" si="82"/>
        <v/>
      </c>
      <c r="E1584" s="8"/>
      <c r="F1584" s="121"/>
      <c r="G1584" s="121"/>
      <c r="H1584" s="121"/>
      <c r="I1584" s="8"/>
      <c r="J1584" s="8"/>
      <c r="K1584" s="121"/>
      <c r="L1584" s="121"/>
      <c r="M1584" s="8" t="str">
        <f t="shared" si="81"/>
        <v/>
      </c>
      <c r="N1584" s="115"/>
      <c r="O1584" s="115"/>
      <c r="P1584" s="115"/>
      <c r="Q1584" s="122"/>
      <c r="R1584" s="115"/>
      <c r="S1584" s="123"/>
      <c r="T1584" s="115"/>
      <c r="U1584" s="122"/>
      <c r="V1584" s="115"/>
      <c r="W1584" s="123"/>
    </row>
    <row r="1585" spans="2:23" hidden="1">
      <c r="B1585" s="121"/>
      <c r="C1585" s="67"/>
      <c r="D1585" s="8" t="str">
        <f t="shared" si="82"/>
        <v/>
      </c>
      <c r="E1585" s="8"/>
      <c r="F1585" s="121"/>
      <c r="G1585" s="121"/>
      <c r="H1585" s="121"/>
      <c r="I1585" s="8"/>
      <c r="J1585" s="8"/>
      <c r="K1585" s="121"/>
      <c r="L1585" s="121"/>
      <c r="M1585" s="8" t="str">
        <f t="shared" si="81"/>
        <v/>
      </c>
      <c r="N1585" s="115"/>
      <c r="O1585" s="115"/>
      <c r="P1585" s="115"/>
      <c r="Q1585" s="122"/>
      <c r="R1585" s="115"/>
      <c r="S1585" s="123"/>
      <c r="T1585" s="115"/>
      <c r="U1585" s="122"/>
      <c r="V1585" s="115"/>
      <c r="W1585" s="123"/>
    </row>
    <row r="1586" spans="2:23" hidden="1">
      <c r="B1586" s="121"/>
      <c r="C1586" s="67"/>
      <c r="D1586" s="8" t="str">
        <f t="shared" si="82"/>
        <v/>
      </c>
      <c r="E1586" s="8"/>
      <c r="F1586" s="121"/>
      <c r="G1586" s="121"/>
      <c r="H1586" s="121"/>
      <c r="I1586" s="8"/>
      <c r="J1586" s="8"/>
      <c r="K1586" s="121"/>
      <c r="L1586" s="121"/>
      <c r="M1586" s="8" t="str">
        <f t="shared" si="81"/>
        <v/>
      </c>
      <c r="N1586" s="115"/>
      <c r="O1586" s="115"/>
      <c r="P1586" s="115"/>
      <c r="Q1586" s="122"/>
      <c r="R1586" s="115"/>
      <c r="S1586" s="123"/>
      <c r="T1586" s="115"/>
      <c r="U1586" s="122"/>
      <c r="V1586" s="115"/>
      <c r="W1586" s="123"/>
    </row>
    <row r="1587" spans="2:23" hidden="1">
      <c r="B1587" s="121"/>
      <c r="C1587" s="67"/>
      <c r="D1587" s="8" t="str">
        <f t="shared" si="82"/>
        <v/>
      </c>
      <c r="E1587" s="8"/>
      <c r="F1587" s="121"/>
      <c r="G1587" s="121"/>
      <c r="H1587" s="121"/>
      <c r="I1587" s="8"/>
      <c r="J1587" s="8"/>
      <c r="K1587" s="121"/>
      <c r="L1587" s="121"/>
      <c r="M1587" s="8" t="str">
        <f t="shared" si="81"/>
        <v/>
      </c>
      <c r="N1587" s="115"/>
      <c r="O1587" s="115"/>
      <c r="P1587" s="115"/>
      <c r="Q1587" s="122"/>
      <c r="R1587" s="115"/>
      <c r="S1587" s="123"/>
      <c r="T1587" s="115"/>
      <c r="U1587" s="122"/>
      <c r="V1587" s="115"/>
      <c r="W1587" s="123"/>
    </row>
    <row r="1588" spans="2:23" hidden="1">
      <c r="B1588" s="121"/>
      <c r="C1588" s="67"/>
      <c r="D1588" s="8" t="str">
        <f t="shared" si="82"/>
        <v/>
      </c>
      <c r="E1588" s="8"/>
      <c r="F1588" s="121"/>
      <c r="G1588" s="121"/>
      <c r="H1588" s="121"/>
      <c r="I1588" s="8"/>
      <c r="J1588" s="8"/>
      <c r="K1588" s="121"/>
      <c r="L1588" s="121"/>
      <c r="M1588" s="8" t="str">
        <f t="shared" si="81"/>
        <v/>
      </c>
      <c r="N1588" s="115"/>
      <c r="O1588" s="115"/>
      <c r="P1588" s="115"/>
      <c r="Q1588" s="122"/>
      <c r="R1588" s="115"/>
      <c r="S1588" s="123"/>
      <c r="T1588" s="115"/>
      <c r="U1588" s="122"/>
      <c r="V1588" s="115"/>
      <c r="W1588" s="123"/>
    </row>
    <row r="1589" spans="2:23" hidden="1">
      <c r="B1589" s="121"/>
      <c r="C1589" s="67"/>
      <c r="D1589" s="8" t="str">
        <f t="shared" si="82"/>
        <v/>
      </c>
      <c r="E1589" s="8"/>
      <c r="F1589" s="121"/>
      <c r="G1589" s="121"/>
      <c r="H1589" s="121"/>
      <c r="I1589" s="8"/>
      <c r="J1589" s="8"/>
      <c r="K1589" s="121"/>
      <c r="L1589" s="121"/>
      <c r="M1589" s="8" t="str">
        <f t="shared" si="81"/>
        <v/>
      </c>
      <c r="N1589" s="115"/>
      <c r="O1589" s="115"/>
      <c r="P1589" s="115"/>
      <c r="Q1589" s="122"/>
      <c r="R1589" s="115"/>
      <c r="S1589" s="123"/>
      <c r="T1589" s="115"/>
      <c r="U1589" s="122"/>
      <c r="V1589" s="115"/>
      <c r="W1589" s="123"/>
    </row>
    <row r="1590" spans="2:23" hidden="1">
      <c r="B1590" s="121"/>
      <c r="C1590" s="67"/>
      <c r="D1590" s="8" t="str">
        <f t="shared" si="82"/>
        <v/>
      </c>
      <c r="E1590" s="8"/>
      <c r="F1590" s="121"/>
      <c r="G1590" s="121"/>
      <c r="H1590" s="121"/>
      <c r="I1590" s="8"/>
      <c r="J1590" s="8"/>
      <c r="K1590" s="121"/>
      <c r="L1590" s="121"/>
      <c r="M1590" s="8" t="str">
        <f t="shared" si="81"/>
        <v/>
      </c>
      <c r="N1590" s="115"/>
      <c r="O1590" s="115"/>
      <c r="P1590" s="115"/>
      <c r="Q1590" s="122"/>
      <c r="R1590" s="115"/>
      <c r="S1590" s="123"/>
      <c r="T1590" s="115"/>
      <c r="U1590" s="122"/>
      <c r="V1590" s="115"/>
      <c r="W1590" s="123"/>
    </row>
    <row r="1591" spans="2:23" hidden="1">
      <c r="B1591" s="121"/>
      <c r="C1591" s="67"/>
      <c r="D1591" s="8" t="str">
        <f t="shared" si="82"/>
        <v/>
      </c>
      <c r="E1591" s="8"/>
      <c r="F1591" s="121"/>
      <c r="G1591" s="121"/>
      <c r="H1591" s="121"/>
      <c r="I1591" s="8"/>
      <c r="J1591" s="8"/>
      <c r="K1591" s="121"/>
      <c r="L1591" s="121"/>
      <c r="M1591" s="8" t="str">
        <f t="shared" si="81"/>
        <v/>
      </c>
      <c r="N1591" s="115"/>
      <c r="O1591" s="115"/>
      <c r="P1591" s="115"/>
      <c r="Q1591" s="122"/>
      <c r="R1591" s="115"/>
      <c r="S1591" s="123"/>
      <c r="T1591" s="115"/>
      <c r="U1591" s="122"/>
      <c r="V1591" s="115"/>
      <c r="W1591" s="123"/>
    </row>
    <row r="1592" spans="2:23" hidden="1">
      <c r="B1592" s="121"/>
      <c r="C1592" s="67"/>
      <c r="D1592" s="8" t="str">
        <f t="shared" si="82"/>
        <v/>
      </c>
      <c r="E1592" s="8"/>
      <c r="F1592" s="121"/>
      <c r="G1592" s="121"/>
      <c r="H1592" s="121"/>
      <c r="I1592" s="8"/>
      <c r="J1592" s="8"/>
      <c r="K1592" s="121"/>
      <c r="L1592" s="121"/>
      <c r="M1592" s="8" t="str">
        <f t="shared" si="81"/>
        <v/>
      </c>
      <c r="N1592" s="115"/>
      <c r="O1592" s="115"/>
      <c r="P1592" s="115"/>
      <c r="Q1592" s="122"/>
      <c r="R1592" s="115"/>
      <c r="S1592" s="123"/>
      <c r="T1592" s="115"/>
      <c r="U1592" s="122"/>
      <c r="V1592" s="115"/>
      <c r="W1592" s="123"/>
    </row>
    <row r="1593" spans="2:23" hidden="1">
      <c r="B1593" s="121"/>
      <c r="C1593" s="67"/>
      <c r="D1593" s="8" t="str">
        <f t="shared" si="82"/>
        <v/>
      </c>
      <c r="E1593" s="8"/>
      <c r="F1593" s="121"/>
      <c r="G1593" s="121"/>
      <c r="H1593" s="121"/>
      <c r="I1593" s="8"/>
      <c r="J1593" s="8"/>
      <c r="K1593" s="121"/>
      <c r="L1593" s="121"/>
      <c r="M1593" s="8" t="str">
        <f t="shared" si="81"/>
        <v/>
      </c>
      <c r="N1593" s="115"/>
      <c r="O1593" s="115"/>
      <c r="P1593" s="115"/>
      <c r="Q1593" s="122"/>
      <c r="R1593" s="115"/>
      <c r="S1593" s="123"/>
      <c r="T1593" s="115"/>
      <c r="U1593" s="122"/>
      <c r="V1593" s="115"/>
      <c r="W1593" s="123"/>
    </row>
    <row r="1594" spans="2:23" hidden="1">
      <c r="B1594" s="121"/>
      <c r="C1594" s="67"/>
      <c r="D1594" s="8" t="str">
        <f t="shared" si="82"/>
        <v/>
      </c>
      <c r="E1594" s="8"/>
      <c r="F1594" s="121"/>
      <c r="G1594" s="121"/>
      <c r="H1594" s="121"/>
      <c r="I1594" s="8"/>
      <c r="J1594" s="8"/>
      <c r="K1594" s="121"/>
      <c r="L1594" s="121"/>
      <c r="M1594" s="8" t="str">
        <f t="shared" si="81"/>
        <v/>
      </c>
      <c r="N1594" s="115"/>
      <c r="O1594" s="115"/>
      <c r="P1594" s="115"/>
      <c r="Q1594" s="122"/>
      <c r="R1594" s="115"/>
      <c r="S1594" s="123"/>
      <c r="T1594" s="115"/>
      <c r="U1594" s="122"/>
      <c r="V1594" s="115"/>
      <c r="W1594" s="123"/>
    </row>
    <row r="1595" spans="2:23" hidden="1">
      <c r="B1595" s="121"/>
      <c r="C1595" s="67"/>
      <c r="D1595" s="8" t="str">
        <f t="shared" si="82"/>
        <v/>
      </c>
      <c r="E1595" s="8"/>
      <c r="F1595" s="121"/>
      <c r="G1595" s="121"/>
      <c r="H1595" s="121"/>
      <c r="I1595" s="8"/>
      <c r="J1595" s="8"/>
      <c r="K1595" s="121"/>
      <c r="L1595" s="121"/>
      <c r="M1595" s="8" t="str">
        <f t="shared" si="81"/>
        <v/>
      </c>
      <c r="N1595" s="115"/>
      <c r="O1595" s="115"/>
      <c r="P1595" s="115"/>
      <c r="Q1595" s="122"/>
      <c r="R1595" s="115"/>
      <c r="S1595" s="123"/>
      <c r="T1595" s="115"/>
      <c r="U1595" s="122"/>
      <c r="V1595" s="115"/>
      <c r="W1595" s="123"/>
    </row>
    <row r="1596" spans="2:23" hidden="1">
      <c r="B1596" s="121"/>
      <c r="C1596" s="67"/>
      <c r="D1596" s="8" t="str">
        <f t="shared" si="82"/>
        <v/>
      </c>
      <c r="E1596" s="8"/>
      <c r="F1596" s="121"/>
      <c r="G1596" s="121"/>
      <c r="H1596" s="121"/>
      <c r="I1596" s="8"/>
      <c r="J1596" s="8"/>
      <c r="K1596" s="121"/>
      <c r="L1596" s="121"/>
      <c r="M1596" s="8" t="str">
        <f t="shared" si="81"/>
        <v/>
      </c>
      <c r="N1596" s="115"/>
      <c r="O1596" s="115"/>
      <c r="P1596" s="115"/>
      <c r="Q1596" s="122"/>
      <c r="R1596" s="115"/>
      <c r="S1596" s="123"/>
      <c r="T1596" s="115"/>
      <c r="U1596" s="122"/>
      <c r="V1596" s="115"/>
      <c r="W1596" s="123"/>
    </row>
    <row r="1597" spans="2:23" hidden="1">
      <c r="B1597" s="121"/>
      <c r="C1597" s="67"/>
      <c r="D1597" s="8" t="str">
        <f t="shared" si="82"/>
        <v/>
      </c>
      <c r="E1597" s="8"/>
      <c r="F1597" s="121"/>
      <c r="G1597" s="121"/>
      <c r="H1597" s="121"/>
      <c r="I1597" s="8"/>
      <c r="J1597" s="8"/>
      <c r="K1597" s="121"/>
      <c r="L1597" s="121"/>
      <c r="M1597" s="8" t="str">
        <f t="shared" si="81"/>
        <v/>
      </c>
      <c r="N1597" s="115"/>
      <c r="O1597" s="115"/>
      <c r="P1597" s="115"/>
      <c r="Q1597" s="122"/>
      <c r="R1597" s="115"/>
      <c r="S1597" s="123"/>
      <c r="T1597" s="115"/>
      <c r="U1597" s="122"/>
      <c r="V1597" s="115"/>
      <c r="W1597" s="123"/>
    </row>
    <row r="1598" spans="2:23" hidden="1">
      <c r="B1598" s="121"/>
      <c r="C1598" s="67"/>
      <c r="D1598" s="8" t="str">
        <f t="shared" si="82"/>
        <v/>
      </c>
      <c r="E1598" s="8"/>
      <c r="F1598" s="121"/>
      <c r="G1598" s="121"/>
      <c r="H1598" s="121"/>
      <c r="I1598" s="8"/>
      <c r="J1598" s="8"/>
      <c r="K1598" s="121"/>
      <c r="L1598" s="121"/>
      <c r="M1598" s="8" t="str">
        <f t="shared" si="81"/>
        <v/>
      </c>
      <c r="N1598" s="115"/>
      <c r="O1598" s="115"/>
      <c r="P1598" s="115"/>
      <c r="Q1598" s="122"/>
      <c r="R1598" s="115"/>
      <c r="S1598" s="123"/>
      <c r="T1598" s="115"/>
      <c r="U1598" s="122"/>
      <c r="V1598" s="115"/>
      <c r="W1598" s="123"/>
    </row>
    <row r="1599" spans="2:23" hidden="1">
      <c r="B1599" s="121"/>
      <c r="C1599" s="67"/>
      <c r="D1599" s="8" t="str">
        <f t="shared" si="82"/>
        <v/>
      </c>
      <c r="E1599" s="8"/>
      <c r="F1599" s="121"/>
      <c r="G1599" s="121"/>
      <c r="H1599" s="121"/>
      <c r="I1599" s="8"/>
      <c r="J1599" s="8"/>
      <c r="K1599" s="121"/>
      <c r="L1599" s="121"/>
      <c r="M1599" s="8" t="str">
        <f t="shared" si="81"/>
        <v/>
      </c>
      <c r="N1599" s="115"/>
      <c r="O1599" s="115"/>
      <c r="P1599" s="115"/>
      <c r="Q1599" s="122"/>
      <c r="R1599" s="115"/>
      <c r="S1599" s="123"/>
      <c r="T1599" s="115"/>
      <c r="U1599" s="122"/>
      <c r="V1599" s="115"/>
      <c r="W1599" s="123"/>
    </row>
    <row r="1600" spans="2:23" hidden="1">
      <c r="B1600" s="121"/>
      <c r="C1600" s="67"/>
      <c r="D1600" s="8" t="str">
        <f t="shared" si="82"/>
        <v/>
      </c>
      <c r="E1600" s="8"/>
      <c r="F1600" s="121"/>
      <c r="G1600" s="121"/>
      <c r="H1600" s="121"/>
      <c r="I1600" s="8"/>
      <c r="J1600" s="8"/>
      <c r="K1600" s="121"/>
      <c r="L1600" s="121"/>
      <c r="M1600" s="8" t="str">
        <f t="shared" si="81"/>
        <v/>
      </c>
      <c r="N1600" s="115"/>
      <c r="O1600" s="115"/>
      <c r="P1600" s="115"/>
      <c r="Q1600" s="122"/>
      <c r="R1600" s="115"/>
      <c r="S1600" s="123"/>
      <c r="T1600" s="115"/>
      <c r="U1600" s="122"/>
      <c r="V1600" s="115"/>
      <c r="W1600" s="123"/>
    </row>
    <row r="1601" spans="2:23" hidden="1">
      <c r="B1601" s="121"/>
      <c r="C1601" s="67"/>
      <c r="D1601" s="8" t="str">
        <f t="shared" si="82"/>
        <v/>
      </c>
      <c r="E1601" s="8"/>
      <c r="F1601" s="121"/>
      <c r="G1601" s="121"/>
      <c r="H1601" s="121"/>
      <c r="I1601" s="8"/>
      <c r="J1601" s="8"/>
      <c r="K1601" s="121"/>
      <c r="L1601" s="121"/>
      <c r="M1601" s="8" t="str">
        <f t="shared" si="81"/>
        <v/>
      </c>
      <c r="N1601" s="115"/>
      <c r="O1601" s="115"/>
      <c r="P1601" s="115"/>
      <c r="Q1601" s="122"/>
      <c r="R1601" s="115"/>
      <c r="S1601" s="123"/>
      <c r="T1601" s="115"/>
      <c r="U1601" s="122"/>
      <c r="V1601" s="115"/>
      <c r="W1601" s="123"/>
    </row>
    <row r="1602" spans="2:23" hidden="1">
      <c r="B1602" s="121"/>
      <c r="C1602" s="67"/>
      <c r="D1602" s="8" t="str">
        <f t="shared" si="82"/>
        <v/>
      </c>
      <c r="E1602" s="8"/>
      <c r="F1602" s="121"/>
      <c r="G1602" s="121"/>
      <c r="H1602" s="121"/>
      <c r="I1602" s="8"/>
      <c r="J1602" s="8"/>
      <c r="K1602" s="121"/>
      <c r="L1602" s="121"/>
      <c r="M1602" s="8" t="str">
        <f t="shared" si="81"/>
        <v/>
      </c>
      <c r="N1602" s="115"/>
      <c r="O1602" s="115"/>
      <c r="P1602" s="115"/>
      <c r="Q1602" s="122"/>
      <c r="R1602" s="115"/>
      <c r="S1602" s="123"/>
      <c r="T1602" s="115"/>
      <c r="U1602" s="122"/>
      <c r="V1602" s="115"/>
      <c r="W1602" s="123"/>
    </row>
    <row r="1603" spans="2:23" hidden="1">
      <c r="B1603" s="121"/>
      <c r="C1603" s="67"/>
      <c r="D1603" s="8" t="str">
        <f t="shared" si="82"/>
        <v/>
      </c>
      <c r="E1603" s="8"/>
      <c r="F1603" s="121"/>
      <c r="G1603" s="121"/>
      <c r="H1603" s="121"/>
      <c r="I1603" s="8"/>
      <c r="J1603" s="8"/>
      <c r="K1603" s="121"/>
      <c r="L1603" s="121"/>
      <c r="M1603" s="8" t="str">
        <f t="shared" ref="M1603:M1666" si="83">+D1603&amp;K1603&amp;L1603</f>
        <v/>
      </c>
      <c r="N1603" s="115"/>
      <c r="O1603" s="115"/>
      <c r="P1603" s="115"/>
      <c r="Q1603" s="122"/>
      <c r="R1603" s="115"/>
      <c r="S1603" s="123"/>
      <c r="T1603" s="115"/>
      <c r="U1603" s="122"/>
      <c r="V1603" s="115"/>
      <c r="W1603" s="123"/>
    </row>
    <row r="1604" spans="2:23" hidden="1">
      <c r="B1604" s="121"/>
      <c r="C1604" s="67"/>
      <c r="D1604" s="8" t="str">
        <f t="shared" ref="D1604:D1667" si="84">+B1604&amp;C1604</f>
        <v/>
      </c>
      <c r="E1604" s="8"/>
      <c r="F1604" s="121"/>
      <c r="G1604" s="121"/>
      <c r="H1604" s="121"/>
      <c r="I1604" s="8"/>
      <c r="J1604" s="8"/>
      <c r="K1604" s="121"/>
      <c r="L1604" s="121"/>
      <c r="M1604" s="8" t="str">
        <f t="shared" si="83"/>
        <v/>
      </c>
      <c r="N1604" s="115"/>
      <c r="O1604" s="115"/>
      <c r="P1604" s="115"/>
      <c r="Q1604" s="122"/>
      <c r="R1604" s="115"/>
      <c r="S1604" s="123"/>
      <c r="T1604" s="115"/>
      <c r="U1604" s="122"/>
      <c r="V1604" s="115"/>
      <c r="W1604" s="123"/>
    </row>
    <row r="1605" spans="2:23" hidden="1">
      <c r="B1605" s="121"/>
      <c r="C1605" s="67"/>
      <c r="D1605" s="8" t="str">
        <f t="shared" si="84"/>
        <v/>
      </c>
      <c r="E1605" s="8"/>
      <c r="F1605" s="121"/>
      <c r="G1605" s="121"/>
      <c r="H1605" s="121"/>
      <c r="I1605" s="8"/>
      <c r="J1605" s="8"/>
      <c r="K1605" s="121"/>
      <c r="L1605" s="121"/>
      <c r="M1605" s="8" t="str">
        <f t="shared" si="83"/>
        <v/>
      </c>
      <c r="N1605" s="115"/>
      <c r="O1605" s="115"/>
      <c r="P1605" s="115"/>
      <c r="Q1605" s="122"/>
      <c r="R1605" s="115"/>
      <c r="S1605" s="123"/>
      <c r="T1605" s="115"/>
      <c r="U1605" s="122"/>
      <c r="V1605" s="115"/>
      <c r="W1605" s="123"/>
    </row>
    <row r="1606" spans="2:23" hidden="1">
      <c r="B1606" s="121"/>
      <c r="C1606" s="67"/>
      <c r="D1606" s="8" t="str">
        <f t="shared" si="84"/>
        <v/>
      </c>
      <c r="E1606" s="8"/>
      <c r="F1606" s="121"/>
      <c r="G1606" s="121"/>
      <c r="H1606" s="121"/>
      <c r="I1606" s="8"/>
      <c r="J1606" s="8"/>
      <c r="K1606" s="121"/>
      <c r="L1606" s="121"/>
      <c r="M1606" s="8" t="str">
        <f t="shared" si="83"/>
        <v/>
      </c>
      <c r="N1606" s="115"/>
      <c r="O1606" s="115"/>
      <c r="P1606" s="115"/>
      <c r="Q1606" s="122"/>
      <c r="R1606" s="115"/>
      <c r="S1606" s="123"/>
      <c r="T1606" s="115"/>
      <c r="U1606" s="122"/>
      <c r="V1606" s="115"/>
      <c r="W1606" s="123"/>
    </row>
    <row r="1607" spans="2:23" hidden="1">
      <c r="B1607" s="121"/>
      <c r="C1607" s="67"/>
      <c r="D1607" s="8" t="str">
        <f t="shared" si="84"/>
        <v/>
      </c>
      <c r="E1607" s="8"/>
      <c r="F1607" s="121"/>
      <c r="G1607" s="121"/>
      <c r="H1607" s="121"/>
      <c r="I1607" s="8"/>
      <c r="J1607" s="8"/>
      <c r="K1607" s="121"/>
      <c r="L1607" s="121"/>
      <c r="M1607" s="8" t="str">
        <f t="shared" si="83"/>
        <v/>
      </c>
      <c r="N1607" s="115"/>
      <c r="O1607" s="115"/>
      <c r="P1607" s="115"/>
      <c r="Q1607" s="122"/>
      <c r="R1607" s="115"/>
      <c r="S1607" s="123"/>
      <c r="T1607" s="115"/>
      <c r="U1607" s="122"/>
      <c r="V1607" s="115"/>
      <c r="W1607" s="123"/>
    </row>
    <row r="1608" spans="2:23" hidden="1">
      <c r="B1608" s="121"/>
      <c r="C1608" s="67"/>
      <c r="D1608" s="8" t="str">
        <f t="shared" si="84"/>
        <v/>
      </c>
      <c r="E1608" s="8"/>
      <c r="F1608" s="121"/>
      <c r="G1608" s="121"/>
      <c r="H1608" s="121"/>
      <c r="I1608" s="8"/>
      <c r="J1608" s="8"/>
      <c r="K1608" s="121"/>
      <c r="L1608" s="121"/>
      <c r="M1608" s="8" t="str">
        <f t="shared" si="83"/>
        <v/>
      </c>
      <c r="N1608" s="115"/>
      <c r="O1608" s="115"/>
      <c r="P1608" s="115"/>
      <c r="Q1608" s="122"/>
      <c r="R1608" s="115"/>
      <c r="S1608" s="123"/>
      <c r="T1608" s="115"/>
      <c r="U1608" s="122"/>
      <c r="V1608" s="115"/>
      <c r="W1608" s="123"/>
    </row>
    <row r="1609" spans="2:23" hidden="1">
      <c r="B1609" s="121"/>
      <c r="C1609" s="67"/>
      <c r="D1609" s="8" t="str">
        <f t="shared" si="84"/>
        <v/>
      </c>
      <c r="E1609" s="8"/>
      <c r="F1609" s="121"/>
      <c r="G1609" s="121"/>
      <c r="H1609" s="121"/>
      <c r="I1609" s="8"/>
      <c r="J1609" s="8"/>
      <c r="K1609" s="121"/>
      <c r="L1609" s="121"/>
      <c r="M1609" s="8" t="str">
        <f t="shared" si="83"/>
        <v/>
      </c>
      <c r="N1609" s="115"/>
      <c r="O1609" s="115"/>
      <c r="P1609" s="115"/>
      <c r="Q1609" s="122"/>
      <c r="R1609" s="115"/>
      <c r="S1609" s="123"/>
      <c r="T1609" s="115"/>
      <c r="U1609" s="122"/>
      <c r="V1609" s="115"/>
      <c r="W1609" s="123"/>
    </row>
    <row r="1610" spans="2:23" hidden="1">
      <c r="B1610" s="121"/>
      <c r="C1610" s="67"/>
      <c r="D1610" s="8" t="str">
        <f t="shared" si="84"/>
        <v/>
      </c>
      <c r="E1610" s="8"/>
      <c r="F1610" s="121"/>
      <c r="G1610" s="121"/>
      <c r="H1610" s="121"/>
      <c r="I1610" s="8"/>
      <c r="J1610" s="8"/>
      <c r="K1610" s="121"/>
      <c r="L1610" s="121"/>
      <c r="M1610" s="8" t="str">
        <f t="shared" si="83"/>
        <v/>
      </c>
      <c r="N1610" s="115"/>
      <c r="O1610" s="115"/>
      <c r="P1610" s="115"/>
      <c r="Q1610" s="122"/>
      <c r="R1610" s="115"/>
      <c r="S1610" s="123"/>
      <c r="T1610" s="115"/>
      <c r="U1610" s="122"/>
      <c r="V1610" s="115"/>
      <c r="W1610" s="123"/>
    </row>
    <row r="1611" spans="2:23" hidden="1">
      <c r="B1611" s="121"/>
      <c r="C1611" s="67"/>
      <c r="D1611" s="8" t="str">
        <f t="shared" si="84"/>
        <v/>
      </c>
      <c r="E1611" s="8"/>
      <c r="F1611" s="121"/>
      <c r="G1611" s="121"/>
      <c r="H1611" s="121"/>
      <c r="I1611" s="8"/>
      <c r="J1611" s="8"/>
      <c r="K1611" s="121"/>
      <c r="L1611" s="121"/>
      <c r="M1611" s="8" t="str">
        <f t="shared" si="83"/>
        <v/>
      </c>
      <c r="N1611" s="115"/>
      <c r="O1611" s="115"/>
      <c r="P1611" s="115"/>
      <c r="Q1611" s="122"/>
      <c r="R1611" s="115"/>
      <c r="S1611" s="123"/>
      <c r="T1611" s="115"/>
      <c r="U1611" s="122"/>
      <c r="V1611" s="115"/>
      <c r="W1611" s="123"/>
    </row>
    <row r="1612" spans="2:23" hidden="1">
      <c r="B1612" s="121"/>
      <c r="C1612" s="67"/>
      <c r="D1612" s="8" t="str">
        <f t="shared" si="84"/>
        <v/>
      </c>
      <c r="E1612" s="8"/>
      <c r="F1612" s="121"/>
      <c r="G1612" s="121"/>
      <c r="H1612" s="121"/>
      <c r="I1612" s="8"/>
      <c r="J1612" s="8"/>
      <c r="K1612" s="121"/>
      <c r="L1612" s="121"/>
      <c r="M1612" s="8" t="str">
        <f t="shared" si="83"/>
        <v/>
      </c>
      <c r="N1612" s="115"/>
      <c r="O1612" s="115"/>
      <c r="P1612" s="115"/>
      <c r="Q1612" s="122"/>
      <c r="R1612" s="115"/>
      <c r="S1612" s="123"/>
      <c r="T1612" s="115"/>
      <c r="U1612" s="122"/>
      <c r="V1612" s="115"/>
      <c r="W1612" s="123"/>
    </row>
    <row r="1613" spans="2:23" hidden="1">
      <c r="B1613" s="121"/>
      <c r="C1613" s="67"/>
      <c r="D1613" s="8" t="str">
        <f t="shared" si="84"/>
        <v/>
      </c>
      <c r="E1613" s="8"/>
      <c r="F1613" s="121"/>
      <c r="G1613" s="121"/>
      <c r="H1613" s="121"/>
      <c r="I1613" s="8"/>
      <c r="J1613" s="8"/>
      <c r="K1613" s="121"/>
      <c r="L1613" s="121"/>
      <c r="M1613" s="8" t="str">
        <f t="shared" si="83"/>
        <v/>
      </c>
      <c r="N1613" s="115"/>
      <c r="O1613" s="115"/>
      <c r="P1613" s="115"/>
      <c r="Q1613" s="122"/>
      <c r="R1613" s="115"/>
      <c r="S1613" s="123"/>
      <c r="T1613" s="115"/>
      <c r="U1613" s="122"/>
      <c r="V1613" s="115"/>
      <c r="W1613" s="123"/>
    </row>
    <row r="1614" spans="2:23" hidden="1">
      <c r="B1614" s="121"/>
      <c r="C1614" s="67"/>
      <c r="D1614" s="8" t="str">
        <f t="shared" si="84"/>
        <v/>
      </c>
      <c r="E1614" s="8"/>
      <c r="F1614" s="121"/>
      <c r="G1614" s="121"/>
      <c r="H1614" s="121"/>
      <c r="I1614" s="8"/>
      <c r="J1614" s="8"/>
      <c r="K1614" s="121"/>
      <c r="L1614" s="121"/>
      <c r="M1614" s="8" t="str">
        <f t="shared" si="83"/>
        <v/>
      </c>
      <c r="N1614" s="115"/>
      <c r="O1614" s="115"/>
      <c r="P1614" s="115"/>
      <c r="Q1614" s="122"/>
      <c r="R1614" s="115"/>
      <c r="S1614" s="123"/>
      <c r="T1614" s="115"/>
      <c r="U1614" s="122"/>
      <c r="V1614" s="115"/>
      <c r="W1614" s="123"/>
    </row>
    <row r="1615" spans="2:23" hidden="1">
      <c r="B1615" s="121"/>
      <c r="C1615" s="67"/>
      <c r="D1615" s="8" t="str">
        <f t="shared" si="84"/>
        <v/>
      </c>
      <c r="E1615" s="8"/>
      <c r="F1615" s="121"/>
      <c r="G1615" s="121"/>
      <c r="H1615" s="121"/>
      <c r="I1615" s="8"/>
      <c r="J1615" s="8"/>
      <c r="K1615" s="121"/>
      <c r="L1615" s="121"/>
      <c r="M1615" s="8" t="str">
        <f t="shared" si="83"/>
        <v/>
      </c>
      <c r="N1615" s="115"/>
      <c r="O1615" s="115"/>
      <c r="P1615" s="115"/>
      <c r="Q1615" s="122"/>
      <c r="R1615" s="115"/>
      <c r="S1615" s="123"/>
      <c r="T1615" s="115"/>
      <c r="U1615" s="122"/>
      <c r="V1615" s="115"/>
      <c r="W1615" s="123"/>
    </row>
    <row r="1616" spans="2:23" hidden="1">
      <c r="B1616" s="121"/>
      <c r="C1616" s="67"/>
      <c r="D1616" s="8" t="str">
        <f t="shared" si="84"/>
        <v/>
      </c>
      <c r="E1616" s="8"/>
      <c r="F1616" s="121"/>
      <c r="G1616" s="121"/>
      <c r="H1616" s="121"/>
      <c r="I1616" s="8"/>
      <c r="J1616" s="8"/>
      <c r="K1616" s="121"/>
      <c r="L1616" s="121"/>
      <c r="M1616" s="8" t="str">
        <f t="shared" si="83"/>
        <v/>
      </c>
      <c r="N1616" s="115"/>
      <c r="O1616" s="115"/>
      <c r="P1616" s="115"/>
      <c r="Q1616" s="122"/>
      <c r="R1616" s="115"/>
      <c r="S1616" s="123"/>
      <c r="T1616" s="115"/>
      <c r="U1616" s="122"/>
      <c r="V1616" s="115"/>
      <c r="W1616" s="123"/>
    </row>
    <row r="1617" spans="2:23" hidden="1">
      <c r="B1617" s="121"/>
      <c r="C1617" s="67"/>
      <c r="D1617" s="8" t="str">
        <f t="shared" si="84"/>
        <v/>
      </c>
      <c r="E1617" s="8"/>
      <c r="F1617" s="121"/>
      <c r="G1617" s="121"/>
      <c r="H1617" s="121"/>
      <c r="I1617" s="8"/>
      <c r="J1617" s="8"/>
      <c r="K1617" s="121"/>
      <c r="L1617" s="121"/>
      <c r="M1617" s="8" t="str">
        <f t="shared" si="83"/>
        <v/>
      </c>
      <c r="N1617" s="115"/>
      <c r="O1617" s="115"/>
      <c r="P1617" s="115"/>
      <c r="Q1617" s="122"/>
      <c r="R1617" s="115"/>
      <c r="S1617" s="123"/>
      <c r="T1617" s="115"/>
      <c r="U1617" s="122"/>
      <c r="V1617" s="115"/>
      <c r="W1617" s="123"/>
    </row>
    <row r="1618" spans="2:23" hidden="1">
      <c r="B1618" s="121"/>
      <c r="C1618" s="67"/>
      <c r="D1618" s="8" t="str">
        <f t="shared" si="84"/>
        <v/>
      </c>
      <c r="E1618" s="8"/>
      <c r="F1618" s="121"/>
      <c r="G1618" s="121"/>
      <c r="H1618" s="121"/>
      <c r="I1618" s="8"/>
      <c r="J1618" s="8"/>
      <c r="K1618" s="121"/>
      <c r="L1618" s="121"/>
      <c r="M1618" s="8" t="str">
        <f t="shared" si="83"/>
        <v/>
      </c>
      <c r="N1618" s="115"/>
      <c r="O1618" s="115"/>
      <c r="P1618" s="115"/>
      <c r="Q1618" s="122"/>
      <c r="R1618" s="115"/>
      <c r="S1618" s="123"/>
      <c r="T1618" s="115"/>
      <c r="U1618" s="122"/>
      <c r="V1618" s="115"/>
      <c r="W1618" s="123"/>
    </row>
    <row r="1619" spans="2:23" hidden="1">
      <c r="B1619" s="121"/>
      <c r="C1619" s="67"/>
      <c r="D1619" s="8" t="str">
        <f t="shared" si="84"/>
        <v/>
      </c>
      <c r="E1619" s="8"/>
      <c r="F1619" s="121"/>
      <c r="G1619" s="121"/>
      <c r="H1619" s="121"/>
      <c r="I1619" s="8"/>
      <c r="J1619" s="8"/>
      <c r="K1619" s="121"/>
      <c r="L1619" s="121"/>
      <c r="M1619" s="8" t="str">
        <f t="shared" si="83"/>
        <v/>
      </c>
      <c r="N1619" s="115"/>
      <c r="O1619" s="115"/>
      <c r="P1619" s="115"/>
      <c r="Q1619" s="122"/>
      <c r="R1619" s="115"/>
      <c r="S1619" s="123"/>
      <c r="T1619" s="115"/>
      <c r="U1619" s="122"/>
      <c r="V1619" s="115"/>
      <c r="W1619" s="123"/>
    </row>
    <row r="1620" spans="2:23" hidden="1">
      <c r="B1620" s="121"/>
      <c r="C1620" s="67"/>
      <c r="D1620" s="8" t="str">
        <f t="shared" si="84"/>
        <v/>
      </c>
      <c r="E1620" s="8"/>
      <c r="F1620" s="121"/>
      <c r="G1620" s="121"/>
      <c r="H1620" s="121"/>
      <c r="I1620" s="8"/>
      <c r="J1620" s="8"/>
      <c r="K1620" s="121"/>
      <c r="L1620" s="121"/>
      <c r="M1620" s="8" t="str">
        <f t="shared" si="83"/>
        <v/>
      </c>
      <c r="N1620" s="115"/>
      <c r="O1620" s="115"/>
      <c r="P1620" s="115"/>
      <c r="Q1620" s="122"/>
      <c r="R1620" s="115"/>
      <c r="S1620" s="123"/>
      <c r="T1620" s="115"/>
      <c r="U1620" s="122"/>
      <c r="V1620" s="115"/>
      <c r="W1620" s="123"/>
    </row>
    <row r="1621" spans="2:23" hidden="1">
      <c r="B1621" s="121"/>
      <c r="C1621" s="67"/>
      <c r="D1621" s="8" t="str">
        <f t="shared" si="84"/>
        <v/>
      </c>
      <c r="E1621" s="8"/>
      <c r="F1621" s="121"/>
      <c r="G1621" s="121"/>
      <c r="H1621" s="121"/>
      <c r="I1621" s="8"/>
      <c r="J1621" s="8"/>
      <c r="K1621" s="121"/>
      <c r="L1621" s="121"/>
      <c r="M1621" s="8" t="str">
        <f t="shared" si="83"/>
        <v/>
      </c>
      <c r="N1621" s="115"/>
      <c r="O1621" s="115"/>
      <c r="P1621" s="115"/>
      <c r="Q1621" s="122"/>
      <c r="R1621" s="115"/>
      <c r="S1621" s="123"/>
      <c r="T1621" s="115"/>
      <c r="U1621" s="122"/>
      <c r="V1621" s="115"/>
      <c r="W1621" s="123"/>
    </row>
    <row r="1622" spans="2:23" hidden="1">
      <c r="B1622" s="121"/>
      <c r="C1622" s="67"/>
      <c r="D1622" s="8" t="str">
        <f t="shared" si="84"/>
        <v/>
      </c>
      <c r="E1622" s="8"/>
      <c r="F1622" s="121"/>
      <c r="G1622" s="121"/>
      <c r="H1622" s="121"/>
      <c r="I1622" s="8"/>
      <c r="J1622" s="8"/>
      <c r="K1622" s="121"/>
      <c r="L1622" s="121"/>
      <c r="M1622" s="8" t="str">
        <f t="shared" si="83"/>
        <v/>
      </c>
      <c r="N1622" s="115"/>
      <c r="O1622" s="115"/>
      <c r="P1622" s="115"/>
      <c r="Q1622" s="122"/>
      <c r="R1622" s="115"/>
      <c r="S1622" s="123"/>
      <c r="T1622" s="115"/>
      <c r="U1622" s="122"/>
      <c r="V1622" s="115"/>
      <c r="W1622" s="123"/>
    </row>
    <row r="1623" spans="2:23" hidden="1">
      <c r="B1623" s="121"/>
      <c r="C1623" s="67"/>
      <c r="D1623" s="8" t="str">
        <f t="shared" si="84"/>
        <v/>
      </c>
      <c r="E1623" s="8"/>
      <c r="F1623" s="121"/>
      <c r="G1623" s="121"/>
      <c r="H1623" s="121"/>
      <c r="I1623" s="8"/>
      <c r="J1623" s="8"/>
      <c r="K1623" s="121"/>
      <c r="L1623" s="121"/>
      <c r="M1623" s="8" t="str">
        <f t="shared" si="83"/>
        <v/>
      </c>
      <c r="N1623" s="115"/>
      <c r="O1623" s="115"/>
      <c r="P1623" s="115"/>
      <c r="Q1623" s="122"/>
      <c r="R1623" s="115"/>
      <c r="S1623" s="123"/>
      <c r="T1623" s="115"/>
      <c r="U1623" s="122"/>
      <c r="V1623" s="115"/>
      <c r="W1623" s="123"/>
    </row>
    <row r="1624" spans="2:23" hidden="1">
      <c r="B1624" s="121"/>
      <c r="C1624" s="67"/>
      <c r="D1624" s="8" t="str">
        <f t="shared" si="84"/>
        <v/>
      </c>
      <c r="E1624" s="8"/>
      <c r="F1624" s="121"/>
      <c r="G1624" s="121"/>
      <c r="H1624" s="121"/>
      <c r="I1624" s="8"/>
      <c r="J1624" s="8"/>
      <c r="K1624" s="121"/>
      <c r="L1624" s="121"/>
      <c r="M1624" s="8" t="str">
        <f t="shared" si="83"/>
        <v/>
      </c>
      <c r="N1624" s="115"/>
      <c r="O1624" s="115"/>
      <c r="P1624" s="115"/>
      <c r="Q1624" s="122"/>
      <c r="R1624" s="115"/>
      <c r="S1624" s="123"/>
      <c r="T1624" s="115"/>
      <c r="U1624" s="122"/>
      <c r="V1624" s="115"/>
      <c r="W1624" s="123"/>
    </row>
    <row r="1625" spans="2:23" hidden="1">
      <c r="B1625" s="121"/>
      <c r="C1625" s="67"/>
      <c r="D1625" s="8" t="str">
        <f t="shared" si="84"/>
        <v/>
      </c>
      <c r="E1625" s="8"/>
      <c r="F1625" s="121"/>
      <c r="G1625" s="121"/>
      <c r="H1625" s="121"/>
      <c r="I1625" s="8"/>
      <c r="J1625" s="8"/>
      <c r="K1625" s="121"/>
      <c r="L1625" s="121"/>
      <c r="M1625" s="8" t="str">
        <f t="shared" si="83"/>
        <v/>
      </c>
      <c r="N1625" s="115"/>
      <c r="O1625" s="115"/>
      <c r="P1625" s="115"/>
      <c r="Q1625" s="122"/>
      <c r="R1625" s="115"/>
      <c r="S1625" s="123"/>
      <c r="T1625" s="115"/>
      <c r="U1625" s="122"/>
      <c r="V1625" s="115"/>
      <c r="W1625" s="123"/>
    </row>
    <row r="1626" spans="2:23" hidden="1">
      <c r="B1626" s="121"/>
      <c r="C1626" s="67"/>
      <c r="D1626" s="8" t="str">
        <f t="shared" si="84"/>
        <v/>
      </c>
      <c r="E1626" s="8"/>
      <c r="F1626" s="121"/>
      <c r="G1626" s="121"/>
      <c r="H1626" s="121"/>
      <c r="I1626" s="8"/>
      <c r="J1626" s="8"/>
      <c r="K1626" s="121"/>
      <c r="L1626" s="121"/>
      <c r="M1626" s="8" t="str">
        <f t="shared" si="83"/>
        <v/>
      </c>
      <c r="N1626" s="115"/>
      <c r="O1626" s="115"/>
      <c r="P1626" s="115"/>
      <c r="Q1626" s="122"/>
      <c r="R1626" s="115"/>
      <c r="S1626" s="123"/>
      <c r="T1626" s="115"/>
      <c r="U1626" s="122"/>
      <c r="V1626" s="115"/>
      <c r="W1626" s="123"/>
    </row>
    <row r="1627" spans="2:23" hidden="1">
      <c r="B1627" s="121"/>
      <c r="C1627" s="67"/>
      <c r="D1627" s="8" t="str">
        <f t="shared" si="84"/>
        <v/>
      </c>
      <c r="E1627" s="8"/>
      <c r="F1627" s="121"/>
      <c r="G1627" s="121"/>
      <c r="H1627" s="121"/>
      <c r="I1627" s="8"/>
      <c r="J1627" s="8"/>
      <c r="K1627" s="121"/>
      <c r="L1627" s="121"/>
      <c r="M1627" s="8" t="str">
        <f t="shared" si="83"/>
        <v/>
      </c>
      <c r="N1627" s="115"/>
      <c r="O1627" s="115"/>
      <c r="P1627" s="115"/>
      <c r="Q1627" s="122"/>
      <c r="R1627" s="115"/>
      <c r="S1627" s="123"/>
      <c r="T1627" s="115"/>
      <c r="U1627" s="122"/>
      <c r="V1627" s="115"/>
      <c r="W1627" s="123"/>
    </row>
    <row r="1628" spans="2:23" hidden="1">
      <c r="B1628" s="121"/>
      <c r="C1628" s="67"/>
      <c r="D1628" s="8" t="str">
        <f t="shared" si="84"/>
        <v/>
      </c>
      <c r="E1628" s="8"/>
      <c r="F1628" s="121"/>
      <c r="G1628" s="121"/>
      <c r="H1628" s="121"/>
      <c r="I1628" s="8"/>
      <c r="J1628" s="8"/>
      <c r="K1628" s="121"/>
      <c r="L1628" s="121"/>
      <c r="M1628" s="8" t="str">
        <f t="shared" si="83"/>
        <v/>
      </c>
      <c r="N1628" s="115"/>
      <c r="O1628" s="115"/>
      <c r="P1628" s="115"/>
      <c r="Q1628" s="122"/>
      <c r="R1628" s="115"/>
      <c r="S1628" s="123"/>
      <c r="T1628" s="115"/>
      <c r="U1628" s="122"/>
      <c r="V1628" s="115"/>
      <c r="W1628" s="123"/>
    </row>
    <row r="1629" spans="2:23" hidden="1">
      <c r="B1629" s="121"/>
      <c r="C1629" s="67"/>
      <c r="D1629" s="8" t="str">
        <f t="shared" si="84"/>
        <v/>
      </c>
      <c r="E1629" s="8"/>
      <c r="F1629" s="121"/>
      <c r="G1629" s="121"/>
      <c r="H1629" s="121"/>
      <c r="I1629" s="8"/>
      <c r="J1629" s="8"/>
      <c r="K1629" s="121"/>
      <c r="L1629" s="121"/>
      <c r="M1629" s="8" t="str">
        <f t="shared" si="83"/>
        <v/>
      </c>
      <c r="N1629" s="115"/>
      <c r="O1629" s="115"/>
      <c r="P1629" s="115"/>
      <c r="Q1629" s="122"/>
      <c r="R1629" s="115"/>
      <c r="S1629" s="123"/>
      <c r="T1629" s="115"/>
      <c r="U1629" s="122"/>
      <c r="V1629" s="115"/>
      <c r="W1629" s="123"/>
    </row>
    <row r="1630" spans="2:23" hidden="1">
      <c r="B1630" s="121"/>
      <c r="C1630" s="67"/>
      <c r="D1630" s="8" t="str">
        <f t="shared" si="84"/>
        <v/>
      </c>
      <c r="E1630" s="8"/>
      <c r="F1630" s="121"/>
      <c r="G1630" s="121"/>
      <c r="H1630" s="121"/>
      <c r="I1630" s="8"/>
      <c r="J1630" s="8"/>
      <c r="K1630" s="121"/>
      <c r="L1630" s="121"/>
      <c r="M1630" s="8" t="str">
        <f t="shared" si="83"/>
        <v/>
      </c>
      <c r="N1630" s="115"/>
      <c r="O1630" s="115"/>
      <c r="P1630" s="115"/>
      <c r="Q1630" s="122"/>
      <c r="R1630" s="115"/>
      <c r="S1630" s="123"/>
      <c r="T1630" s="115"/>
      <c r="U1630" s="122"/>
      <c r="V1630" s="115"/>
      <c r="W1630" s="123"/>
    </row>
    <row r="1631" spans="2:23" hidden="1">
      <c r="B1631" s="121"/>
      <c r="C1631" s="67"/>
      <c r="D1631" s="8" t="str">
        <f t="shared" si="84"/>
        <v/>
      </c>
      <c r="E1631" s="8"/>
      <c r="F1631" s="121"/>
      <c r="G1631" s="121"/>
      <c r="H1631" s="121"/>
      <c r="I1631" s="8"/>
      <c r="J1631" s="8"/>
      <c r="K1631" s="121"/>
      <c r="L1631" s="121"/>
      <c r="M1631" s="8" t="str">
        <f t="shared" si="83"/>
        <v/>
      </c>
      <c r="N1631" s="115"/>
      <c r="O1631" s="115"/>
      <c r="P1631" s="115"/>
      <c r="Q1631" s="122"/>
      <c r="R1631" s="115"/>
      <c r="S1631" s="123"/>
      <c r="T1631" s="115"/>
      <c r="U1631" s="122"/>
      <c r="V1631" s="115"/>
      <c r="W1631" s="123"/>
    </row>
    <row r="1632" spans="2:23" hidden="1">
      <c r="B1632" s="121"/>
      <c r="C1632" s="67"/>
      <c r="D1632" s="8" t="str">
        <f t="shared" si="84"/>
        <v/>
      </c>
      <c r="E1632" s="8"/>
      <c r="F1632" s="121"/>
      <c r="G1632" s="121"/>
      <c r="H1632" s="121"/>
      <c r="I1632" s="8"/>
      <c r="J1632" s="8"/>
      <c r="K1632" s="121"/>
      <c r="L1632" s="121"/>
      <c r="M1632" s="8" t="str">
        <f t="shared" si="83"/>
        <v/>
      </c>
      <c r="N1632" s="115"/>
      <c r="O1632" s="115"/>
      <c r="P1632" s="115"/>
      <c r="Q1632" s="122"/>
      <c r="R1632" s="115"/>
      <c r="S1632" s="123"/>
      <c r="T1632" s="115"/>
      <c r="U1632" s="122"/>
      <c r="V1632" s="115"/>
      <c r="W1632" s="123"/>
    </row>
    <row r="1633" spans="2:23" hidden="1">
      <c r="B1633" s="121"/>
      <c r="C1633" s="67"/>
      <c r="D1633" s="8" t="str">
        <f t="shared" si="84"/>
        <v/>
      </c>
      <c r="E1633" s="8"/>
      <c r="F1633" s="121"/>
      <c r="G1633" s="121"/>
      <c r="H1633" s="121"/>
      <c r="I1633" s="8"/>
      <c r="J1633" s="8"/>
      <c r="K1633" s="121"/>
      <c r="L1633" s="121"/>
      <c r="M1633" s="8" t="str">
        <f t="shared" si="83"/>
        <v/>
      </c>
      <c r="N1633" s="115"/>
      <c r="O1633" s="115"/>
      <c r="P1633" s="115"/>
      <c r="Q1633" s="122"/>
      <c r="R1633" s="115"/>
      <c r="S1633" s="123"/>
      <c r="T1633" s="115"/>
      <c r="U1633" s="122"/>
      <c r="V1633" s="115"/>
      <c r="W1633" s="123"/>
    </row>
    <row r="1634" spans="2:23" hidden="1">
      <c r="B1634" s="121"/>
      <c r="C1634" s="67"/>
      <c r="D1634" s="8" t="str">
        <f t="shared" si="84"/>
        <v/>
      </c>
      <c r="E1634" s="8"/>
      <c r="F1634" s="121"/>
      <c r="G1634" s="121"/>
      <c r="H1634" s="121"/>
      <c r="I1634" s="8"/>
      <c r="J1634" s="8"/>
      <c r="K1634" s="121"/>
      <c r="L1634" s="121"/>
      <c r="M1634" s="8" t="str">
        <f t="shared" si="83"/>
        <v/>
      </c>
      <c r="N1634" s="115"/>
      <c r="O1634" s="115"/>
      <c r="P1634" s="115"/>
      <c r="Q1634" s="122"/>
      <c r="R1634" s="115"/>
      <c r="S1634" s="123"/>
      <c r="T1634" s="115"/>
      <c r="U1634" s="122"/>
      <c r="V1634" s="115"/>
      <c r="W1634" s="123"/>
    </row>
    <row r="1635" spans="2:23" hidden="1">
      <c r="B1635" s="121"/>
      <c r="C1635" s="67"/>
      <c r="D1635" s="8" t="str">
        <f t="shared" si="84"/>
        <v/>
      </c>
      <c r="E1635" s="8"/>
      <c r="F1635" s="121"/>
      <c r="G1635" s="121"/>
      <c r="H1635" s="121"/>
      <c r="I1635" s="8"/>
      <c r="J1635" s="8"/>
      <c r="K1635" s="121"/>
      <c r="L1635" s="121"/>
      <c r="M1635" s="8" t="str">
        <f t="shared" si="83"/>
        <v/>
      </c>
      <c r="N1635" s="115"/>
      <c r="O1635" s="115"/>
      <c r="P1635" s="115"/>
      <c r="Q1635" s="122"/>
      <c r="R1635" s="115"/>
      <c r="S1635" s="123"/>
      <c r="T1635" s="115"/>
      <c r="U1635" s="122"/>
      <c r="V1635" s="115"/>
      <c r="W1635" s="123"/>
    </row>
    <row r="1636" spans="2:23" hidden="1">
      <c r="B1636" s="121"/>
      <c r="C1636" s="67"/>
      <c r="D1636" s="8" t="str">
        <f t="shared" si="84"/>
        <v/>
      </c>
      <c r="E1636" s="8"/>
      <c r="F1636" s="121"/>
      <c r="G1636" s="121"/>
      <c r="H1636" s="121"/>
      <c r="I1636" s="8"/>
      <c r="J1636" s="8"/>
      <c r="K1636" s="121"/>
      <c r="L1636" s="121"/>
      <c r="M1636" s="8" t="str">
        <f t="shared" si="83"/>
        <v/>
      </c>
      <c r="N1636" s="115"/>
      <c r="O1636" s="115"/>
      <c r="P1636" s="115"/>
      <c r="Q1636" s="122"/>
      <c r="R1636" s="115"/>
      <c r="S1636" s="123"/>
      <c r="T1636" s="115"/>
      <c r="U1636" s="122"/>
      <c r="V1636" s="115"/>
      <c r="W1636" s="123"/>
    </row>
    <row r="1637" spans="2:23" hidden="1">
      <c r="B1637" s="121"/>
      <c r="C1637" s="67"/>
      <c r="D1637" s="8" t="str">
        <f t="shared" si="84"/>
        <v/>
      </c>
      <c r="E1637" s="8"/>
      <c r="F1637" s="121"/>
      <c r="G1637" s="121"/>
      <c r="H1637" s="121"/>
      <c r="I1637" s="8"/>
      <c r="J1637" s="8"/>
      <c r="K1637" s="121"/>
      <c r="L1637" s="121"/>
      <c r="M1637" s="8" t="str">
        <f t="shared" si="83"/>
        <v/>
      </c>
      <c r="N1637" s="115"/>
      <c r="O1637" s="115"/>
      <c r="P1637" s="115"/>
      <c r="Q1637" s="122"/>
      <c r="R1637" s="115"/>
      <c r="S1637" s="123"/>
      <c r="T1637" s="115"/>
      <c r="U1637" s="122"/>
      <c r="V1637" s="115"/>
      <c r="W1637" s="123"/>
    </row>
    <row r="1638" spans="2:23" hidden="1">
      <c r="B1638" s="121"/>
      <c r="C1638" s="67"/>
      <c r="D1638" s="8" t="str">
        <f t="shared" si="84"/>
        <v/>
      </c>
      <c r="E1638" s="8"/>
      <c r="F1638" s="121"/>
      <c r="G1638" s="121"/>
      <c r="H1638" s="121"/>
      <c r="I1638" s="8"/>
      <c r="J1638" s="8"/>
      <c r="K1638" s="121"/>
      <c r="L1638" s="121"/>
      <c r="M1638" s="8" t="str">
        <f t="shared" si="83"/>
        <v/>
      </c>
      <c r="N1638" s="115"/>
      <c r="O1638" s="115"/>
      <c r="P1638" s="115"/>
      <c r="Q1638" s="122"/>
      <c r="R1638" s="115"/>
      <c r="S1638" s="123"/>
      <c r="T1638" s="115"/>
      <c r="U1638" s="122"/>
      <c r="V1638" s="115"/>
      <c r="W1638" s="123"/>
    </row>
    <row r="1639" spans="2:23" hidden="1">
      <c r="B1639" s="121"/>
      <c r="C1639" s="67"/>
      <c r="D1639" s="8" t="str">
        <f t="shared" si="84"/>
        <v/>
      </c>
      <c r="E1639" s="8"/>
      <c r="F1639" s="121"/>
      <c r="G1639" s="121"/>
      <c r="H1639" s="121"/>
      <c r="I1639" s="8"/>
      <c r="J1639" s="8"/>
      <c r="K1639" s="121"/>
      <c r="L1639" s="121"/>
      <c r="M1639" s="8" t="str">
        <f t="shared" si="83"/>
        <v/>
      </c>
      <c r="N1639" s="115"/>
      <c r="O1639" s="115"/>
      <c r="P1639" s="115"/>
      <c r="Q1639" s="122"/>
      <c r="R1639" s="115"/>
      <c r="S1639" s="123"/>
      <c r="T1639" s="115"/>
      <c r="U1639" s="122"/>
      <c r="V1639" s="115"/>
      <c r="W1639" s="123"/>
    </row>
    <row r="1640" spans="2:23" hidden="1">
      <c r="B1640" s="121"/>
      <c r="C1640" s="67"/>
      <c r="D1640" s="8" t="str">
        <f t="shared" si="84"/>
        <v/>
      </c>
      <c r="E1640" s="8"/>
      <c r="F1640" s="121"/>
      <c r="G1640" s="121"/>
      <c r="H1640" s="121"/>
      <c r="I1640" s="8"/>
      <c r="J1640" s="8"/>
      <c r="K1640" s="121"/>
      <c r="L1640" s="121"/>
      <c r="M1640" s="8" t="str">
        <f t="shared" si="83"/>
        <v/>
      </c>
      <c r="N1640" s="115"/>
      <c r="O1640" s="115"/>
      <c r="P1640" s="115"/>
      <c r="Q1640" s="122"/>
      <c r="R1640" s="115"/>
      <c r="S1640" s="123"/>
      <c r="T1640" s="115"/>
      <c r="U1640" s="122"/>
      <c r="V1640" s="115"/>
      <c r="W1640" s="123"/>
    </row>
    <row r="1641" spans="2:23" hidden="1">
      <c r="B1641" s="121"/>
      <c r="C1641" s="67"/>
      <c r="D1641" s="8" t="str">
        <f t="shared" si="84"/>
        <v/>
      </c>
      <c r="E1641" s="8"/>
      <c r="F1641" s="121"/>
      <c r="G1641" s="121"/>
      <c r="H1641" s="121"/>
      <c r="I1641" s="8"/>
      <c r="J1641" s="8"/>
      <c r="K1641" s="121"/>
      <c r="L1641" s="121"/>
      <c r="M1641" s="8" t="str">
        <f t="shared" si="83"/>
        <v/>
      </c>
      <c r="N1641" s="115"/>
      <c r="O1641" s="115"/>
      <c r="P1641" s="115"/>
      <c r="Q1641" s="122"/>
      <c r="R1641" s="115"/>
      <c r="S1641" s="123"/>
      <c r="T1641" s="115"/>
      <c r="U1641" s="122"/>
      <c r="V1641" s="115"/>
      <c r="W1641" s="123"/>
    </row>
    <row r="1642" spans="2:23" hidden="1">
      <c r="B1642" s="121"/>
      <c r="C1642" s="67"/>
      <c r="D1642" s="8" t="str">
        <f t="shared" si="84"/>
        <v/>
      </c>
      <c r="E1642" s="8"/>
      <c r="F1642" s="121"/>
      <c r="G1642" s="121"/>
      <c r="H1642" s="121"/>
      <c r="I1642" s="8"/>
      <c r="J1642" s="8"/>
      <c r="K1642" s="121"/>
      <c r="L1642" s="121"/>
      <c r="M1642" s="8" t="str">
        <f t="shared" si="83"/>
        <v/>
      </c>
      <c r="N1642" s="115"/>
      <c r="O1642" s="115"/>
      <c r="P1642" s="115"/>
      <c r="Q1642" s="122"/>
      <c r="R1642" s="115"/>
      <c r="S1642" s="123"/>
      <c r="T1642" s="115"/>
      <c r="U1642" s="122"/>
      <c r="V1642" s="115"/>
      <c r="W1642" s="123"/>
    </row>
    <row r="1643" spans="2:23" hidden="1">
      <c r="B1643" s="121"/>
      <c r="C1643" s="67"/>
      <c r="D1643" s="8" t="str">
        <f t="shared" si="84"/>
        <v/>
      </c>
      <c r="E1643" s="8"/>
      <c r="F1643" s="121"/>
      <c r="G1643" s="121"/>
      <c r="H1643" s="121"/>
      <c r="I1643" s="8"/>
      <c r="J1643" s="8"/>
      <c r="K1643" s="121"/>
      <c r="L1643" s="121"/>
      <c r="M1643" s="8" t="str">
        <f t="shared" si="83"/>
        <v/>
      </c>
      <c r="N1643" s="115"/>
      <c r="O1643" s="115"/>
      <c r="P1643" s="115"/>
      <c r="Q1643" s="122"/>
      <c r="R1643" s="115"/>
      <c r="S1643" s="123"/>
      <c r="T1643" s="115"/>
      <c r="U1643" s="122"/>
      <c r="V1643" s="115"/>
      <c r="W1643" s="123"/>
    </row>
    <row r="1644" spans="2:23" hidden="1">
      <c r="B1644" s="121"/>
      <c r="C1644" s="67"/>
      <c r="D1644" s="8" t="str">
        <f t="shared" si="84"/>
        <v/>
      </c>
      <c r="E1644" s="8"/>
      <c r="F1644" s="121"/>
      <c r="G1644" s="121"/>
      <c r="H1644" s="121"/>
      <c r="I1644" s="8"/>
      <c r="J1644" s="8"/>
      <c r="K1644" s="121"/>
      <c r="L1644" s="121"/>
      <c r="M1644" s="8" t="str">
        <f t="shared" si="83"/>
        <v/>
      </c>
      <c r="N1644" s="115"/>
      <c r="O1644" s="115"/>
      <c r="P1644" s="115"/>
      <c r="Q1644" s="122"/>
      <c r="R1644" s="115"/>
      <c r="S1644" s="123"/>
      <c r="T1644" s="115"/>
      <c r="U1644" s="122"/>
      <c r="V1644" s="115"/>
      <c r="W1644" s="123"/>
    </row>
    <row r="1645" spans="2:23" hidden="1">
      <c r="B1645" s="121"/>
      <c r="C1645" s="67"/>
      <c r="D1645" s="8" t="str">
        <f t="shared" si="84"/>
        <v/>
      </c>
      <c r="E1645" s="8"/>
      <c r="F1645" s="121"/>
      <c r="G1645" s="121"/>
      <c r="H1645" s="121"/>
      <c r="I1645" s="8"/>
      <c r="J1645" s="8"/>
      <c r="K1645" s="121"/>
      <c r="L1645" s="121"/>
      <c r="M1645" s="8" t="str">
        <f t="shared" si="83"/>
        <v/>
      </c>
      <c r="N1645" s="115"/>
      <c r="O1645" s="115"/>
      <c r="P1645" s="115"/>
      <c r="Q1645" s="122"/>
      <c r="R1645" s="115"/>
      <c r="S1645" s="123"/>
      <c r="T1645" s="115"/>
      <c r="U1645" s="122"/>
      <c r="V1645" s="115"/>
      <c r="W1645" s="123"/>
    </row>
    <row r="1646" spans="2:23" hidden="1">
      <c r="B1646" s="121"/>
      <c r="C1646" s="67"/>
      <c r="D1646" s="8" t="str">
        <f t="shared" si="84"/>
        <v/>
      </c>
      <c r="E1646" s="8"/>
      <c r="F1646" s="121"/>
      <c r="G1646" s="121"/>
      <c r="H1646" s="121"/>
      <c r="I1646" s="8"/>
      <c r="J1646" s="8"/>
      <c r="K1646" s="121"/>
      <c r="L1646" s="121"/>
      <c r="M1646" s="8" t="str">
        <f t="shared" si="83"/>
        <v/>
      </c>
      <c r="N1646" s="115"/>
      <c r="O1646" s="115"/>
      <c r="P1646" s="115"/>
      <c r="Q1646" s="122"/>
      <c r="R1646" s="115"/>
      <c r="S1646" s="123"/>
      <c r="T1646" s="115"/>
      <c r="U1646" s="122"/>
      <c r="V1646" s="115"/>
      <c r="W1646" s="123"/>
    </row>
    <row r="1647" spans="2:23" hidden="1">
      <c r="B1647" s="121"/>
      <c r="C1647" s="67"/>
      <c r="D1647" s="8" t="str">
        <f t="shared" si="84"/>
        <v/>
      </c>
      <c r="E1647" s="8"/>
      <c r="F1647" s="121"/>
      <c r="G1647" s="121"/>
      <c r="H1647" s="121"/>
      <c r="I1647" s="8"/>
      <c r="J1647" s="8"/>
      <c r="K1647" s="121"/>
      <c r="L1647" s="121"/>
      <c r="M1647" s="8" t="str">
        <f t="shared" si="83"/>
        <v/>
      </c>
      <c r="N1647" s="115"/>
      <c r="O1647" s="115"/>
      <c r="P1647" s="115"/>
      <c r="Q1647" s="122"/>
      <c r="R1647" s="115"/>
      <c r="S1647" s="123"/>
      <c r="T1647" s="115"/>
      <c r="U1647" s="122"/>
      <c r="V1647" s="115"/>
      <c r="W1647" s="123"/>
    </row>
    <row r="1648" spans="2:23" hidden="1">
      <c r="B1648" s="121"/>
      <c r="C1648" s="67"/>
      <c r="D1648" s="8" t="str">
        <f t="shared" si="84"/>
        <v/>
      </c>
      <c r="E1648" s="8"/>
      <c r="F1648" s="121"/>
      <c r="G1648" s="121"/>
      <c r="H1648" s="121"/>
      <c r="I1648" s="8"/>
      <c r="J1648" s="8"/>
      <c r="K1648" s="121"/>
      <c r="L1648" s="121"/>
      <c r="M1648" s="8" t="str">
        <f t="shared" si="83"/>
        <v/>
      </c>
      <c r="N1648" s="115"/>
      <c r="O1648" s="115"/>
      <c r="P1648" s="115"/>
      <c r="Q1648" s="122"/>
      <c r="R1648" s="115"/>
      <c r="S1648" s="123"/>
      <c r="T1648" s="115"/>
      <c r="U1648" s="122"/>
      <c r="V1648" s="115"/>
      <c r="W1648" s="123"/>
    </row>
    <row r="1649" spans="2:23" hidden="1">
      <c r="B1649" s="121"/>
      <c r="C1649" s="67"/>
      <c r="D1649" s="8" t="str">
        <f t="shared" si="84"/>
        <v/>
      </c>
      <c r="E1649" s="8"/>
      <c r="F1649" s="121"/>
      <c r="G1649" s="121"/>
      <c r="H1649" s="121"/>
      <c r="I1649" s="8"/>
      <c r="J1649" s="8"/>
      <c r="K1649" s="121"/>
      <c r="L1649" s="121"/>
      <c r="M1649" s="8" t="str">
        <f t="shared" si="83"/>
        <v/>
      </c>
      <c r="N1649" s="115"/>
      <c r="O1649" s="115"/>
      <c r="P1649" s="115"/>
      <c r="Q1649" s="122"/>
      <c r="R1649" s="115"/>
      <c r="S1649" s="123"/>
      <c r="T1649" s="115"/>
      <c r="U1649" s="122"/>
      <c r="V1649" s="115"/>
      <c r="W1649" s="123"/>
    </row>
    <row r="1650" spans="2:23" hidden="1">
      <c r="B1650" s="121"/>
      <c r="C1650" s="67"/>
      <c r="D1650" s="8" t="str">
        <f t="shared" si="84"/>
        <v/>
      </c>
      <c r="E1650" s="8"/>
      <c r="F1650" s="121"/>
      <c r="G1650" s="121"/>
      <c r="H1650" s="121"/>
      <c r="I1650" s="8"/>
      <c r="J1650" s="8"/>
      <c r="K1650" s="121"/>
      <c r="L1650" s="121"/>
      <c r="M1650" s="8" t="str">
        <f t="shared" si="83"/>
        <v/>
      </c>
      <c r="N1650" s="115"/>
      <c r="O1650" s="115"/>
      <c r="P1650" s="115"/>
      <c r="Q1650" s="122"/>
      <c r="R1650" s="115"/>
      <c r="S1650" s="123"/>
      <c r="T1650" s="115"/>
      <c r="U1650" s="122"/>
      <c r="V1650" s="115"/>
      <c r="W1650" s="123"/>
    </row>
    <row r="1651" spans="2:23" hidden="1">
      <c r="B1651" s="121"/>
      <c r="C1651" s="67"/>
      <c r="D1651" s="8" t="str">
        <f t="shared" si="84"/>
        <v/>
      </c>
      <c r="E1651" s="8"/>
      <c r="F1651" s="121"/>
      <c r="G1651" s="121"/>
      <c r="H1651" s="121"/>
      <c r="I1651" s="8"/>
      <c r="J1651" s="8"/>
      <c r="K1651" s="121"/>
      <c r="L1651" s="121"/>
      <c r="M1651" s="8" t="str">
        <f t="shared" si="83"/>
        <v/>
      </c>
      <c r="N1651" s="115"/>
      <c r="O1651" s="115"/>
      <c r="P1651" s="115"/>
      <c r="Q1651" s="122"/>
      <c r="R1651" s="115"/>
      <c r="S1651" s="123"/>
      <c r="T1651" s="115"/>
      <c r="U1651" s="122"/>
      <c r="V1651" s="115"/>
      <c r="W1651" s="123"/>
    </row>
    <row r="1652" spans="2:23" hidden="1">
      <c r="B1652" s="121"/>
      <c r="C1652" s="67"/>
      <c r="D1652" s="8" t="str">
        <f t="shared" si="84"/>
        <v/>
      </c>
      <c r="E1652" s="8"/>
      <c r="F1652" s="121"/>
      <c r="G1652" s="121"/>
      <c r="H1652" s="121"/>
      <c r="I1652" s="8"/>
      <c r="J1652" s="8"/>
      <c r="K1652" s="121"/>
      <c r="L1652" s="121"/>
      <c r="M1652" s="8" t="str">
        <f t="shared" si="83"/>
        <v/>
      </c>
      <c r="N1652" s="115"/>
      <c r="O1652" s="115"/>
      <c r="P1652" s="115"/>
      <c r="Q1652" s="122"/>
      <c r="R1652" s="115"/>
      <c r="S1652" s="123"/>
      <c r="T1652" s="115"/>
      <c r="U1652" s="122"/>
      <c r="V1652" s="115"/>
      <c r="W1652" s="123"/>
    </row>
    <row r="1653" spans="2:23" hidden="1">
      <c r="B1653" s="121"/>
      <c r="C1653" s="67"/>
      <c r="D1653" s="8" t="str">
        <f t="shared" si="84"/>
        <v/>
      </c>
      <c r="E1653" s="8"/>
      <c r="F1653" s="121"/>
      <c r="G1653" s="121"/>
      <c r="H1653" s="121"/>
      <c r="I1653" s="8"/>
      <c r="J1653" s="8"/>
      <c r="K1653" s="121"/>
      <c r="L1653" s="121"/>
      <c r="M1653" s="8" t="str">
        <f t="shared" si="83"/>
        <v/>
      </c>
      <c r="N1653" s="115"/>
      <c r="O1653" s="115"/>
      <c r="P1653" s="115"/>
      <c r="Q1653" s="122"/>
      <c r="R1653" s="115"/>
      <c r="S1653" s="123"/>
      <c r="T1653" s="115"/>
      <c r="U1653" s="122"/>
      <c r="V1653" s="115"/>
      <c r="W1653" s="123"/>
    </row>
    <row r="1654" spans="2:23" hidden="1">
      <c r="B1654" s="121"/>
      <c r="C1654" s="67"/>
      <c r="D1654" s="8" t="str">
        <f t="shared" si="84"/>
        <v/>
      </c>
      <c r="E1654" s="8"/>
      <c r="F1654" s="121"/>
      <c r="G1654" s="121"/>
      <c r="H1654" s="121"/>
      <c r="I1654" s="8"/>
      <c r="J1654" s="8"/>
      <c r="K1654" s="121"/>
      <c r="L1654" s="121"/>
      <c r="M1654" s="8" t="str">
        <f t="shared" si="83"/>
        <v/>
      </c>
      <c r="N1654" s="115"/>
      <c r="O1654" s="115"/>
      <c r="P1654" s="115"/>
      <c r="Q1654" s="122"/>
      <c r="R1654" s="115"/>
      <c r="S1654" s="123"/>
      <c r="T1654" s="115"/>
      <c r="U1654" s="122"/>
      <c r="V1654" s="115"/>
      <c r="W1654" s="123"/>
    </row>
    <row r="1655" spans="2:23" hidden="1">
      <c r="B1655" s="121"/>
      <c r="C1655" s="67"/>
      <c r="D1655" s="8" t="str">
        <f t="shared" si="84"/>
        <v/>
      </c>
      <c r="E1655" s="8"/>
      <c r="F1655" s="121"/>
      <c r="G1655" s="121"/>
      <c r="H1655" s="121"/>
      <c r="I1655" s="8"/>
      <c r="J1655" s="8"/>
      <c r="K1655" s="121"/>
      <c r="L1655" s="121"/>
      <c r="M1655" s="8" t="str">
        <f t="shared" si="83"/>
        <v/>
      </c>
      <c r="N1655" s="115"/>
      <c r="O1655" s="115"/>
      <c r="P1655" s="115"/>
      <c r="Q1655" s="122"/>
      <c r="R1655" s="115"/>
      <c r="S1655" s="123"/>
      <c r="T1655" s="115"/>
      <c r="U1655" s="122"/>
      <c r="V1655" s="115"/>
      <c r="W1655" s="123"/>
    </row>
    <row r="1656" spans="2:23" hidden="1">
      <c r="B1656" s="121"/>
      <c r="C1656" s="67"/>
      <c r="D1656" s="8" t="str">
        <f t="shared" si="84"/>
        <v/>
      </c>
      <c r="E1656" s="8"/>
      <c r="F1656" s="121"/>
      <c r="G1656" s="121"/>
      <c r="H1656" s="121"/>
      <c r="I1656" s="8"/>
      <c r="J1656" s="8"/>
      <c r="K1656" s="121"/>
      <c r="L1656" s="121"/>
      <c r="M1656" s="8" t="str">
        <f t="shared" si="83"/>
        <v/>
      </c>
      <c r="N1656" s="115"/>
      <c r="O1656" s="115"/>
      <c r="P1656" s="115"/>
      <c r="Q1656" s="122"/>
      <c r="R1656" s="115"/>
      <c r="S1656" s="123"/>
      <c r="T1656" s="115"/>
      <c r="U1656" s="122"/>
      <c r="V1656" s="115"/>
      <c r="W1656" s="123"/>
    </row>
    <row r="1657" spans="2:23" hidden="1">
      <c r="B1657" s="121"/>
      <c r="C1657" s="67"/>
      <c r="D1657" s="8" t="str">
        <f t="shared" si="84"/>
        <v/>
      </c>
      <c r="E1657" s="8"/>
      <c r="F1657" s="121"/>
      <c r="G1657" s="121"/>
      <c r="H1657" s="121"/>
      <c r="I1657" s="8"/>
      <c r="J1657" s="8"/>
      <c r="K1657" s="121"/>
      <c r="L1657" s="121"/>
      <c r="M1657" s="8" t="str">
        <f t="shared" si="83"/>
        <v/>
      </c>
      <c r="N1657" s="115"/>
      <c r="O1657" s="115"/>
      <c r="P1657" s="115"/>
      <c r="Q1657" s="122"/>
      <c r="R1657" s="115"/>
      <c r="S1657" s="123"/>
      <c r="T1657" s="115"/>
      <c r="U1657" s="122"/>
      <c r="V1657" s="115"/>
      <c r="W1657" s="123"/>
    </row>
    <row r="1658" spans="2:23" hidden="1">
      <c r="B1658" s="121"/>
      <c r="C1658" s="67"/>
      <c r="D1658" s="8" t="str">
        <f t="shared" si="84"/>
        <v/>
      </c>
      <c r="E1658" s="8"/>
      <c r="F1658" s="121"/>
      <c r="G1658" s="121"/>
      <c r="H1658" s="121"/>
      <c r="I1658" s="8"/>
      <c r="J1658" s="8"/>
      <c r="K1658" s="121"/>
      <c r="L1658" s="121"/>
      <c r="M1658" s="8" t="str">
        <f t="shared" si="83"/>
        <v/>
      </c>
      <c r="N1658" s="115"/>
      <c r="O1658" s="115"/>
      <c r="P1658" s="115"/>
      <c r="Q1658" s="122"/>
      <c r="R1658" s="115"/>
      <c r="S1658" s="123"/>
      <c r="T1658" s="115"/>
      <c r="U1658" s="122"/>
      <c r="V1658" s="115"/>
      <c r="W1658" s="123"/>
    </row>
    <row r="1659" spans="2:23" hidden="1">
      <c r="B1659" s="121"/>
      <c r="C1659" s="67"/>
      <c r="D1659" s="8" t="str">
        <f t="shared" si="84"/>
        <v/>
      </c>
      <c r="E1659" s="8"/>
      <c r="F1659" s="121"/>
      <c r="G1659" s="121"/>
      <c r="H1659" s="121"/>
      <c r="I1659" s="8"/>
      <c r="J1659" s="8"/>
      <c r="K1659" s="121"/>
      <c r="L1659" s="121"/>
      <c r="M1659" s="8" t="str">
        <f t="shared" si="83"/>
        <v/>
      </c>
      <c r="N1659" s="115"/>
      <c r="O1659" s="115"/>
      <c r="P1659" s="115"/>
      <c r="Q1659" s="122"/>
      <c r="R1659" s="115"/>
      <c r="S1659" s="123"/>
      <c r="T1659" s="115"/>
      <c r="U1659" s="122"/>
      <c r="V1659" s="115"/>
      <c r="W1659" s="123"/>
    </row>
    <row r="1660" spans="2:23" hidden="1">
      <c r="B1660" s="121"/>
      <c r="C1660" s="67"/>
      <c r="D1660" s="8" t="str">
        <f t="shared" si="84"/>
        <v/>
      </c>
      <c r="E1660" s="8"/>
      <c r="F1660" s="121"/>
      <c r="G1660" s="121"/>
      <c r="H1660" s="121"/>
      <c r="I1660" s="8"/>
      <c r="J1660" s="8"/>
      <c r="K1660" s="121"/>
      <c r="L1660" s="121"/>
      <c r="M1660" s="8" t="str">
        <f t="shared" si="83"/>
        <v/>
      </c>
      <c r="N1660" s="115"/>
      <c r="O1660" s="115"/>
      <c r="P1660" s="115"/>
      <c r="Q1660" s="122"/>
      <c r="R1660" s="115"/>
      <c r="S1660" s="123"/>
      <c r="T1660" s="115"/>
      <c r="U1660" s="122"/>
      <c r="V1660" s="115"/>
      <c r="W1660" s="123"/>
    </row>
    <row r="1661" spans="2:23" hidden="1">
      <c r="B1661" s="121"/>
      <c r="C1661" s="67"/>
      <c r="D1661" s="8" t="str">
        <f t="shared" si="84"/>
        <v/>
      </c>
      <c r="E1661" s="8"/>
      <c r="F1661" s="121"/>
      <c r="G1661" s="121"/>
      <c r="H1661" s="121"/>
      <c r="I1661" s="8"/>
      <c r="J1661" s="8"/>
      <c r="K1661" s="121"/>
      <c r="L1661" s="121"/>
      <c r="M1661" s="8" t="str">
        <f t="shared" si="83"/>
        <v/>
      </c>
      <c r="N1661" s="115"/>
      <c r="O1661" s="115"/>
      <c r="P1661" s="115"/>
      <c r="Q1661" s="122"/>
      <c r="R1661" s="115"/>
      <c r="S1661" s="123"/>
      <c r="T1661" s="115"/>
      <c r="U1661" s="122"/>
      <c r="V1661" s="115"/>
      <c r="W1661" s="123"/>
    </row>
    <row r="1662" spans="2:23" hidden="1">
      <c r="B1662" s="121"/>
      <c r="C1662" s="67"/>
      <c r="D1662" s="8" t="str">
        <f t="shared" si="84"/>
        <v/>
      </c>
      <c r="E1662" s="8"/>
      <c r="F1662" s="121"/>
      <c r="G1662" s="121"/>
      <c r="H1662" s="121"/>
      <c r="I1662" s="8"/>
      <c r="J1662" s="8"/>
      <c r="K1662" s="121"/>
      <c r="L1662" s="121"/>
      <c r="M1662" s="8" t="str">
        <f t="shared" si="83"/>
        <v/>
      </c>
      <c r="N1662" s="115"/>
      <c r="O1662" s="115"/>
      <c r="P1662" s="115"/>
      <c r="Q1662" s="122"/>
      <c r="R1662" s="115"/>
      <c r="S1662" s="123"/>
      <c r="T1662" s="115"/>
      <c r="U1662" s="122"/>
      <c r="V1662" s="115"/>
      <c r="W1662" s="123"/>
    </row>
    <row r="1663" spans="2:23" hidden="1">
      <c r="B1663" s="121"/>
      <c r="C1663" s="67"/>
      <c r="D1663" s="8" t="str">
        <f t="shared" si="84"/>
        <v/>
      </c>
      <c r="E1663" s="8"/>
      <c r="F1663" s="121"/>
      <c r="G1663" s="121"/>
      <c r="H1663" s="121"/>
      <c r="I1663" s="8"/>
      <c r="J1663" s="8"/>
      <c r="K1663" s="121"/>
      <c r="L1663" s="121"/>
      <c r="M1663" s="8" t="str">
        <f t="shared" si="83"/>
        <v/>
      </c>
      <c r="N1663" s="115"/>
      <c r="O1663" s="115"/>
      <c r="P1663" s="115"/>
      <c r="Q1663" s="122"/>
      <c r="R1663" s="115"/>
      <c r="S1663" s="123"/>
      <c r="T1663" s="115"/>
      <c r="U1663" s="122"/>
      <c r="V1663" s="115"/>
      <c r="W1663" s="123"/>
    </row>
    <row r="1664" spans="2:23" hidden="1">
      <c r="B1664" s="121"/>
      <c r="C1664" s="67"/>
      <c r="D1664" s="8" t="str">
        <f t="shared" si="84"/>
        <v/>
      </c>
      <c r="E1664" s="8"/>
      <c r="F1664" s="121"/>
      <c r="G1664" s="121"/>
      <c r="H1664" s="121"/>
      <c r="I1664" s="8"/>
      <c r="J1664" s="8"/>
      <c r="K1664" s="121"/>
      <c r="L1664" s="121"/>
      <c r="M1664" s="8" t="str">
        <f t="shared" si="83"/>
        <v/>
      </c>
      <c r="N1664" s="115"/>
      <c r="O1664" s="115"/>
      <c r="P1664" s="115"/>
      <c r="Q1664" s="122"/>
      <c r="R1664" s="115"/>
      <c r="S1664" s="123"/>
      <c r="T1664" s="115"/>
      <c r="U1664" s="122"/>
      <c r="V1664" s="115"/>
      <c r="W1664" s="123"/>
    </row>
    <row r="1665" spans="2:23" hidden="1">
      <c r="B1665" s="121"/>
      <c r="C1665" s="67"/>
      <c r="D1665" s="8" t="str">
        <f t="shared" si="84"/>
        <v/>
      </c>
      <c r="E1665" s="8"/>
      <c r="F1665" s="121"/>
      <c r="G1665" s="121"/>
      <c r="H1665" s="121"/>
      <c r="I1665" s="8"/>
      <c r="J1665" s="8"/>
      <c r="K1665" s="121"/>
      <c r="L1665" s="121"/>
      <c r="M1665" s="8" t="str">
        <f t="shared" si="83"/>
        <v/>
      </c>
      <c r="N1665" s="115"/>
      <c r="O1665" s="115"/>
      <c r="P1665" s="115"/>
      <c r="Q1665" s="122"/>
      <c r="R1665" s="115"/>
      <c r="S1665" s="123"/>
      <c r="T1665" s="115"/>
      <c r="U1665" s="122"/>
      <c r="V1665" s="115"/>
      <c r="W1665" s="123"/>
    </row>
    <row r="1666" spans="2:23" hidden="1">
      <c r="B1666" s="121"/>
      <c r="C1666" s="67"/>
      <c r="D1666" s="8" t="str">
        <f t="shared" si="84"/>
        <v/>
      </c>
      <c r="E1666" s="8"/>
      <c r="F1666" s="121"/>
      <c r="G1666" s="121"/>
      <c r="H1666" s="121"/>
      <c r="I1666" s="8"/>
      <c r="J1666" s="8"/>
      <c r="K1666" s="121"/>
      <c r="L1666" s="121"/>
      <c r="M1666" s="8" t="str">
        <f t="shared" si="83"/>
        <v/>
      </c>
      <c r="N1666" s="115"/>
      <c r="O1666" s="115"/>
      <c r="P1666" s="115"/>
      <c r="Q1666" s="122"/>
      <c r="R1666" s="115"/>
      <c r="S1666" s="123"/>
      <c r="T1666" s="115"/>
      <c r="U1666" s="122"/>
      <c r="V1666" s="115"/>
      <c r="W1666" s="123"/>
    </row>
    <row r="1667" spans="2:23" hidden="1">
      <c r="B1667" s="121"/>
      <c r="C1667" s="67"/>
      <c r="D1667" s="8" t="str">
        <f t="shared" si="84"/>
        <v/>
      </c>
      <c r="E1667" s="8"/>
      <c r="F1667" s="121"/>
      <c r="G1667" s="121"/>
      <c r="H1667" s="121"/>
      <c r="I1667" s="8"/>
      <c r="J1667" s="8"/>
      <c r="K1667" s="121"/>
      <c r="L1667" s="121"/>
      <c r="M1667" s="8" t="str">
        <f t="shared" ref="M1667:M1730" si="85">+D1667&amp;K1667&amp;L1667</f>
        <v/>
      </c>
      <c r="N1667" s="115"/>
      <c r="O1667" s="115"/>
      <c r="P1667" s="115"/>
      <c r="Q1667" s="122"/>
      <c r="R1667" s="115"/>
      <c r="S1667" s="123"/>
      <c r="T1667" s="115"/>
      <c r="U1667" s="122"/>
      <c r="V1667" s="115"/>
      <c r="W1667" s="123"/>
    </row>
    <row r="1668" spans="2:23" hidden="1">
      <c r="B1668" s="121"/>
      <c r="C1668" s="67"/>
      <c r="D1668" s="8" t="str">
        <f t="shared" ref="D1668:D1731" si="86">+B1668&amp;C1668</f>
        <v/>
      </c>
      <c r="E1668" s="8"/>
      <c r="F1668" s="121"/>
      <c r="G1668" s="121"/>
      <c r="H1668" s="121"/>
      <c r="I1668" s="8"/>
      <c r="J1668" s="8"/>
      <c r="K1668" s="121"/>
      <c r="L1668" s="121"/>
      <c r="M1668" s="8" t="str">
        <f t="shared" si="85"/>
        <v/>
      </c>
      <c r="N1668" s="115"/>
      <c r="O1668" s="115"/>
      <c r="P1668" s="115"/>
      <c r="Q1668" s="122"/>
      <c r="R1668" s="115"/>
      <c r="S1668" s="123"/>
      <c r="T1668" s="115"/>
      <c r="U1668" s="122"/>
      <c r="V1668" s="115"/>
      <c r="W1668" s="123"/>
    </row>
    <row r="1669" spans="2:23" hidden="1">
      <c r="B1669" s="121"/>
      <c r="C1669" s="67"/>
      <c r="D1669" s="8" t="str">
        <f t="shared" si="86"/>
        <v/>
      </c>
      <c r="E1669" s="8"/>
      <c r="F1669" s="121"/>
      <c r="G1669" s="121"/>
      <c r="H1669" s="121"/>
      <c r="I1669" s="8"/>
      <c r="J1669" s="8"/>
      <c r="K1669" s="121"/>
      <c r="L1669" s="121"/>
      <c r="M1669" s="8" t="str">
        <f t="shared" si="85"/>
        <v/>
      </c>
      <c r="N1669" s="115"/>
      <c r="O1669" s="115"/>
      <c r="P1669" s="115"/>
      <c r="Q1669" s="122"/>
      <c r="R1669" s="115"/>
      <c r="S1669" s="123"/>
      <c r="T1669" s="115"/>
      <c r="U1669" s="122"/>
      <c r="V1669" s="115"/>
      <c r="W1669" s="123"/>
    </row>
    <row r="1670" spans="2:23" hidden="1">
      <c r="B1670" s="121"/>
      <c r="C1670" s="67"/>
      <c r="D1670" s="8" t="str">
        <f t="shared" si="86"/>
        <v/>
      </c>
      <c r="E1670" s="8"/>
      <c r="F1670" s="121"/>
      <c r="G1670" s="121"/>
      <c r="H1670" s="121"/>
      <c r="I1670" s="8"/>
      <c r="J1670" s="8"/>
      <c r="K1670" s="121"/>
      <c r="L1670" s="121"/>
      <c r="M1670" s="8" t="str">
        <f t="shared" si="85"/>
        <v/>
      </c>
      <c r="N1670" s="115"/>
      <c r="O1670" s="115"/>
      <c r="P1670" s="115"/>
      <c r="Q1670" s="122"/>
      <c r="R1670" s="115"/>
      <c r="S1670" s="123"/>
      <c r="T1670" s="115"/>
      <c r="U1670" s="122"/>
      <c r="V1670" s="115"/>
      <c r="W1670" s="123"/>
    </row>
    <row r="1671" spans="2:23" hidden="1">
      <c r="B1671" s="121"/>
      <c r="C1671" s="67"/>
      <c r="D1671" s="8" t="str">
        <f t="shared" si="86"/>
        <v/>
      </c>
      <c r="E1671" s="8"/>
      <c r="F1671" s="121"/>
      <c r="G1671" s="121"/>
      <c r="H1671" s="121"/>
      <c r="I1671" s="8"/>
      <c r="J1671" s="8"/>
      <c r="K1671" s="121"/>
      <c r="L1671" s="121"/>
      <c r="M1671" s="8" t="str">
        <f t="shared" si="85"/>
        <v/>
      </c>
      <c r="N1671" s="115"/>
      <c r="O1671" s="115"/>
      <c r="P1671" s="115"/>
      <c r="Q1671" s="122"/>
      <c r="R1671" s="115"/>
      <c r="S1671" s="123"/>
      <c r="T1671" s="115"/>
      <c r="U1671" s="122"/>
      <c r="V1671" s="115"/>
      <c r="W1671" s="123"/>
    </row>
    <row r="1672" spans="2:23" hidden="1">
      <c r="B1672" s="121"/>
      <c r="C1672" s="67"/>
      <c r="D1672" s="8" t="str">
        <f t="shared" si="86"/>
        <v/>
      </c>
      <c r="E1672" s="8"/>
      <c r="F1672" s="121"/>
      <c r="G1672" s="121"/>
      <c r="H1672" s="121"/>
      <c r="I1672" s="8"/>
      <c r="J1672" s="8"/>
      <c r="K1672" s="121"/>
      <c r="L1672" s="121"/>
      <c r="M1672" s="8" t="str">
        <f t="shared" si="85"/>
        <v/>
      </c>
      <c r="N1672" s="115"/>
      <c r="O1672" s="115"/>
      <c r="P1672" s="115"/>
      <c r="Q1672" s="122"/>
      <c r="R1672" s="115"/>
      <c r="S1672" s="123"/>
      <c r="T1672" s="115"/>
      <c r="U1672" s="122"/>
      <c r="V1672" s="115"/>
      <c r="W1672" s="123"/>
    </row>
    <row r="1673" spans="2:23" hidden="1">
      <c r="B1673" s="121"/>
      <c r="C1673" s="67"/>
      <c r="D1673" s="8" t="str">
        <f t="shared" si="86"/>
        <v/>
      </c>
      <c r="E1673" s="8"/>
      <c r="F1673" s="121"/>
      <c r="G1673" s="121"/>
      <c r="H1673" s="121"/>
      <c r="I1673" s="8"/>
      <c r="J1673" s="8"/>
      <c r="K1673" s="121"/>
      <c r="L1673" s="121"/>
      <c r="M1673" s="8" t="str">
        <f t="shared" si="85"/>
        <v/>
      </c>
      <c r="N1673" s="115"/>
      <c r="O1673" s="115"/>
      <c r="P1673" s="115"/>
      <c r="Q1673" s="122"/>
      <c r="R1673" s="115"/>
      <c r="S1673" s="123"/>
      <c r="T1673" s="115"/>
      <c r="U1673" s="122"/>
      <c r="V1673" s="115"/>
      <c r="W1673" s="123"/>
    </row>
    <row r="1674" spans="2:23" hidden="1">
      <c r="B1674" s="121"/>
      <c r="C1674" s="67"/>
      <c r="D1674" s="8" t="str">
        <f t="shared" si="86"/>
        <v/>
      </c>
      <c r="E1674" s="8"/>
      <c r="F1674" s="121"/>
      <c r="G1674" s="121"/>
      <c r="H1674" s="121"/>
      <c r="I1674" s="8"/>
      <c r="J1674" s="8"/>
      <c r="K1674" s="121"/>
      <c r="L1674" s="121"/>
      <c r="M1674" s="8" t="str">
        <f t="shared" si="85"/>
        <v/>
      </c>
      <c r="N1674" s="115"/>
      <c r="O1674" s="115"/>
      <c r="P1674" s="115"/>
      <c r="Q1674" s="122"/>
      <c r="R1674" s="115"/>
      <c r="S1674" s="123"/>
      <c r="T1674" s="115"/>
      <c r="U1674" s="122"/>
      <c r="V1674" s="115"/>
      <c r="W1674" s="123"/>
    </row>
    <row r="1675" spans="2:23" hidden="1">
      <c r="B1675" s="121"/>
      <c r="C1675" s="67"/>
      <c r="D1675" s="8" t="str">
        <f t="shared" si="86"/>
        <v/>
      </c>
      <c r="E1675" s="8"/>
      <c r="F1675" s="121"/>
      <c r="G1675" s="121"/>
      <c r="H1675" s="121"/>
      <c r="I1675" s="8"/>
      <c r="J1675" s="8"/>
      <c r="K1675" s="121"/>
      <c r="L1675" s="121"/>
      <c r="M1675" s="8" t="str">
        <f t="shared" si="85"/>
        <v/>
      </c>
      <c r="N1675" s="115"/>
      <c r="O1675" s="115"/>
      <c r="P1675" s="115"/>
      <c r="Q1675" s="122"/>
      <c r="R1675" s="115"/>
      <c r="S1675" s="123"/>
      <c r="T1675" s="115"/>
      <c r="U1675" s="122"/>
      <c r="V1675" s="115"/>
      <c r="W1675" s="123"/>
    </row>
    <row r="1676" spans="2:23" hidden="1">
      <c r="B1676" s="121"/>
      <c r="C1676" s="67"/>
      <c r="D1676" s="8" t="str">
        <f t="shared" si="86"/>
        <v/>
      </c>
      <c r="E1676" s="8"/>
      <c r="F1676" s="121"/>
      <c r="G1676" s="121"/>
      <c r="H1676" s="121"/>
      <c r="I1676" s="8"/>
      <c r="J1676" s="8"/>
      <c r="K1676" s="121"/>
      <c r="L1676" s="121"/>
      <c r="M1676" s="8" t="str">
        <f t="shared" si="85"/>
        <v/>
      </c>
      <c r="N1676" s="115"/>
      <c r="O1676" s="115"/>
      <c r="P1676" s="115"/>
      <c r="Q1676" s="122"/>
      <c r="R1676" s="115"/>
      <c r="S1676" s="123"/>
      <c r="T1676" s="115"/>
      <c r="U1676" s="122"/>
      <c r="V1676" s="115"/>
      <c r="W1676" s="123"/>
    </row>
    <row r="1677" spans="2:23" hidden="1">
      <c r="B1677" s="121"/>
      <c r="C1677" s="67"/>
      <c r="D1677" s="8" t="str">
        <f t="shared" si="86"/>
        <v/>
      </c>
      <c r="E1677" s="8"/>
      <c r="F1677" s="121"/>
      <c r="G1677" s="121"/>
      <c r="H1677" s="121"/>
      <c r="I1677" s="8"/>
      <c r="J1677" s="8"/>
      <c r="K1677" s="121"/>
      <c r="L1677" s="121"/>
      <c r="M1677" s="8" t="str">
        <f t="shared" si="85"/>
        <v/>
      </c>
      <c r="N1677" s="115"/>
      <c r="O1677" s="115"/>
      <c r="P1677" s="115"/>
      <c r="Q1677" s="122"/>
      <c r="R1677" s="115"/>
      <c r="S1677" s="123"/>
      <c r="T1677" s="115"/>
      <c r="U1677" s="122"/>
      <c r="V1677" s="115"/>
      <c r="W1677" s="123"/>
    </row>
    <row r="1678" spans="2:23" hidden="1">
      <c r="B1678" s="121"/>
      <c r="C1678" s="67"/>
      <c r="D1678" s="8" t="str">
        <f t="shared" si="86"/>
        <v/>
      </c>
      <c r="E1678" s="8"/>
      <c r="F1678" s="121"/>
      <c r="G1678" s="121"/>
      <c r="H1678" s="121"/>
      <c r="I1678" s="8"/>
      <c r="J1678" s="8"/>
      <c r="K1678" s="121"/>
      <c r="L1678" s="121"/>
      <c r="M1678" s="8" t="str">
        <f t="shared" si="85"/>
        <v/>
      </c>
      <c r="N1678" s="115"/>
      <c r="O1678" s="115"/>
      <c r="P1678" s="115"/>
      <c r="Q1678" s="122"/>
      <c r="R1678" s="115"/>
      <c r="S1678" s="123"/>
      <c r="T1678" s="115"/>
      <c r="U1678" s="122"/>
      <c r="V1678" s="115"/>
      <c r="W1678" s="123"/>
    </row>
    <row r="1679" spans="2:23" hidden="1">
      <c r="B1679" s="121"/>
      <c r="C1679" s="67"/>
      <c r="D1679" s="8" t="str">
        <f t="shared" si="86"/>
        <v/>
      </c>
      <c r="E1679" s="8"/>
      <c r="F1679" s="121"/>
      <c r="G1679" s="121"/>
      <c r="H1679" s="121"/>
      <c r="I1679" s="8"/>
      <c r="J1679" s="8"/>
      <c r="K1679" s="121"/>
      <c r="L1679" s="121"/>
      <c r="M1679" s="8" t="str">
        <f t="shared" si="85"/>
        <v/>
      </c>
      <c r="N1679" s="115"/>
      <c r="O1679" s="115"/>
      <c r="P1679" s="115"/>
      <c r="Q1679" s="122"/>
      <c r="R1679" s="115"/>
      <c r="S1679" s="123"/>
      <c r="T1679" s="115"/>
      <c r="U1679" s="122"/>
      <c r="V1679" s="115"/>
      <c r="W1679" s="123"/>
    </row>
    <row r="1680" spans="2:23" hidden="1">
      <c r="B1680" s="121"/>
      <c r="C1680" s="67"/>
      <c r="D1680" s="8" t="str">
        <f t="shared" si="86"/>
        <v/>
      </c>
      <c r="E1680" s="8"/>
      <c r="F1680" s="121"/>
      <c r="G1680" s="121"/>
      <c r="H1680" s="121"/>
      <c r="I1680" s="8"/>
      <c r="J1680" s="8"/>
      <c r="K1680" s="121"/>
      <c r="L1680" s="121"/>
      <c r="M1680" s="8" t="str">
        <f t="shared" si="85"/>
        <v/>
      </c>
      <c r="N1680" s="115"/>
      <c r="O1680" s="115"/>
      <c r="P1680" s="115"/>
      <c r="Q1680" s="122"/>
      <c r="R1680" s="115"/>
      <c r="S1680" s="123"/>
      <c r="T1680" s="115"/>
      <c r="U1680" s="122"/>
      <c r="V1680" s="115"/>
      <c r="W1680" s="123"/>
    </row>
    <row r="1681" spans="2:23" hidden="1">
      <c r="B1681" s="121"/>
      <c r="C1681" s="67"/>
      <c r="D1681" s="8" t="str">
        <f t="shared" si="86"/>
        <v/>
      </c>
      <c r="E1681" s="8"/>
      <c r="F1681" s="121"/>
      <c r="G1681" s="121"/>
      <c r="H1681" s="121"/>
      <c r="I1681" s="8"/>
      <c r="J1681" s="8"/>
      <c r="K1681" s="121"/>
      <c r="L1681" s="121"/>
      <c r="M1681" s="8" t="str">
        <f t="shared" si="85"/>
        <v/>
      </c>
      <c r="N1681" s="115"/>
      <c r="O1681" s="115"/>
      <c r="P1681" s="115"/>
      <c r="Q1681" s="122"/>
      <c r="R1681" s="115"/>
      <c r="S1681" s="123"/>
      <c r="T1681" s="115"/>
      <c r="U1681" s="122"/>
      <c r="V1681" s="115"/>
      <c r="W1681" s="123"/>
    </row>
    <row r="1682" spans="2:23" hidden="1">
      <c r="B1682" s="121"/>
      <c r="C1682" s="67"/>
      <c r="D1682" s="8" t="str">
        <f t="shared" si="86"/>
        <v/>
      </c>
      <c r="E1682" s="8"/>
      <c r="F1682" s="121"/>
      <c r="G1682" s="121"/>
      <c r="H1682" s="121"/>
      <c r="I1682" s="8"/>
      <c r="J1682" s="8"/>
      <c r="K1682" s="121"/>
      <c r="L1682" s="121"/>
      <c r="M1682" s="8" t="str">
        <f t="shared" si="85"/>
        <v/>
      </c>
      <c r="N1682" s="115"/>
      <c r="O1682" s="115"/>
      <c r="P1682" s="115"/>
      <c r="Q1682" s="122"/>
      <c r="R1682" s="115"/>
      <c r="S1682" s="123"/>
      <c r="T1682" s="115"/>
      <c r="U1682" s="122"/>
      <c r="V1682" s="115"/>
      <c r="W1682" s="123"/>
    </row>
    <row r="1683" spans="2:23" hidden="1">
      <c r="B1683" s="121"/>
      <c r="C1683" s="67"/>
      <c r="D1683" s="8" t="str">
        <f t="shared" si="86"/>
        <v/>
      </c>
      <c r="E1683" s="8"/>
      <c r="F1683" s="121"/>
      <c r="G1683" s="121"/>
      <c r="H1683" s="121"/>
      <c r="I1683" s="8"/>
      <c r="J1683" s="8"/>
      <c r="K1683" s="121"/>
      <c r="L1683" s="121"/>
      <c r="M1683" s="8" t="str">
        <f t="shared" si="85"/>
        <v/>
      </c>
      <c r="N1683" s="115"/>
      <c r="O1683" s="115"/>
      <c r="P1683" s="115"/>
      <c r="Q1683" s="122"/>
      <c r="R1683" s="115"/>
      <c r="S1683" s="123"/>
      <c r="T1683" s="115"/>
      <c r="U1683" s="122"/>
      <c r="V1683" s="115"/>
      <c r="W1683" s="123"/>
    </row>
    <row r="1684" spans="2:23" hidden="1">
      <c r="B1684" s="121"/>
      <c r="C1684" s="67"/>
      <c r="D1684" s="8" t="str">
        <f t="shared" si="86"/>
        <v/>
      </c>
      <c r="E1684" s="8"/>
      <c r="F1684" s="121"/>
      <c r="G1684" s="121"/>
      <c r="H1684" s="121"/>
      <c r="I1684" s="8"/>
      <c r="J1684" s="8"/>
      <c r="K1684" s="121"/>
      <c r="L1684" s="121"/>
      <c r="M1684" s="8" t="str">
        <f t="shared" si="85"/>
        <v/>
      </c>
      <c r="N1684" s="115"/>
      <c r="O1684" s="115"/>
      <c r="P1684" s="115"/>
      <c r="Q1684" s="122"/>
      <c r="R1684" s="115"/>
      <c r="S1684" s="123"/>
      <c r="T1684" s="115"/>
      <c r="U1684" s="122"/>
      <c r="V1684" s="115"/>
      <c r="W1684" s="123"/>
    </row>
    <row r="1685" spans="2:23" hidden="1">
      <c r="B1685" s="121"/>
      <c r="C1685" s="67"/>
      <c r="D1685" s="8" t="str">
        <f t="shared" si="86"/>
        <v/>
      </c>
      <c r="E1685" s="8"/>
      <c r="F1685" s="121"/>
      <c r="G1685" s="121"/>
      <c r="H1685" s="121"/>
      <c r="I1685" s="8"/>
      <c r="J1685" s="8"/>
      <c r="K1685" s="121"/>
      <c r="L1685" s="121"/>
      <c r="M1685" s="8" t="str">
        <f t="shared" si="85"/>
        <v/>
      </c>
      <c r="N1685" s="115"/>
      <c r="O1685" s="115"/>
      <c r="P1685" s="115"/>
      <c r="Q1685" s="122"/>
      <c r="R1685" s="115"/>
      <c r="S1685" s="123"/>
      <c r="T1685" s="115"/>
      <c r="U1685" s="122"/>
      <c r="V1685" s="115"/>
      <c r="W1685" s="123"/>
    </row>
    <row r="1686" spans="2:23" hidden="1">
      <c r="B1686" s="121"/>
      <c r="C1686" s="67"/>
      <c r="D1686" s="8" t="str">
        <f t="shared" si="86"/>
        <v/>
      </c>
      <c r="E1686" s="8"/>
      <c r="F1686" s="121"/>
      <c r="G1686" s="121"/>
      <c r="H1686" s="121"/>
      <c r="I1686" s="8"/>
      <c r="J1686" s="8"/>
      <c r="K1686" s="121"/>
      <c r="L1686" s="121"/>
      <c r="M1686" s="8" t="str">
        <f t="shared" si="85"/>
        <v/>
      </c>
      <c r="N1686" s="115"/>
      <c r="O1686" s="115"/>
      <c r="P1686" s="115"/>
      <c r="Q1686" s="122"/>
      <c r="R1686" s="115"/>
      <c r="S1686" s="123"/>
      <c r="T1686" s="115"/>
      <c r="U1686" s="122"/>
      <c r="V1686" s="115"/>
      <c r="W1686" s="123"/>
    </row>
    <row r="1687" spans="2:23" hidden="1">
      <c r="B1687" s="121"/>
      <c r="C1687" s="67"/>
      <c r="D1687" s="8" t="str">
        <f t="shared" si="86"/>
        <v/>
      </c>
      <c r="E1687" s="8"/>
      <c r="F1687" s="121"/>
      <c r="G1687" s="121"/>
      <c r="H1687" s="121"/>
      <c r="I1687" s="8"/>
      <c r="J1687" s="8"/>
      <c r="K1687" s="121"/>
      <c r="L1687" s="121"/>
      <c r="M1687" s="8" t="str">
        <f t="shared" si="85"/>
        <v/>
      </c>
      <c r="N1687" s="115"/>
      <c r="O1687" s="115"/>
      <c r="P1687" s="115"/>
      <c r="Q1687" s="122"/>
      <c r="R1687" s="115"/>
      <c r="S1687" s="123"/>
      <c r="T1687" s="115"/>
      <c r="U1687" s="122"/>
      <c r="V1687" s="115"/>
      <c r="W1687" s="123"/>
    </row>
    <row r="1688" spans="2:23" hidden="1">
      <c r="B1688" s="121"/>
      <c r="C1688" s="67"/>
      <c r="D1688" s="8" t="str">
        <f t="shared" si="86"/>
        <v/>
      </c>
      <c r="E1688" s="8"/>
      <c r="F1688" s="121"/>
      <c r="G1688" s="121"/>
      <c r="H1688" s="121"/>
      <c r="I1688" s="8"/>
      <c r="J1688" s="8"/>
      <c r="K1688" s="121"/>
      <c r="L1688" s="121"/>
      <c r="M1688" s="8" t="str">
        <f t="shared" si="85"/>
        <v/>
      </c>
      <c r="N1688" s="115"/>
      <c r="O1688" s="115"/>
      <c r="P1688" s="115"/>
      <c r="Q1688" s="122"/>
      <c r="R1688" s="115"/>
      <c r="S1688" s="123"/>
      <c r="T1688" s="115"/>
      <c r="U1688" s="122"/>
      <c r="V1688" s="115"/>
      <c r="W1688" s="123"/>
    </row>
    <row r="1689" spans="2:23" hidden="1">
      <c r="B1689" s="121"/>
      <c r="C1689" s="67"/>
      <c r="D1689" s="8" t="str">
        <f t="shared" si="86"/>
        <v/>
      </c>
      <c r="E1689" s="8"/>
      <c r="F1689" s="121"/>
      <c r="G1689" s="121"/>
      <c r="H1689" s="121"/>
      <c r="I1689" s="8"/>
      <c r="J1689" s="8"/>
      <c r="K1689" s="121"/>
      <c r="L1689" s="121"/>
      <c r="M1689" s="8" t="str">
        <f t="shared" si="85"/>
        <v/>
      </c>
      <c r="N1689" s="115"/>
      <c r="O1689" s="115"/>
      <c r="P1689" s="115"/>
      <c r="Q1689" s="122"/>
      <c r="R1689" s="115"/>
      <c r="S1689" s="123"/>
      <c r="T1689" s="115"/>
      <c r="U1689" s="122"/>
      <c r="V1689" s="115"/>
      <c r="W1689" s="123"/>
    </row>
    <row r="1690" spans="2:23" hidden="1">
      <c r="B1690" s="121"/>
      <c r="C1690" s="67"/>
      <c r="D1690" s="8" t="str">
        <f t="shared" si="86"/>
        <v/>
      </c>
      <c r="E1690" s="8"/>
      <c r="F1690" s="121"/>
      <c r="G1690" s="121"/>
      <c r="H1690" s="121"/>
      <c r="I1690" s="8"/>
      <c r="J1690" s="8"/>
      <c r="K1690" s="121"/>
      <c r="L1690" s="121"/>
      <c r="M1690" s="8" t="str">
        <f t="shared" si="85"/>
        <v/>
      </c>
      <c r="N1690" s="115"/>
      <c r="O1690" s="115"/>
      <c r="P1690" s="115"/>
      <c r="Q1690" s="122"/>
      <c r="R1690" s="115"/>
      <c r="S1690" s="123"/>
      <c r="T1690" s="115"/>
      <c r="U1690" s="122"/>
      <c r="V1690" s="115"/>
      <c r="W1690" s="123"/>
    </row>
    <row r="1691" spans="2:23" hidden="1">
      <c r="B1691" s="121"/>
      <c r="C1691" s="67"/>
      <c r="D1691" s="8" t="str">
        <f t="shared" si="86"/>
        <v/>
      </c>
      <c r="E1691" s="8"/>
      <c r="F1691" s="121"/>
      <c r="G1691" s="121"/>
      <c r="H1691" s="121"/>
      <c r="I1691" s="8"/>
      <c r="J1691" s="8"/>
      <c r="K1691" s="121"/>
      <c r="L1691" s="121"/>
      <c r="M1691" s="8" t="str">
        <f t="shared" si="85"/>
        <v/>
      </c>
      <c r="N1691" s="115"/>
      <c r="O1691" s="115"/>
      <c r="P1691" s="115"/>
      <c r="Q1691" s="122"/>
      <c r="R1691" s="115"/>
      <c r="S1691" s="123"/>
      <c r="T1691" s="115"/>
      <c r="U1691" s="122"/>
      <c r="V1691" s="115"/>
      <c r="W1691" s="123"/>
    </row>
    <row r="1692" spans="2:23" hidden="1">
      <c r="B1692" s="121"/>
      <c r="C1692" s="67"/>
      <c r="D1692" s="8" t="str">
        <f t="shared" si="86"/>
        <v/>
      </c>
      <c r="E1692" s="8"/>
      <c r="F1692" s="121"/>
      <c r="G1692" s="121"/>
      <c r="H1692" s="121"/>
      <c r="I1692" s="8"/>
      <c r="J1692" s="8"/>
      <c r="K1692" s="121"/>
      <c r="L1692" s="121"/>
      <c r="M1692" s="8" t="str">
        <f t="shared" si="85"/>
        <v/>
      </c>
      <c r="N1692" s="115"/>
      <c r="O1692" s="115"/>
      <c r="P1692" s="115"/>
      <c r="Q1692" s="122"/>
      <c r="R1692" s="115"/>
      <c r="S1692" s="123"/>
      <c r="T1692" s="115"/>
      <c r="U1692" s="122"/>
      <c r="V1692" s="115"/>
      <c r="W1692" s="123"/>
    </row>
    <row r="1693" spans="2:23" hidden="1">
      <c r="B1693" s="121"/>
      <c r="C1693" s="67"/>
      <c r="D1693" s="8" t="str">
        <f t="shared" si="86"/>
        <v/>
      </c>
      <c r="E1693" s="8"/>
      <c r="F1693" s="121"/>
      <c r="G1693" s="121"/>
      <c r="H1693" s="121"/>
      <c r="I1693" s="8"/>
      <c r="J1693" s="8"/>
      <c r="K1693" s="121"/>
      <c r="L1693" s="121"/>
      <c r="M1693" s="8" t="str">
        <f t="shared" si="85"/>
        <v/>
      </c>
      <c r="N1693" s="115"/>
      <c r="O1693" s="115"/>
      <c r="P1693" s="115"/>
      <c r="Q1693" s="122"/>
      <c r="R1693" s="115"/>
      <c r="S1693" s="123"/>
      <c r="T1693" s="115"/>
      <c r="U1693" s="122"/>
      <c r="V1693" s="115"/>
      <c r="W1693" s="123"/>
    </row>
    <row r="1694" spans="2:23" hidden="1">
      <c r="B1694" s="121"/>
      <c r="C1694" s="67"/>
      <c r="D1694" s="8" t="str">
        <f t="shared" si="86"/>
        <v/>
      </c>
      <c r="E1694" s="8"/>
      <c r="F1694" s="121"/>
      <c r="G1694" s="121"/>
      <c r="H1694" s="121"/>
      <c r="I1694" s="8"/>
      <c r="J1694" s="8"/>
      <c r="K1694" s="121"/>
      <c r="L1694" s="121"/>
      <c r="M1694" s="8" t="str">
        <f t="shared" si="85"/>
        <v/>
      </c>
      <c r="N1694" s="115"/>
      <c r="O1694" s="115"/>
      <c r="P1694" s="115"/>
      <c r="Q1694" s="122"/>
      <c r="R1694" s="115"/>
      <c r="S1694" s="123"/>
      <c r="T1694" s="115"/>
      <c r="U1694" s="122"/>
      <c r="V1694" s="115"/>
      <c r="W1694" s="123"/>
    </row>
    <row r="1695" spans="2:23" hidden="1">
      <c r="B1695" s="121"/>
      <c r="C1695" s="67"/>
      <c r="D1695" s="8" t="str">
        <f t="shared" si="86"/>
        <v/>
      </c>
      <c r="E1695" s="8"/>
      <c r="F1695" s="121"/>
      <c r="G1695" s="121"/>
      <c r="H1695" s="121"/>
      <c r="I1695" s="8"/>
      <c r="J1695" s="8"/>
      <c r="K1695" s="121"/>
      <c r="L1695" s="121"/>
      <c r="M1695" s="8" t="str">
        <f t="shared" si="85"/>
        <v/>
      </c>
      <c r="N1695" s="115"/>
      <c r="O1695" s="115"/>
      <c r="P1695" s="115"/>
      <c r="Q1695" s="122"/>
      <c r="R1695" s="115"/>
      <c r="S1695" s="123"/>
      <c r="T1695" s="115"/>
      <c r="U1695" s="122"/>
      <c r="V1695" s="115"/>
      <c r="W1695" s="123"/>
    </row>
    <row r="1696" spans="2:23" hidden="1">
      <c r="B1696" s="121"/>
      <c r="C1696" s="67"/>
      <c r="D1696" s="8" t="str">
        <f t="shared" si="86"/>
        <v/>
      </c>
      <c r="E1696" s="8"/>
      <c r="F1696" s="121"/>
      <c r="G1696" s="121"/>
      <c r="H1696" s="121"/>
      <c r="I1696" s="8"/>
      <c r="J1696" s="8"/>
      <c r="K1696" s="121"/>
      <c r="L1696" s="121"/>
      <c r="M1696" s="8" t="str">
        <f t="shared" si="85"/>
        <v/>
      </c>
      <c r="N1696" s="115"/>
      <c r="O1696" s="115"/>
      <c r="P1696" s="115"/>
      <c r="Q1696" s="122"/>
      <c r="R1696" s="115"/>
      <c r="S1696" s="123"/>
      <c r="T1696" s="115"/>
      <c r="U1696" s="122"/>
      <c r="V1696" s="115"/>
      <c r="W1696" s="123"/>
    </row>
    <row r="1697" spans="2:23" hidden="1">
      <c r="B1697" s="121"/>
      <c r="C1697" s="67"/>
      <c r="D1697" s="8" t="str">
        <f t="shared" si="86"/>
        <v/>
      </c>
      <c r="E1697" s="8"/>
      <c r="F1697" s="121"/>
      <c r="G1697" s="121"/>
      <c r="H1697" s="121"/>
      <c r="I1697" s="8"/>
      <c r="J1697" s="8"/>
      <c r="K1697" s="121"/>
      <c r="L1697" s="121"/>
      <c r="M1697" s="8" t="str">
        <f t="shared" si="85"/>
        <v/>
      </c>
      <c r="N1697" s="115"/>
      <c r="O1697" s="115"/>
      <c r="P1697" s="115"/>
      <c r="Q1697" s="122"/>
      <c r="R1697" s="115"/>
      <c r="S1697" s="123"/>
      <c r="T1697" s="115"/>
      <c r="U1697" s="122"/>
      <c r="V1697" s="115"/>
      <c r="W1697" s="123"/>
    </row>
    <row r="1698" spans="2:23" hidden="1">
      <c r="B1698" s="121"/>
      <c r="C1698" s="67"/>
      <c r="D1698" s="8" t="str">
        <f t="shared" si="86"/>
        <v/>
      </c>
      <c r="E1698" s="8"/>
      <c r="F1698" s="121"/>
      <c r="G1698" s="121"/>
      <c r="H1698" s="121"/>
      <c r="I1698" s="8"/>
      <c r="J1698" s="8"/>
      <c r="K1698" s="121"/>
      <c r="L1698" s="121"/>
      <c r="M1698" s="8" t="str">
        <f t="shared" si="85"/>
        <v/>
      </c>
      <c r="N1698" s="115"/>
      <c r="O1698" s="115"/>
      <c r="P1698" s="115"/>
      <c r="Q1698" s="122"/>
      <c r="R1698" s="115"/>
      <c r="S1698" s="123"/>
      <c r="T1698" s="115"/>
      <c r="U1698" s="122"/>
      <c r="V1698" s="115"/>
      <c r="W1698" s="123"/>
    </row>
    <row r="1699" spans="2:23" hidden="1">
      <c r="B1699" s="121"/>
      <c r="C1699" s="67"/>
      <c r="D1699" s="8" t="str">
        <f t="shared" si="86"/>
        <v/>
      </c>
      <c r="E1699" s="8"/>
      <c r="F1699" s="121"/>
      <c r="G1699" s="121"/>
      <c r="H1699" s="121"/>
      <c r="I1699" s="8"/>
      <c r="J1699" s="8"/>
      <c r="K1699" s="121"/>
      <c r="L1699" s="121"/>
      <c r="M1699" s="8" t="str">
        <f t="shared" si="85"/>
        <v/>
      </c>
      <c r="N1699" s="115"/>
      <c r="O1699" s="115"/>
      <c r="P1699" s="115"/>
      <c r="Q1699" s="122"/>
      <c r="R1699" s="115"/>
      <c r="S1699" s="123"/>
      <c r="T1699" s="115"/>
      <c r="U1699" s="122"/>
      <c r="V1699" s="115"/>
      <c r="W1699" s="123"/>
    </row>
    <row r="1700" spans="2:23" hidden="1">
      <c r="B1700" s="121"/>
      <c r="C1700" s="67"/>
      <c r="D1700" s="8" t="str">
        <f t="shared" si="86"/>
        <v/>
      </c>
      <c r="E1700" s="8"/>
      <c r="F1700" s="121"/>
      <c r="G1700" s="121"/>
      <c r="H1700" s="121"/>
      <c r="I1700" s="8"/>
      <c r="J1700" s="8"/>
      <c r="K1700" s="121"/>
      <c r="L1700" s="121"/>
      <c r="M1700" s="8" t="str">
        <f t="shared" si="85"/>
        <v/>
      </c>
      <c r="N1700" s="115"/>
      <c r="O1700" s="115"/>
      <c r="P1700" s="115"/>
      <c r="Q1700" s="122"/>
      <c r="R1700" s="115"/>
      <c r="S1700" s="123"/>
      <c r="T1700" s="115"/>
      <c r="U1700" s="122"/>
      <c r="V1700" s="115"/>
      <c r="W1700" s="123"/>
    </row>
    <row r="1701" spans="2:23" hidden="1">
      <c r="B1701" s="121"/>
      <c r="C1701" s="67"/>
      <c r="D1701" s="8" t="str">
        <f t="shared" si="86"/>
        <v/>
      </c>
      <c r="E1701" s="8"/>
      <c r="F1701" s="121"/>
      <c r="G1701" s="121"/>
      <c r="H1701" s="121"/>
      <c r="I1701" s="8"/>
      <c r="J1701" s="8"/>
      <c r="K1701" s="121"/>
      <c r="L1701" s="121"/>
      <c r="M1701" s="8" t="str">
        <f t="shared" si="85"/>
        <v/>
      </c>
      <c r="N1701" s="115"/>
      <c r="O1701" s="115"/>
      <c r="P1701" s="115"/>
      <c r="Q1701" s="122"/>
      <c r="R1701" s="115"/>
      <c r="S1701" s="123"/>
      <c r="T1701" s="115"/>
      <c r="U1701" s="122"/>
      <c r="V1701" s="115"/>
      <c r="W1701" s="123"/>
    </row>
    <row r="1702" spans="2:23" hidden="1">
      <c r="B1702" s="121"/>
      <c r="C1702" s="67"/>
      <c r="D1702" s="8" t="str">
        <f t="shared" si="86"/>
        <v/>
      </c>
      <c r="E1702" s="8"/>
      <c r="F1702" s="121"/>
      <c r="G1702" s="121"/>
      <c r="H1702" s="121"/>
      <c r="I1702" s="8"/>
      <c r="J1702" s="8"/>
      <c r="K1702" s="121"/>
      <c r="L1702" s="121"/>
      <c r="M1702" s="8" t="str">
        <f t="shared" si="85"/>
        <v/>
      </c>
      <c r="N1702" s="115"/>
      <c r="O1702" s="115"/>
      <c r="P1702" s="115"/>
      <c r="Q1702" s="122"/>
      <c r="R1702" s="115"/>
      <c r="S1702" s="123"/>
      <c r="T1702" s="115"/>
      <c r="U1702" s="122"/>
      <c r="V1702" s="115"/>
      <c r="W1702" s="123"/>
    </row>
    <row r="1703" spans="2:23" hidden="1">
      <c r="B1703" s="121"/>
      <c r="C1703" s="67"/>
      <c r="D1703" s="8" t="str">
        <f t="shared" si="86"/>
        <v/>
      </c>
      <c r="E1703" s="8"/>
      <c r="F1703" s="121"/>
      <c r="G1703" s="121"/>
      <c r="H1703" s="121"/>
      <c r="I1703" s="8"/>
      <c r="J1703" s="8"/>
      <c r="K1703" s="121"/>
      <c r="L1703" s="121"/>
      <c r="M1703" s="8" t="str">
        <f t="shared" si="85"/>
        <v/>
      </c>
      <c r="N1703" s="115"/>
      <c r="O1703" s="115"/>
      <c r="P1703" s="115"/>
      <c r="Q1703" s="122"/>
      <c r="R1703" s="115"/>
      <c r="S1703" s="123"/>
      <c r="T1703" s="115"/>
      <c r="U1703" s="122"/>
      <c r="V1703" s="115"/>
      <c r="W1703" s="123"/>
    </row>
    <row r="1704" spans="2:23" hidden="1">
      <c r="B1704" s="121"/>
      <c r="C1704" s="67"/>
      <c r="D1704" s="8" t="str">
        <f t="shared" si="86"/>
        <v/>
      </c>
      <c r="E1704" s="8"/>
      <c r="F1704" s="121"/>
      <c r="G1704" s="121"/>
      <c r="H1704" s="121"/>
      <c r="I1704" s="8"/>
      <c r="J1704" s="8"/>
      <c r="K1704" s="121"/>
      <c r="L1704" s="121"/>
      <c r="M1704" s="8" t="str">
        <f t="shared" si="85"/>
        <v/>
      </c>
      <c r="N1704" s="115"/>
      <c r="O1704" s="115"/>
      <c r="P1704" s="115"/>
      <c r="Q1704" s="122"/>
      <c r="R1704" s="115"/>
      <c r="S1704" s="123"/>
      <c r="T1704" s="115"/>
      <c r="U1704" s="122"/>
      <c r="V1704" s="115"/>
      <c r="W1704" s="123"/>
    </row>
    <row r="1705" spans="2:23" hidden="1">
      <c r="B1705" s="121"/>
      <c r="C1705" s="67"/>
      <c r="D1705" s="8" t="str">
        <f t="shared" si="86"/>
        <v/>
      </c>
      <c r="E1705" s="8"/>
      <c r="F1705" s="121"/>
      <c r="G1705" s="121"/>
      <c r="H1705" s="121"/>
      <c r="I1705" s="8"/>
      <c r="J1705" s="8"/>
      <c r="K1705" s="121"/>
      <c r="L1705" s="121"/>
      <c r="M1705" s="8" t="str">
        <f t="shared" si="85"/>
        <v/>
      </c>
      <c r="N1705" s="115"/>
      <c r="O1705" s="115"/>
      <c r="P1705" s="115"/>
      <c r="Q1705" s="122"/>
      <c r="R1705" s="115"/>
      <c r="S1705" s="123"/>
      <c r="T1705" s="115"/>
      <c r="U1705" s="122"/>
      <c r="V1705" s="115"/>
      <c r="W1705" s="123"/>
    </row>
    <row r="1706" spans="2:23" hidden="1">
      <c r="B1706" s="121"/>
      <c r="C1706" s="67"/>
      <c r="D1706" s="8" t="str">
        <f t="shared" si="86"/>
        <v/>
      </c>
      <c r="E1706" s="8"/>
      <c r="F1706" s="121"/>
      <c r="G1706" s="121"/>
      <c r="H1706" s="121"/>
      <c r="I1706" s="8"/>
      <c r="J1706" s="8"/>
      <c r="K1706" s="121"/>
      <c r="L1706" s="121"/>
      <c r="M1706" s="8" t="str">
        <f t="shared" si="85"/>
        <v/>
      </c>
      <c r="N1706" s="115"/>
      <c r="O1706" s="115"/>
      <c r="P1706" s="115"/>
      <c r="Q1706" s="122"/>
      <c r="R1706" s="115"/>
      <c r="S1706" s="123"/>
      <c r="T1706" s="115"/>
      <c r="U1706" s="122"/>
      <c r="V1706" s="115"/>
      <c r="W1706" s="123"/>
    </row>
    <row r="1707" spans="2:23" hidden="1">
      <c r="B1707" s="121"/>
      <c r="C1707" s="67"/>
      <c r="D1707" s="8" t="str">
        <f t="shared" si="86"/>
        <v/>
      </c>
      <c r="E1707" s="8"/>
      <c r="F1707" s="121"/>
      <c r="G1707" s="121"/>
      <c r="H1707" s="121"/>
      <c r="I1707" s="8"/>
      <c r="J1707" s="8"/>
      <c r="K1707" s="121"/>
      <c r="L1707" s="121"/>
      <c r="M1707" s="8" t="str">
        <f t="shared" si="85"/>
        <v/>
      </c>
      <c r="N1707" s="115"/>
      <c r="O1707" s="115"/>
      <c r="P1707" s="115"/>
      <c r="Q1707" s="122"/>
      <c r="R1707" s="115"/>
      <c r="S1707" s="123"/>
      <c r="T1707" s="115"/>
      <c r="U1707" s="122"/>
      <c r="V1707" s="115"/>
      <c r="W1707" s="123"/>
    </row>
    <row r="1708" spans="2:23" hidden="1">
      <c r="B1708" s="121"/>
      <c r="C1708" s="67"/>
      <c r="D1708" s="8" t="str">
        <f t="shared" si="86"/>
        <v/>
      </c>
      <c r="E1708" s="8"/>
      <c r="F1708" s="121"/>
      <c r="G1708" s="121"/>
      <c r="H1708" s="121"/>
      <c r="I1708" s="8"/>
      <c r="J1708" s="8"/>
      <c r="K1708" s="121"/>
      <c r="L1708" s="121"/>
      <c r="M1708" s="8" t="str">
        <f t="shared" si="85"/>
        <v/>
      </c>
      <c r="N1708" s="115"/>
      <c r="O1708" s="115"/>
      <c r="P1708" s="115"/>
      <c r="Q1708" s="122"/>
      <c r="R1708" s="115"/>
      <c r="S1708" s="123"/>
      <c r="T1708" s="122"/>
      <c r="U1708" s="122"/>
      <c r="V1708" s="122"/>
      <c r="W1708" s="123"/>
    </row>
    <row r="1709" spans="2:23" hidden="1">
      <c r="B1709" s="121"/>
      <c r="C1709" s="67"/>
      <c r="D1709" s="8" t="str">
        <f t="shared" si="86"/>
        <v/>
      </c>
      <c r="E1709" s="8"/>
      <c r="F1709" s="121"/>
      <c r="G1709" s="121"/>
      <c r="H1709" s="121"/>
      <c r="I1709" s="8"/>
      <c r="J1709" s="8"/>
      <c r="K1709" s="121"/>
      <c r="L1709" s="121"/>
      <c r="M1709" s="8" t="str">
        <f t="shared" si="85"/>
        <v/>
      </c>
      <c r="N1709" s="115"/>
      <c r="O1709" s="115"/>
      <c r="P1709" s="115"/>
      <c r="Q1709" s="122"/>
      <c r="R1709" s="115"/>
      <c r="S1709" s="123"/>
      <c r="T1709" s="122"/>
      <c r="U1709" s="122"/>
      <c r="V1709" s="122"/>
      <c r="W1709" s="123"/>
    </row>
    <row r="1710" spans="2:23" hidden="1">
      <c r="B1710" s="121"/>
      <c r="C1710" s="67"/>
      <c r="D1710" s="8" t="str">
        <f t="shared" si="86"/>
        <v/>
      </c>
      <c r="E1710" s="8"/>
      <c r="F1710" s="121"/>
      <c r="G1710" s="121"/>
      <c r="H1710" s="121"/>
      <c r="I1710" s="8"/>
      <c r="J1710" s="8"/>
      <c r="K1710" s="121"/>
      <c r="L1710" s="121"/>
      <c r="M1710" s="8" t="str">
        <f t="shared" si="85"/>
        <v/>
      </c>
      <c r="N1710" s="115"/>
      <c r="O1710" s="115"/>
      <c r="P1710" s="115"/>
      <c r="Q1710" s="122"/>
      <c r="R1710" s="115"/>
      <c r="S1710" s="123"/>
      <c r="T1710" s="122"/>
      <c r="U1710" s="122"/>
      <c r="V1710" s="122"/>
      <c r="W1710" s="123"/>
    </row>
    <row r="1711" spans="2:23" hidden="1">
      <c r="B1711" s="121"/>
      <c r="C1711" s="67"/>
      <c r="D1711" s="8" t="str">
        <f t="shared" si="86"/>
        <v/>
      </c>
      <c r="E1711" s="8"/>
      <c r="F1711" s="121"/>
      <c r="G1711" s="121"/>
      <c r="H1711" s="121"/>
      <c r="I1711" s="8"/>
      <c r="J1711" s="8"/>
      <c r="K1711" s="121"/>
      <c r="L1711" s="121"/>
      <c r="M1711" s="8" t="str">
        <f t="shared" si="85"/>
        <v/>
      </c>
      <c r="N1711" s="115"/>
      <c r="O1711" s="115"/>
      <c r="P1711" s="115"/>
      <c r="Q1711" s="122"/>
      <c r="R1711" s="115"/>
      <c r="S1711" s="123"/>
      <c r="T1711" s="122"/>
      <c r="U1711" s="122"/>
      <c r="V1711" s="122"/>
      <c r="W1711" s="123"/>
    </row>
    <row r="1712" spans="2:23" hidden="1">
      <c r="B1712" s="121"/>
      <c r="C1712" s="67"/>
      <c r="D1712" s="8" t="str">
        <f t="shared" si="86"/>
        <v/>
      </c>
      <c r="E1712" s="8"/>
      <c r="F1712" s="121"/>
      <c r="G1712" s="121"/>
      <c r="H1712" s="121"/>
      <c r="I1712" s="8"/>
      <c r="J1712" s="8"/>
      <c r="K1712" s="121"/>
      <c r="L1712" s="121"/>
      <c r="M1712" s="8" t="str">
        <f t="shared" si="85"/>
        <v/>
      </c>
      <c r="N1712" s="115"/>
      <c r="O1712" s="115"/>
      <c r="P1712" s="115"/>
      <c r="Q1712" s="122"/>
      <c r="R1712" s="115"/>
      <c r="S1712" s="123"/>
      <c r="T1712" s="122"/>
      <c r="U1712" s="122"/>
      <c r="V1712" s="122"/>
      <c r="W1712" s="123"/>
    </row>
    <row r="1713" spans="2:23" hidden="1">
      <c r="B1713" s="121"/>
      <c r="C1713" s="67"/>
      <c r="D1713" s="8" t="str">
        <f t="shared" si="86"/>
        <v/>
      </c>
      <c r="E1713" s="8"/>
      <c r="F1713" s="121"/>
      <c r="G1713" s="121"/>
      <c r="H1713" s="121"/>
      <c r="I1713" s="8"/>
      <c r="J1713" s="8"/>
      <c r="K1713" s="121"/>
      <c r="L1713" s="121"/>
      <c r="M1713" s="8" t="str">
        <f t="shared" si="85"/>
        <v/>
      </c>
      <c r="N1713" s="115"/>
      <c r="O1713" s="115"/>
      <c r="P1713" s="115"/>
      <c r="Q1713" s="122"/>
      <c r="R1713" s="115"/>
      <c r="S1713" s="123"/>
      <c r="T1713" s="122"/>
      <c r="U1713" s="122"/>
      <c r="V1713" s="122"/>
      <c r="W1713" s="123"/>
    </row>
    <row r="1714" spans="2:23" hidden="1">
      <c r="B1714" s="121"/>
      <c r="C1714" s="67"/>
      <c r="D1714" s="8" t="str">
        <f t="shared" si="86"/>
        <v/>
      </c>
      <c r="E1714" s="8"/>
      <c r="F1714" s="121"/>
      <c r="G1714" s="121"/>
      <c r="H1714" s="121"/>
      <c r="I1714" s="8"/>
      <c r="J1714" s="8"/>
      <c r="K1714" s="121"/>
      <c r="L1714" s="121"/>
      <c r="M1714" s="8" t="str">
        <f t="shared" si="85"/>
        <v/>
      </c>
      <c r="N1714" s="115"/>
      <c r="O1714" s="115"/>
      <c r="P1714" s="115"/>
      <c r="Q1714" s="122"/>
      <c r="R1714" s="115"/>
      <c r="S1714" s="123"/>
      <c r="T1714" s="122"/>
      <c r="U1714" s="122"/>
      <c r="V1714" s="122"/>
      <c r="W1714" s="123"/>
    </row>
    <row r="1715" spans="2:23" hidden="1">
      <c r="B1715" s="121"/>
      <c r="C1715" s="67"/>
      <c r="D1715" s="8" t="str">
        <f t="shared" si="86"/>
        <v/>
      </c>
      <c r="E1715" s="8"/>
      <c r="F1715" s="121"/>
      <c r="G1715" s="121"/>
      <c r="H1715" s="121"/>
      <c r="I1715" s="8"/>
      <c r="J1715" s="8"/>
      <c r="K1715" s="121"/>
      <c r="L1715" s="121"/>
      <c r="M1715" s="8" t="str">
        <f t="shared" si="85"/>
        <v/>
      </c>
      <c r="N1715" s="115"/>
      <c r="O1715" s="115"/>
      <c r="P1715" s="115"/>
      <c r="Q1715" s="122"/>
      <c r="R1715" s="115"/>
      <c r="S1715" s="123"/>
      <c r="T1715" s="122"/>
      <c r="U1715" s="122"/>
      <c r="V1715" s="122"/>
      <c r="W1715" s="123"/>
    </row>
    <row r="1716" spans="2:23" hidden="1">
      <c r="B1716" s="121"/>
      <c r="C1716" s="67"/>
      <c r="D1716" s="8" t="str">
        <f t="shared" si="86"/>
        <v/>
      </c>
      <c r="E1716" s="8"/>
      <c r="F1716" s="121"/>
      <c r="G1716" s="121"/>
      <c r="H1716" s="121"/>
      <c r="I1716" s="8"/>
      <c r="J1716" s="8"/>
      <c r="K1716" s="121"/>
      <c r="L1716" s="121"/>
      <c r="M1716" s="8" t="str">
        <f t="shared" si="85"/>
        <v/>
      </c>
      <c r="N1716" s="115"/>
      <c r="O1716" s="115"/>
      <c r="P1716" s="115"/>
      <c r="Q1716" s="122"/>
      <c r="R1716" s="115"/>
      <c r="S1716" s="123"/>
      <c r="T1716" s="122"/>
      <c r="U1716" s="122"/>
      <c r="V1716" s="122"/>
      <c r="W1716" s="123"/>
    </row>
    <row r="1717" spans="2:23" hidden="1">
      <c r="B1717" s="121"/>
      <c r="C1717" s="67"/>
      <c r="D1717" s="8" t="str">
        <f t="shared" si="86"/>
        <v/>
      </c>
      <c r="E1717" s="8"/>
      <c r="F1717" s="121"/>
      <c r="G1717" s="121"/>
      <c r="H1717" s="121"/>
      <c r="I1717" s="8"/>
      <c r="J1717" s="8"/>
      <c r="K1717" s="121"/>
      <c r="L1717" s="121"/>
      <c r="M1717" s="8" t="str">
        <f t="shared" si="85"/>
        <v/>
      </c>
      <c r="N1717" s="115"/>
      <c r="O1717" s="115"/>
      <c r="P1717" s="115"/>
      <c r="Q1717" s="122"/>
      <c r="R1717" s="115"/>
      <c r="S1717" s="123"/>
      <c r="T1717" s="122"/>
      <c r="U1717" s="122"/>
      <c r="V1717" s="122"/>
      <c r="W1717" s="123"/>
    </row>
    <row r="1718" spans="2:23" hidden="1">
      <c r="B1718" s="121"/>
      <c r="C1718" s="67"/>
      <c r="D1718" s="8" t="str">
        <f t="shared" si="86"/>
        <v/>
      </c>
      <c r="E1718" s="8"/>
      <c r="F1718" s="121"/>
      <c r="G1718" s="121"/>
      <c r="H1718" s="121"/>
      <c r="I1718" s="8"/>
      <c r="J1718" s="8"/>
      <c r="K1718" s="121"/>
      <c r="L1718" s="121"/>
      <c r="M1718" s="8" t="str">
        <f t="shared" si="85"/>
        <v/>
      </c>
      <c r="N1718" s="115"/>
      <c r="O1718" s="115"/>
      <c r="P1718" s="115"/>
      <c r="Q1718" s="122"/>
      <c r="R1718" s="115"/>
      <c r="S1718" s="123"/>
      <c r="T1718" s="122"/>
      <c r="U1718" s="122"/>
      <c r="V1718" s="122"/>
      <c r="W1718" s="123"/>
    </row>
    <row r="1719" spans="2:23" hidden="1">
      <c r="B1719" s="121"/>
      <c r="C1719" s="67"/>
      <c r="D1719" s="8" t="str">
        <f t="shared" si="86"/>
        <v/>
      </c>
      <c r="E1719" s="8"/>
      <c r="F1719" s="121"/>
      <c r="G1719" s="121"/>
      <c r="H1719" s="121"/>
      <c r="I1719" s="8"/>
      <c r="J1719" s="8"/>
      <c r="K1719" s="121"/>
      <c r="L1719" s="121"/>
      <c r="M1719" s="8" t="str">
        <f t="shared" si="85"/>
        <v/>
      </c>
      <c r="N1719" s="115"/>
      <c r="O1719" s="115"/>
      <c r="P1719" s="115"/>
      <c r="Q1719" s="122"/>
      <c r="R1719" s="115"/>
      <c r="S1719" s="123"/>
      <c r="T1719" s="122"/>
      <c r="U1719" s="122"/>
      <c r="V1719" s="122"/>
      <c r="W1719" s="123"/>
    </row>
    <row r="1720" spans="2:23" hidden="1">
      <c r="B1720" s="121"/>
      <c r="C1720" s="67"/>
      <c r="D1720" s="8" t="str">
        <f t="shared" si="86"/>
        <v/>
      </c>
      <c r="E1720" s="8"/>
      <c r="F1720" s="121"/>
      <c r="G1720" s="121"/>
      <c r="H1720" s="121"/>
      <c r="I1720" s="8"/>
      <c r="J1720" s="8"/>
      <c r="K1720" s="121"/>
      <c r="L1720" s="121"/>
      <c r="M1720" s="8" t="str">
        <f t="shared" si="85"/>
        <v/>
      </c>
      <c r="N1720" s="115"/>
      <c r="O1720" s="115"/>
      <c r="P1720" s="115"/>
      <c r="Q1720" s="122"/>
      <c r="R1720" s="115"/>
      <c r="S1720" s="123"/>
      <c r="T1720" s="122"/>
      <c r="U1720" s="122"/>
      <c r="V1720" s="122"/>
      <c r="W1720" s="123"/>
    </row>
    <row r="1721" spans="2:23" hidden="1">
      <c r="B1721" s="121"/>
      <c r="C1721" s="67"/>
      <c r="D1721" s="8" t="str">
        <f t="shared" si="86"/>
        <v/>
      </c>
      <c r="E1721" s="8"/>
      <c r="F1721" s="121"/>
      <c r="G1721" s="121"/>
      <c r="H1721" s="121"/>
      <c r="I1721" s="8"/>
      <c r="J1721" s="8"/>
      <c r="K1721" s="121"/>
      <c r="L1721" s="121"/>
      <c r="M1721" s="8" t="str">
        <f t="shared" si="85"/>
        <v/>
      </c>
      <c r="N1721" s="115"/>
      <c r="O1721" s="115"/>
      <c r="P1721" s="115"/>
      <c r="Q1721" s="122"/>
      <c r="R1721" s="115"/>
      <c r="S1721" s="123"/>
      <c r="T1721" s="122"/>
      <c r="U1721" s="122"/>
      <c r="V1721" s="122"/>
      <c r="W1721" s="123"/>
    </row>
    <row r="1722" spans="2:23" hidden="1">
      <c r="B1722" s="121"/>
      <c r="C1722" s="67"/>
      <c r="D1722" s="8" t="str">
        <f t="shared" si="86"/>
        <v/>
      </c>
      <c r="E1722" s="8"/>
      <c r="F1722" s="121"/>
      <c r="G1722" s="121"/>
      <c r="H1722" s="121"/>
      <c r="I1722" s="8"/>
      <c r="J1722" s="8"/>
      <c r="K1722" s="121"/>
      <c r="L1722" s="121"/>
      <c r="M1722" s="8" t="str">
        <f t="shared" si="85"/>
        <v/>
      </c>
      <c r="N1722" s="115"/>
      <c r="O1722" s="115"/>
      <c r="P1722" s="115"/>
      <c r="Q1722" s="122"/>
      <c r="R1722" s="115"/>
      <c r="S1722" s="123"/>
      <c r="T1722" s="115"/>
      <c r="U1722" s="122"/>
      <c r="V1722" s="115"/>
      <c r="W1722" s="123"/>
    </row>
    <row r="1723" spans="2:23" hidden="1">
      <c r="B1723" s="121"/>
      <c r="C1723" s="67"/>
      <c r="D1723" s="8" t="str">
        <f t="shared" si="86"/>
        <v/>
      </c>
      <c r="E1723" s="8"/>
      <c r="F1723" s="121"/>
      <c r="G1723" s="121"/>
      <c r="H1723" s="121"/>
      <c r="I1723" s="8"/>
      <c r="J1723" s="8"/>
      <c r="K1723" s="121"/>
      <c r="L1723" s="121"/>
      <c r="M1723" s="8" t="str">
        <f t="shared" si="85"/>
        <v/>
      </c>
      <c r="N1723" s="115"/>
      <c r="O1723" s="115"/>
      <c r="P1723" s="115"/>
      <c r="Q1723" s="122"/>
      <c r="R1723" s="115"/>
      <c r="S1723" s="123"/>
      <c r="T1723" s="115"/>
      <c r="U1723" s="122"/>
      <c r="V1723" s="115"/>
      <c r="W1723" s="123"/>
    </row>
    <row r="1724" spans="2:23" hidden="1">
      <c r="B1724" s="121"/>
      <c r="C1724" s="67"/>
      <c r="D1724" s="8" t="str">
        <f t="shared" si="86"/>
        <v/>
      </c>
      <c r="E1724" s="8"/>
      <c r="F1724" s="121"/>
      <c r="G1724" s="121"/>
      <c r="H1724" s="121"/>
      <c r="I1724" s="8"/>
      <c r="J1724" s="8"/>
      <c r="K1724" s="121"/>
      <c r="L1724" s="121"/>
      <c r="M1724" s="8" t="str">
        <f t="shared" si="85"/>
        <v/>
      </c>
      <c r="N1724" s="115"/>
      <c r="O1724" s="115"/>
      <c r="P1724" s="115"/>
      <c r="Q1724" s="122"/>
      <c r="R1724" s="115"/>
      <c r="S1724" s="123"/>
      <c r="T1724" s="115"/>
      <c r="U1724" s="122"/>
      <c r="V1724" s="115"/>
      <c r="W1724" s="123"/>
    </row>
    <row r="1725" spans="2:23" hidden="1">
      <c r="B1725" s="121"/>
      <c r="C1725" s="67"/>
      <c r="D1725" s="8" t="str">
        <f t="shared" si="86"/>
        <v/>
      </c>
      <c r="E1725" s="8"/>
      <c r="F1725" s="121"/>
      <c r="G1725" s="121"/>
      <c r="H1725" s="121"/>
      <c r="I1725" s="8"/>
      <c r="J1725" s="8"/>
      <c r="K1725" s="121"/>
      <c r="L1725" s="121"/>
      <c r="M1725" s="8" t="str">
        <f t="shared" si="85"/>
        <v/>
      </c>
      <c r="N1725" s="115"/>
      <c r="O1725" s="115"/>
      <c r="P1725" s="115"/>
      <c r="Q1725" s="122"/>
      <c r="R1725" s="115"/>
      <c r="S1725" s="123"/>
      <c r="T1725" s="115"/>
      <c r="U1725" s="122"/>
      <c r="V1725" s="115"/>
      <c r="W1725" s="123"/>
    </row>
    <row r="1726" spans="2:23" hidden="1">
      <c r="B1726" s="121"/>
      <c r="C1726" s="67"/>
      <c r="D1726" s="8" t="str">
        <f t="shared" si="86"/>
        <v/>
      </c>
      <c r="E1726" s="8"/>
      <c r="F1726" s="121"/>
      <c r="G1726" s="121"/>
      <c r="H1726" s="121"/>
      <c r="I1726" s="8"/>
      <c r="J1726" s="8"/>
      <c r="K1726" s="121"/>
      <c r="L1726" s="121"/>
      <c r="M1726" s="8" t="str">
        <f t="shared" si="85"/>
        <v/>
      </c>
      <c r="N1726" s="115"/>
      <c r="O1726" s="115"/>
      <c r="P1726" s="115"/>
      <c r="Q1726" s="122"/>
      <c r="R1726" s="115"/>
      <c r="S1726" s="123"/>
      <c r="T1726" s="115"/>
      <c r="U1726" s="122"/>
      <c r="V1726" s="115"/>
      <c r="W1726" s="123"/>
    </row>
    <row r="1727" spans="2:23" hidden="1">
      <c r="B1727" s="121"/>
      <c r="C1727" s="67"/>
      <c r="D1727" s="8" t="str">
        <f t="shared" si="86"/>
        <v/>
      </c>
      <c r="E1727" s="8"/>
      <c r="F1727" s="121"/>
      <c r="G1727" s="121"/>
      <c r="H1727" s="121"/>
      <c r="I1727" s="8"/>
      <c r="J1727" s="8"/>
      <c r="K1727" s="121"/>
      <c r="L1727" s="121"/>
      <c r="M1727" s="8" t="str">
        <f t="shared" si="85"/>
        <v/>
      </c>
      <c r="N1727" s="115"/>
      <c r="O1727" s="115"/>
      <c r="P1727" s="115"/>
      <c r="Q1727" s="122"/>
      <c r="R1727" s="115"/>
      <c r="S1727" s="123"/>
      <c r="T1727" s="115"/>
      <c r="U1727" s="122"/>
      <c r="V1727" s="115"/>
      <c r="W1727" s="123"/>
    </row>
    <row r="1728" spans="2:23" hidden="1">
      <c r="B1728" s="121"/>
      <c r="C1728" s="67"/>
      <c r="D1728" s="8" t="str">
        <f t="shared" si="86"/>
        <v/>
      </c>
      <c r="E1728" s="8"/>
      <c r="F1728" s="121"/>
      <c r="G1728" s="121"/>
      <c r="H1728" s="121"/>
      <c r="I1728" s="8"/>
      <c r="J1728" s="8"/>
      <c r="K1728" s="121"/>
      <c r="L1728" s="121"/>
      <c r="M1728" s="8" t="str">
        <f t="shared" si="85"/>
        <v/>
      </c>
      <c r="N1728" s="115"/>
      <c r="O1728" s="115"/>
      <c r="P1728" s="115"/>
      <c r="Q1728" s="122"/>
      <c r="R1728" s="115"/>
      <c r="S1728" s="123"/>
      <c r="T1728" s="115"/>
      <c r="U1728" s="122"/>
      <c r="V1728" s="115"/>
      <c r="W1728" s="123"/>
    </row>
    <row r="1729" spans="2:23" hidden="1">
      <c r="B1729" s="121"/>
      <c r="C1729" s="67"/>
      <c r="D1729" s="8" t="str">
        <f t="shared" si="86"/>
        <v/>
      </c>
      <c r="E1729" s="8"/>
      <c r="F1729" s="121"/>
      <c r="G1729" s="121"/>
      <c r="H1729" s="121"/>
      <c r="I1729" s="8"/>
      <c r="J1729" s="8"/>
      <c r="K1729" s="121"/>
      <c r="L1729" s="121"/>
      <c r="M1729" s="8" t="str">
        <f t="shared" si="85"/>
        <v/>
      </c>
      <c r="N1729" s="115"/>
      <c r="O1729" s="115"/>
      <c r="P1729" s="115"/>
      <c r="Q1729" s="122"/>
      <c r="R1729" s="115"/>
      <c r="S1729" s="123"/>
      <c r="T1729" s="115"/>
      <c r="U1729" s="122"/>
      <c r="V1729" s="115"/>
      <c r="W1729" s="123"/>
    </row>
    <row r="1730" spans="2:23" hidden="1">
      <c r="B1730" s="121"/>
      <c r="C1730" s="67"/>
      <c r="D1730" s="8" t="str">
        <f t="shared" si="86"/>
        <v/>
      </c>
      <c r="E1730" s="8"/>
      <c r="F1730" s="121"/>
      <c r="G1730" s="121"/>
      <c r="H1730" s="121"/>
      <c r="I1730" s="8"/>
      <c r="J1730" s="8"/>
      <c r="K1730" s="121"/>
      <c r="L1730" s="121"/>
      <c r="M1730" s="8" t="str">
        <f t="shared" si="85"/>
        <v/>
      </c>
      <c r="N1730" s="115"/>
      <c r="O1730" s="115"/>
      <c r="P1730" s="115"/>
      <c r="Q1730" s="122"/>
      <c r="R1730" s="115"/>
      <c r="S1730" s="123"/>
      <c r="T1730" s="115"/>
      <c r="U1730" s="122"/>
      <c r="V1730" s="115"/>
      <c r="W1730" s="123"/>
    </row>
    <row r="1731" spans="2:23" hidden="1">
      <c r="B1731" s="121"/>
      <c r="C1731" s="67"/>
      <c r="D1731" s="8" t="str">
        <f t="shared" si="86"/>
        <v/>
      </c>
      <c r="E1731" s="8"/>
      <c r="F1731" s="121"/>
      <c r="G1731" s="121"/>
      <c r="H1731" s="121"/>
      <c r="I1731" s="8"/>
      <c r="J1731" s="8"/>
      <c r="K1731" s="121"/>
      <c r="L1731" s="121"/>
      <c r="M1731" s="8" t="str">
        <f t="shared" ref="M1731:M1794" si="87">+D1731&amp;K1731&amp;L1731</f>
        <v/>
      </c>
      <c r="N1731" s="115"/>
      <c r="O1731" s="115"/>
      <c r="P1731" s="115"/>
      <c r="Q1731" s="122"/>
      <c r="R1731" s="115"/>
      <c r="S1731" s="123"/>
      <c r="T1731" s="115"/>
      <c r="U1731" s="122"/>
      <c r="V1731" s="115"/>
      <c r="W1731" s="123"/>
    </row>
    <row r="1732" spans="2:23" hidden="1">
      <c r="B1732" s="121"/>
      <c r="C1732" s="67"/>
      <c r="D1732" s="8" t="str">
        <f t="shared" ref="D1732:D1795" si="88">+B1732&amp;C1732</f>
        <v/>
      </c>
      <c r="E1732" s="8"/>
      <c r="F1732" s="121"/>
      <c r="G1732" s="121"/>
      <c r="H1732" s="121"/>
      <c r="I1732" s="8"/>
      <c r="J1732" s="8"/>
      <c r="K1732" s="121"/>
      <c r="L1732" s="121"/>
      <c r="M1732" s="8" t="str">
        <f t="shared" si="87"/>
        <v/>
      </c>
      <c r="N1732" s="115"/>
      <c r="O1732" s="115"/>
      <c r="P1732" s="115"/>
      <c r="Q1732" s="122"/>
      <c r="R1732" s="115"/>
      <c r="S1732" s="123"/>
      <c r="T1732" s="115"/>
      <c r="U1732" s="122"/>
      <c r="V1732" s="115"/>
      <c r="W1732" s="123"/>
    </row>
    <row r="1733" spans="2:23" hidden="1">
      <c r="B1733" s="121"/>
      <c r="C1733" s="67"/>
      <c r="D1733" s="8" t="str">
        <f t="shared" si="88"/>
        <v/>
      </c>
      <c r="E1733" s="8"/>
      <c r="F1733" s="121"/>
      <c r="G1733" s="121"/>
      <c r="H1733" s="121"/>
      <c r="I1733" s="8"/>
      <c r="J1733" s="8"/>
      <c r="K1733" s="121"/>
      <c r="L1733" s="121"/>
      <c r="M1733" s="8" t="str">
        <f t="shared" si="87"/>
        <v/>
      </c>
      <c r="N1733" s="115"/>
      <c r="O1733" s="115"/>
      <c r="P1733" s="115"/>
      <c r="Q1733" s="122"/>
      <c r="R1733" s="115"/>
      <c r="S1733" s="123"/>
      <c r="T1733" s="115"/>
      <c r="U1733" s="122"/>
      <c r="V1733" s="115"/>
      <c r="W1733" s="123"/>
    </row>
    <row r="1734" spans="2:23" hidden="1">
      <c r="B1734" s="121"/>
      <c r="C1734" s="67"/>
      <c r="D1734" s="8" t="str">
        <f t="shared" si="88"/>
        <v/>
      </c>
      <c r="E1734" s="8"/>
      <c r="F1734" s="121"/>
      <c r="G1734" s="121"/>
      <c r="H1734" s="121"/>
      <c r="I1734" s="8"/>
      <c r="J1734" s="8"/>
      <c r="K1734" s="121"/>
      <c r="L1734" s="121"/>
      <c r="M1734" s="8" t="str">
        <f t="shared" si="87"/>
        <v/>
      </c>
      <c r="N1734" s="115"/>
      <c r="O1734" s="115"/>
      <c r="P1734" s="115"/>
      <c r="Q1734" s="122"/>
      <c r="R1734" s="115"/>
      <c r="S1734" s="123"/>
      <c r="T1734" s="115"/>
      <c r="U1734" s="122"/>
      <c r="V1734" s="115"/>
      <c r="W1734" s="123"/>
    </row>
    <row r="1735" spans="2:23" hidden="1">
      <c r="B1735" s="121"/>
      <c r="C1735" s="67"/>
      <c r="D1735" s="8" t="str">
        <f t="shared" si="88"/>
        <v/>
      </c>
      <c r="E1735" s="8"/>
      <c r="F1735" s="121"/>
      <c r="G1735" s="121"/>
      <c r="H1735" s="121"/>
      <c r="I1735" s="8"/>
      <c r="J1735" s="8"/>
      <c r="K1735" s="121"/>
      <c r="L1735" s="121"/>
      <c r="M1735" s="8" t="str">
        <f t="shared" si="87"/>
        <v/>
      </c>
      <c r="N1735" s="115"/>
      <c r="O1735" s="115"/>
      <c r="P1735" s="115"/>
      <c r="Q1735" s="122"/>
      <c r="R1735" s="115"/>
      <c r="S1735" s="123"/>
      <c r="T1735" s="115"/>
      <c r="U1735" s="122"/>
      <c r="V1735" s="115"/>
      <c r="W1735" s="123"/>
    </row>
    <row r="1736" spans="2:23" hidden="1">
      <c r="B1736" s="121"/>
      <c r="C1736" s="67"/>
      <c r="D1736" s="8" t="str">
        <f t="shared" si="88"/>
        <v/>
      </c>
      <c r="E1736" s="8"/>
      <c r="F1736" s="121"/>
      <c r="G1736" s="121"/>
      <c r="H1736" s="121"/>
      <c r="I1736" s="8"/>
      <c r="J1736" s="8"/>
      <c r="K1736" s="121"/>
      <c r="L1736" s="121"/>
      <c r="M1736" s="8" t="str">
        <f t="shared" si="87"/>
        <v/>
      </c>
      <c r="N1736" s="115"/>
      <c r="O1736" s="115"/>
      <c r="P1736" s="115"/>
      <c r="Q1736" s="122"/>
      <c r="R1736" s="115"/>
      <c r="S1736" s="123"/>
      <c r="T1736" s="115"/>
      <c r="U1736" s="122"/>
      <c r="V1736" s="115"/>
      <c r="W1736" s="123"/>
    </row>
    <row r="1737" spans="2:23" hidden="1">
      <c r="B1737" s="121"/>
      <c r="C1737" s="67"/>
      <c r="D1737" s="8" t="str">
        <f t="shared" si="88"/>
        <v/>
      </c>
      <c r="E1737" s="8"/>
      <c r="F1737" s="121"/>
      <c r="G1737" s="121"/>
      <c r="H1737" s="121"/>
      <c r="I1737" s="8"/>
      <c r="J1737" s="8"/>
      <c r="K1737" s="121"/>
      <c r="L1737" s="121"/>
      <c r="M1737" s="8" t="str">
        <f t="shared" si="87"/>
        <v/>
      </c>
      <c r="N1737" s="115"/>
      <c r="O1737" s="115"/>
      <c r="P1737" s="115"/>
      <c r="Q1737" s="122"/>
      <c r="R1737" s="115"/>
      <c r="S1737" s="123"/>
      <c r="T1737" s="115"/>
      <c r="U1737" s="122"/>
      <c r="V1737" s="115"/>
      <c r="W1737" s="123"/>
    </row>
    <row r="1738" spans="2:23" hidden="1">
      <c r="B1738" s="121"/>
      <c r="C1738" s="67"/>
      <c r="D1738" s="8" t="str">
        <f t="shared" si="88"/>
        <v/>
      </c>
      <c r="E1738" s="8"/>
      <c r="F1738" s="121"/>
      <c r="G1738" s="121"/>
      <c r="H1738" s="121"/>
      <c r="I1738" s="8"/>
      <c r="J1738" s="8"/>
      <c r="K1738" s="121"/>
      <c r="L1738" s="121"/>
      <c r="M1738" s="8" t="str">
        <f t="shared" si="87"/>
        <v/>
      </c>
      <c r="N1738" s="115"/>
      <c r="O1738" s="115"/>
      <c r="P1738" s="115"/>
      <c r="Q1738" s="122"/>
      <c r="R1738" s="115"/>
      <c r="S1738" s="123"/>
      <c r="T1738" s="115"/>
      <c r="U1738" s="122"/>
      <c r="V1738" s="115"/>
      <c r="W1738" s="123"/>
    </row>
    <row r="1739" spans="2:23" hidden="1">
      <c r="B1739" s="121"/>
      <c r="C1739" s="67"/>
      <c r="D1739" s="8" t="str">
        <f t="shared" si="88"/>
        <v/>
      </c>
      <c r="E1739" s="8"/>
      <c r="F1739" s="121"/>
      <c r="G1739" s="121"/>
      <c r="H1739" s="121"/>
      <c r="I1739" s="8"/>
      <c r="J1739" s="8"/>
      <c r="K1739" s="121"/>
      <c r="L1739" s="121"/>
      <c r="M1739" s="8" t="str">
        <f t="shared" si="87"/>
        <v/>
      </c>
      <c r="N1739" s="115"/>
      <c r="O1739" s="115"/>
      <c r="P1739" s="115"/>
      <c r="Q1739" s="122"/>
      <c r="R1739" s="115"/>
      <c r="S1739" s="123"/>
      <c r="T1739" s="115"/>
      <c r="U1739" s="122"/>
      <c r="V1739" s="115"/>
      <c r="W1739" s="123"/>
    </row>
    <row r="1740" spans="2:23" hidden="1">
      <c r="B1740" s="121"/>
      <c r="C1740" s="67"/>
      <c r="D1740" s="8" t="str">
        <f t="shared" si="88"/>
        <v/>
      </c>
      <c r="E1740" s="8"/>
      <c r="F1740" s="121"/>
      <c r="G1740" s="121"/>
      <c r="H1740" s="121"/>
      <c r="I1740" s="8"/>
      <c r="J1740" s="8"/>
      <c r="K1740" s="121"/>
      <c r="L1740" s="121"/>
      <c r="M1740" s="8" t="str">
        <f t="shared" si="87"/>
        <v/>
      </c>
      <c r="N1740" s="115"/>
      <c r="O1740" s="115"/>
      <c r="P1740" s="115"/>
      <c r="Q1740" s="122"/>
      <c r="R1740" s="115"/>
      <c r="S1740" s="123"/>
      <c r="T1740" s="115"/>
      <c r="U1740" s="122"/>
      <c r="V1740" s="115"/>
      <c r="W1740" s="123"/>
    </row>
    <row r="1741" spans="2:23" hidden="1">
      <c r="B1741" s="121"/>
      <c r="C1741" s="67"/>
      <c r="D1741" s="8" t="str">
        <f t="shared" si="88"/>
        <v/>
      </c>
      <c r="E1741" s="8"/>
      <c r="F1741" s="121"/>
      <c r="G1741" s="121"/>
      <c r="H1741" s="121"/>
      <c r="I1741" s="8"/>
      <c r="J1741" s="8"/>
      <c r="K1741" s="121"/>
      <c r="L1741" s="121"/>
      <c r="M1741" s="8" t="str">
        <f t="shared" si="87"/>
        <v/>
      </c>
      <c r="N1741" s="115"/>
      <c r="O1741" s="115"/>
      <c r="P1741" s="115"/>
      <c r="Q1741" s="122"/>
      <c r="R1741" s="115"/>
      <c r="S1741" s="123"/>
      <c r="T1741" s="115"/>
      <c r="U1741" s="122"/>
      <c r="V1741" s="115"/>
      <c r="W1741" s="123"/>
    </row>
    <row r="1742" spans="2:23" hidden="1">
      <c r="B1742" s="121"/>
      <c r="C1742" s="67"/>
      <c r="D1742" s="8" t="str">
        <f t="shared" si="88"/>
        <v/>
      </c>
      <c r="E1742" s="8"/>
      <c r="F1742" s="121"/>
      <c r="G1742" s="121"/>
      <c r="H1742" s="121"/>
      <c r="I1742" s="8"/>
      <c r="J1742" s="8"/>
      <c r="K1742" s="121"/>
      <c r="L1742" s="121"/>
      <c r="M1742" s="8" t="str">
        <f t="shared" si="87"/>
        <v/>
      </c>
      <c r="N1742" s="115"/>
      <c r="O1742" s="115"/>
      <c r="P1742" s="115"/>
      <c r="Q1742" s="122"/>
      <c r="R1742" s="115"/>
      <c r="S1742" s="123"/>
      <c r="T1742" s="115"/>
      <c r="U1742" s="122"/>
      <c r="V1742" s="115"/>
      <c r="W1742" s="123"/>
    </row>
    <row r="1743" spans="2:23" hidden="1">
      <c r="B1743" s="121"/>
      <c r="C1743" s="67"/>
      <c r="D1743" s="8" t="str">
        <f t="shared" si="88"/>
        <v/>
      </c>
      <c r="E1743" s="8"/>
      <c r="F1743" s="121"/>
      <c r="G1743" s="121"/>
      <c r="H1743" s="121"/>
      <c r="I1743" s="8"/>
      <c r="J1743" s="8"/>
      <c r="K1743" s="121"/>
      <c r="L1743" s="121"/>
      <c r="M1743" s="8" t="str">
        <f t="shared" si="87"/>
        <v/>
      </c>
      <c r="N1743" s="115"/>
      <c r="O1743" s="115"/>
      <c r="P1743" s="115"/>
      <c r="Q1743" s="122"/>
      <c r="R1743" s="115"/>
      <c r="S1743" s="123"/>
      <c r="T1743" s="115"/>
      <c r="U1743" s="122"/>
      <c r="V1743" s="115"/>
      <c r="W1743" s="123"/>
    </row>
    <row r="1744" spans="2:23" hidden="1">
      <c r="B1744" s="121"/>
      <c r="C1744" s="67"/>
      <c r="D1744" s="8" t="str">
        <f t="shared" si="88"/>
        <v/>
      </c>
      <c r="E1744" s="8"/>
      <c r="F1744" s="121"/>
      <c r="G1744" s="121"/>
      <c r="H1744" s="121"/>
      <c r="I1744" s="8"/>
      <c r="J1744" s="8"/>
      <c r="K1744" s="121"/>
      <c r="L1744" s="121"/>
      <c r="M1744" s="8" t="str">
        <f t="shared" si="87"/>
        <v/>
      </c>
      <c r="N1744" s="115"/>
      <c r="O1744" s="115"/>
      <c r="P1744" s="115"/>
      <c r="Q1744" s="122"/>
      <c r="R1744" s="115"/>
      <c r="S1744" s="123"/>
      <c r="T1744" s="115"/>
      <c r="U1744" s="122"/>
      <c r="V1744" s="115"/>
      <c r="W1744" s="123"/>
    </row>
    <row r="1745" spans="2:23" hidden="1">
      <c r="B1745" s="121"/>
      <c r="C1745" s="67"/>
      <c r="D1745" s="8" t="str">
        <f t="shared" si="88"/>
        <v/>
      </c>
      <c r="E1745" s="8"/>
      <c r="F1745" s="121"/>
      <c r="G1745" s="121"/>
      <c r="H1745" s="121"/>
      <c r="I1745" s="8"/>
      <c r="J1745" s="8"/>
      <c r="K1745" s="121"/>
      <c r="L1745" s="121"/>
      <c r="M1745" s="8" t="str">
        <f t="shared" si="87"/>
        <v/>
      </c>
      <c r="N1745" s="115"/>
      <c r="O1745" s="115"/>
      <c r="P1745" s="115"/>
      <c r="Q1745" s="122"/>
      <c r="R1745" s="115"/>
      <c r="S1745" s="123"/>
      <c r="T1745" s="115"/>
      <c r="U1745" s="122"/>
      <c r="V1745" s="115"/>
      <c r="W1745" s="123"/>
    </row>
    <row r="1746" spans="2:23" hidden="1">
      <c r="B1746" s="121"/>
      <c r="C1746" s="67"/>
      <c r="D1746" s="8" t="str">
        <f t="shared" si="88"/>
        <v/>
      </c>
      <c r="E1746" s="8"/>
      <c r="F1746" s="121"/>
      <c r="G1746" s="121"/>
      <c r="H1746" s="121"/>
      <c r="I1746" s="8"/>
      <c r="J1746" s="8"/>
      <c r="K1746" s="121"/>
      <c r="L1746" s="121"/>
      <c r="M1746" s="8" t="str">
        <f t="shared" si="87"/>
        <v/>
      </c>
      <c r="N1746" s="115"/>
      <c r="O1746" s="115"/>
      <c r="P1746" s="115"/>
      <c r="Q1746" s="122"/>
      <c r="R1746" s="115"/>
      <c r="S1746" s="123"/>
      <c r="T1746" s="115"/>
      <c r="U1746" s="122"/>
      <c r="V1746" s="115"/>
      <c r="W1746" s="123"/>
    </row>
    <row r="1747" spans="2:23" hidden="1">
      <c r="B1747" s="121"/>
      <c r="C1747" s="67"/>
      <c r="D1747" s="8" t="str">
        <f t="shared" si="88"/>
        <v/>
      </c>
      <c r="E1747" s="8"/>
      <c r="F1747" s="121"/>
      <c r="G1747" s="121"/>
      <c r="H1747" s="121"/>
      <c r="I1747" s="8"/>
      <c r="J1747" s="8"/>
      <c r="K1747" s="121"/>
      <c r="L1747" s="121"/>
      <c r="M1747" s="8" t="str">
        <f t="shared" si="87"/>
        <v/>
      </c>
      <c r="N1747" s="115"/>
      <c r="O1747" s="115"/>
      <c r="P1747" s="115"/>
      <c r="Q1747" s="122"/>
      <c r="R1747" s="115"/>
      <c r="S1747" s="123"/>
      <c r="T1747" s="115"/>
      <c r="U1747" s="122"/>
      <c r="V1747" s="115"/>
      <c r="W1747" s="123"/>
    </row>
    <row r="1748" spans="2:23" hidden="1">
      <c r="B1748" s="121"/>
      <c r="C1748" s="67"/>
      <c r="D1748" s="8" t="str">
        <f t="shared" si="88"/>
        <v/>
      </c>
      <c r="E1748" s="8"/>
      <c r="F1748" s="121"/>
      <c r="G1748" s="121"/>
      <c r="H1748" s="121"/>
      <c r="I1748" s="8"/>
      <c r="J1748" s="8"/>
      <c r="K1748" s="121"/>
      <c r="L1748" s="121"/>
      <c r="M1748" s="8" t="str">
        <f t="shared" si="87"/>
        <v/>
      </c>
      <c r="N1748" s="115"/>
      <c r="O1748" s="115"/>
      <c r="P1748" s="115"/>
      <c r="Q1748" s="122"/>
      <c r="R1748" s="115"/>
      <c r="S1748" s="123"/>
      <c r="T1748" s="115"/>
      <c r="U1748" s="122"/>
      <c r="V1748" s="115"/>
      <c r="W1748" s="123"/>
    </row>
    <row r="1749" spans="2:23" hidden="1">
      <c r="B1749" s="121"/>
      <c r="C1749" s="67"/>
      <c r="D1749" s="8" t="str">
        <f t="shared" si="88"/>
        <v/>
      </c>
      <c r="E1749" s="8"/>
      <c r="F1749" s="121"/>
      <c r="G1749" s="121"/>
      <c r="H1749" s="121"/>
      <c r="I1749" s="8"/>
      <c r="J1749" s="8"/>
      <c r="K1749" s="121"/>
      <c r="L1749" s="121"/>
      <c r="M1749" s="8" t="str">
        <f t="shared" si="87"/>
        <v/>
      </c>
      <c r="N1749" s="115"/>
      <c r="O1749" s="115"/>
      <c r="P1749" s="115"/>
      <c r="Q1749" s="122"/>
      <c r="R1749" s="115"/>
      <c r="S1749" s="123"/>
      <c r="T1749" s="115"/>
      <c r="U1749" s="122"/>
      <c r="V1749" s="115"/>
      <c r="W1749" s="123"/>
    </row>
    <row r="1750" spans="2:23" hidden="1">
      <c r="B1750" s="121"/>
      <c r="C1750" s="67"/>
      <c r="D1750" s="8" t="str">
        <f t="shared" si="88"/>
        <v/>
      </c>
      <c r="E1750" s="8"/>
      <c r="F1750" s="121"/>
      <c r="G1750" s="121"/>
      <c r="H1750" s="121"/>
      <c r="I1750" s="8"/>
      <c r="J1750" s="8"/>
      <c r="K1750" s="121"/>
      <c r="L1750" s="121"/>
      <c r="M1750" s="8" t="str">
        <f t="shared" si="87"/>
        <v/>
      </c>
      <c r="N1750" s="115"/>
      <c r="O1750" s="115"/>
      <c r="P1750" s="115"/>
      <c r="Q1750" s="122"/>
      <c r="R1750" s="115"/>
      <c r="S1750" s="123"/>
      <c r="T1750" s="115"/>
      <c r="U1750" s="122"/>
      <c r="V1750" s="115"/>
      <c r="W1750" s="123"/>
    </row>
    <row r="1751" spans="2:23" hidden="1">
      <c r="B1751" s="121"/>
      <c r="C1751" s="67"/>
      <c r="D1751" s="8" t="str">
        <f t="shared" si="88"/>
        <v/>
      </c>
      <c r="E1751" s="8"/>
      <c r="F1751" s="121"/>
      <c r="G1751" s="121"/>
      <c r="H1751" s="121"/>
      <c r="I1751" s="8"/>
      <c r="J1751" s="8"/>
      <c r="K1751" s="121"/>
      <c r="L1751" s="121"/>
      <c r="M1751" s="8" t="str">
        <f t="shared" si="87"/>
        <v/>
      </c>
      <c r="N1751" s="115"/>
      <c r="O1751" s="115"/>
      <c r="P1751" s="115"/>
      <c r="Q1751" s="122"/>
      <c r="R1751" s="115"/>
      <c r="S1751" s="123"/>
      <c r="T1751" s="115"/>
      <c r="U1751" s="122"/>
      <c r="V1751" s="115"/>
      <c r="W1751" s="123"/>
    </row>
    <row r="1752" spans="2:23" hidden="1">
      <c r="B1752" s="121"/>
      <c r="C1752" s="67"/>
      <c r="D1752" s="8" t="str">
        <f t="shared" si="88"/>
        <v/>
      </c>
      <c r="E1752" s="8"/>
      <c r="F1752" s="121"/>
      <c r="G1752" s="121"/>
      <c r="H1752" s="121"/>
      <c r="I1752" s="8"/>
      <c r="J1752" s="8"/>
      <c r="K1752" s="121"/>
      <c r="L1752" s="121"/>
      <c r="M1752" s="8" t="str">
        <f t="shared" si="87"/>
        <v/>
      </c>
      <c r="N1752" s="115"/>
      <c r="O1752" s="115"/>
      <c r="P1752" s="115"/>
      <c r="Q1752" s="122"/>
      <c r="R1752" s="115"/>
      <c r="S1752" s="123"/>
      <c r="T1752" s="115"/>
      <c r="U1752" s="122"/>
      <c r="V1752" s="115"/>
      <c r="W1752" s="123"/>
    </row>
    <row r="1753" spans="2:23" hidden="1">
      <c r="B1753" s="121"/>
      <c r="C1753" s="67"/>
      <c r="D1753" s="8" t="str">
        <f t="shared" si="88"/>
        <v/>
      </c>
      <c r="E1753" s="8"/>
      <c r="F1753" s="121"/>
      <c r="G1753" s="121"/>
      <c r="H1753" s="121"/>
      <c r="I1753" s="8"/>
      <c r="J1753" s="8"/>
      <c r="K1753" s="121"/>
      <c r="L1753" s="121"/>
      <c r="M1753" s="8" t="str">
        <f t="shared" si="87"/>
        <v/>
      </c>
      <c r="N1753" s="115"/>
      <c r="O1753" s="115"/>
      <c r="P1753" s="115"/>
      <c r="Q1753" s="122"/>
      <c r="R1753" s="115"/>
      <c r="S1753" s="123"/>
      <c r="T1753" s="115"/>
      <c r="U1753" s="122"/>
      <c r="V1753" s="115"/>
      <c r="W1753" s="123"/>
    </row>
    <row r="1754" spans="2:23" hidden="1">
      <c r="B1754" s="121"/>
      <c r="C1754" s="67"/>
      <c r="D1754" s="8" t="str">
        <f t="shared" si="88"/>
        <v/>
      </c>
      <c r="E1754" s="8"/>
      <c r="F1754" s="121"/>
      <c r="G1754" s="121"/>
      <c r="H1754" s="121"/>
      <c r="I1754" s="8"/>
      <c r="J1754" s="8"/>
      <c r="K1754" s="121"/>
      <c r="L1754" s="121"/>
      <c r="M1754" s="8" t="str">
        <f t="shared" si="87"/>
        <v/>
      </c>
      <c r="N1754" s="115"/>
      <c r="O1754" s="115"/>
      <c r="P1754" s="115"/>
      <c r="Q1754" s="122"/>
      <c r="R1754" s="115"/>
      <c r="S1754" s="123"/>
      <c r="T1754" s="115"/>
      <c r="U1754" s="122"/>
      <c r="V1754" s="115"/>
      <c r="W1754" s="123"/>
    </row>
    <row r="1755" spans="2:23" hidden="1">
      <c r="B1755" s="121"/>
      <c r="C1755" s="67"/>
      <c r="D1755" s="8" t="str">
        <f t="shared" si="88"/>
        <v/>
      </c>
      <c r="E1755" s="8"/>
      <c r="F1755" s="121"/>
      <c r="G1755" s="121"/>
      <c r="H1755" s="121"/>
      <c r="I1755" s="8"/>
      <c r="J1755" s="8"/>
      <c r="K1755" s="121"/>
      <c r="L1755" s="121"/>
      <c r="M1755" s="8" t="str">
        <f t="shared" si="87"/>
        <v/>
      </c>
      <c r="N1755" s="115"/>
      <c r="O1755" s="115"/>
      <c r="P1755" s="115"/>
      <c r="Q1755" s="122"/>
      <c r="R1755" s="115"/>
      <c r="S1755" s="123"/>
      <c r="T1755" s="115"/>
      <c r="U1755" s="122"/>
      <c r="V1755" s="115"/>
      <c r="W1755" s="123"/>
    </row>
    <row r="1756" spans="2:23" hidden="1">
      <c r="B1756" s="121"/>
      <c r="C1756" s="67"/>
      <c r="D1756" s="8" t="str">
        <f t="shared" si="88"/>
        <v/>
      </c>
      <c r="E1756" s="8"/>
      <c r="F1756" s="121"/>
      <c r="G1756" s="121"/>
      <c r="H1756" s="121"/>
      <c r="I1756" s="8"/>
      <c r="J1756" s="8"/>
      <c r="K1756" s="121"/>
      <c r="L1756" s="121"/>
      <c r="M1756" s="8" t="str">
        <f t="shared" si="87"/>
        <v/>
      </c>
      <c r="N1756" s="115"/>
      <c r="O1756" s="115"/>
      <c r="P1756" s="115"/>
      <c r="Q1756" s="122"/>
      <c r="R1756" s="115"/>
      <c r="S1756" s="123"/>
      <c r="T1756" s="115"/>
      <c r="U1756" s="122"/>
      <c r="V1756" s="115"/>
      <c r="W1756" s="123"/>
    </row>
    <row r="1757" spans="2:23" hidden="1">
      <c r="B1757" s="121"/>
      <c r="C1757" s="67"/>
      <c r="D1757" s="8" t="str">
        <f t="shared" si="88"/>
        <v/>
      </c>
      <c r="E1757" s="8"/>
      <c r="F1757" s="121"/>
      <c r="G1757" s="121"/>
      <c r="H1757" s="121"/>
      <c r="I1757" s="8"/>
      <c r="J1757" s="8"/>
      <c r="K1757" s="121"/>
      <c r="L1757" s="121"/>
      <c r="M1757" s="8" t="str">
        <f t="shared" si="87"/>
        <v/>
      </c>
      <c r="N1757" s="115"/>
      <c r="O1757" s="115"/>
      <c r="P1757" s="115"/>
      <c r="Q1757" s="122"/>
      <c r="R1757" s="115"/>
      <c r="S1757" s="123"/>
      <c r="T1757" s="115"/>
      <c r="U1757" s="122"/>
      <c r="V1757" s="115"/>
      <c r="W1757" s="123"/>
    </row>
    <row r="1758" spans="2:23" hidden="1">
      <c r="B1758" s="121"/>
      <c r="C1758" s="67"/>
      <c r="D1758" s="8" t="str">
        <f t="shared" si="88"/>
        <v/>
      </c>
      <c r="E1758" s="8"/>
      <c r="F1758" s="121"/>
      <c r="G1758" s="121"/>
      <c r="H1758" s="121"/>
      <c r="I1758" s="8"/>
      <c r="J1758" s="8"/>
      <c r="K1758" s="121"/>
      <c r="L1758" s="121"/>
      <c r="M1758" s="8" t="str">
        <f t="shared" si="87"/>
        <v/>
      </c>
      <c r="N1758" s="115"/>
      <c r="O1758" s="115"/>
      <c r="P1758" s="115"/>
      <c r="Q1758" s="122"/>
      <c r="R1758" s="115"/>
      <c r="S1758" s="123"/>
      <c r="T1758" s="115"/>
      <c r="U1758" s="122"/>
      <c r="V1758" s="115"/>
      <c r="W1758" s="123"/>
    </row>
    <row r="1759" spans="2:23" hidden="1">
      <c r="B1759" s="121"/>
      <c r="C1759" s="67"/>
      <c r="D1759" s="8" t="str">
        <f t="shared" si="88"/>
        <v/>
      </c>
      <c r="E1759" s="8"/>
      <c r="F1759" s="121"/>
      <c r="G1759" s="121"/>
      <c r="H1759" s="121"/>
      <c r="I1759" s="8"/>
      <c r="J1759" s="8"/>
      <c r="K1759" s="121"/>
      <c r="L1759" s="121"/>
      <c r="M1759" s="8" t="str">
        <f t="shared" si="87"/>
        <v/>
      </c>
      <c r="N1759" s="115"/>
      <c r="O1759" s="115"/>
      <c r="P1759" s="115"/>
      <c r="Q1759" s="122"/>
      <c r="R1759" s="115"/>
      <c r="S1759" s="123"/>
      <c r="T1759" s="115"/>
      <c r="U1759" s="122"/>
      <c r="V1759" s="115"/>
      <c r="W1759" s="123"/>
    </row>
    <row r="1760" spans="2:23" hidden="1">
      <c r="B1760" s="121"/>
      <c r="C1760" s="67"/>
      <c r="D1760" s="8" t="str">
        <f t="shared" si="88"/>
        <v/>
      </c>
      <c r="E1760" s="8"/>
      <c r="F1760" s="121"/>
      <c r="G1760" s="121"/>
      <c r="H1760" s="121"/>
      <c r="I1760" s="8"/>
      <c r="J1760" s="8"/>
      <c r="K1760" s="121"/>
      <c r="L1760" s="121"/>
      <c r="M1760" s="8" t="str">
        <f t="shared" si="87"/>
        <v/>
      </c>
      <c r="N1760" s="115"/>
      <c r="O1760" s="115"/>
      <c r="P1760" s="115"/>
      <c r="Q1760" s="122"/>
      <c r="R1760" s="115"/>
      <c r="S1760" s="123"/>
      <c r="T1760" s="115"/>
      <c r="U1760" s="122"/>
      <c r="V1760" s="115"/>
      <c r="W1760" s="123"/>
    </row>
    <row r="1761" spans="2:23" hidden="1">
      <c r="B1761" s="121"/>
      <c r="C1761" s="67"/>
      <c r="D1761" s="8" t="str">
        <f t="shared" si="88"/>
        <v/>
      </c>
      <c r="E1761" s="8"/>
      <c r="F1761" s="121"/>
      <c r="G1761" s="121"/>
      <c r="H1761" s="121"/>
      <c r="I1761" s="8"/>
      <c r="J1761" s="8"/>
      <c r="K1761" s="121"/>
      <c r="L1761" s="121"/>
      <c r="M1761" s="8" t="str">
        <f t="shared" si="87"/>
        <v/>
      </c>
      <c r="N1761" s="115"/>
      <c r="O1761" s="115"/>
      <c r="P1761" s="115"/>
      <c r="Q1761" s="122"/>
      <c r="R1761" s="115"/>
      <c r="S1761" s="123"/>
      <c r="T1761" s="115"/>
      <c r="U1761" s="122"/>
      <c r="V1761" s="115"/>
      <c r="W1761" s="123"/>
    </row>
    <row r="1762" spans="2:23" hidden="1">
      <c r="B1762" s="121"/>
      <c r="C1762" s="67"/>
      <c r="D1762" s="8" t="str">
        <f t="shared" si="88"/>
        <v/>
      </c>
      <c r="E1762" s="8"/>
      <c r="F1762" s="121"/>
      <c r="G1762" s="121"/>
      <c r="H1762" s="121"/>
      <c r="I1762" s="8"/>
      <c r="J1762" s="8"/>
      <c r="K1762" s="121"/>
      <c r="L1762" s="121"/>
      <c r="M1762" s="8" t="str">
        <f t="shared" si="87"/>
        <v/>
      </c>
      <c r="N1762" s="115"/>
      <c r="O1762" s="115"/>
      <c r="P1762" s="115"/>
      <c r="Q1762" s="122"/>
      <c r="R1762" s="115"/>
      <c r="S1762" s="123"/>
      <c r="T1762" s="115"/>
      <c r="U1762" s="122"/>
      <c r="V1762" s="115"/>
      <c r="W1762" s="123"/>
    </row>
    <row r="1763" spans="2:23" hidden="1">
      <c r="B1763" s="121"/>
      <c r="C1763" s="67"/>
      <c r="D1763" s="8" t="str">
        <f t="shared" si="88"/>
        <v/>
      </c>
      <c r="E1763" s="8"/>
      <c r="F1763" s="121"/>
      <c r="G1763" s="121"/>
      <c r="H1763" s="121"/>
      <c r="I1763" s="8"/>
      <c r="J1763" s="8"/>
      <c r="K1763" s="121"/>
      <c r="L1763" s="121"/>
      <c r="M1763" s="8" t="str">
        <f t="shared" si="87"/>
        <v/>
      </c>
      <c r="N1763" s="115"/>
      <c r="O1763" s="115"/>
      <c r="P1763" s="115"/>
      <c r="Q1763" s="122"/>
      <c r="R1763" s="115"/>
      <c r="S1763" s="123"/>
      <c r="T1763" s="115"/>
      <c r="U1763" s="122"/>
      <c r="V1763" s="115"/>
      <c r="W1763" s="123"/>
    </row>
    <row r="1764" spans="2:23" hidden="1">
      <c r="B1764" s="121"/>
      <c r="C1764" s="67"/>
      <c r="D1764" s="8" t="str">
        <f t="shared" si="88"/>
        <v/>
      </c>
      <c r="E1764" s="8"/>
      <c r="F1764" s="121"/>
      <c r="G1764" s="121"/>
      <c r="H1764" s="121"/>
      <c r="I1764" s="8"/>
      <c r="J1764" s="8"/>
      <c r="K1764" s="121"/>
      <c r="L1764" s="121"/>
      <c r="M1764" s="8" t="str">
        <f t="shared" si="87"/>
        <v/>
      </c>
      <c r="N1764" s="115"/>
      <c r="O1764" s="115"/>
      <c r="P1764" s="115"/>
      <c r="Q1764" s="122"/>
      <c r="R1764" s="115"/>
      <c r="S1764" s="123"/>
      <c r="T1764" s="115"/>
      <c r="U1764" s="122"/>
      <c r="V1764" s="115"/>
      <c r="W1764" s="123"/>
    </row>
    <row r="1765" spans="2:23" hidden="1">
      <c r="B1765" s="121"/>
      <c r="C1765" s="67"/>
      <c r="D1765" s="8" t="str">
        <f t="shared" si="88"/>
        <v/>
      </c>
      <c r="E1765" s="8"/>
      <c r="F1765" s="121"/>
      <c r="G1765" s="121"/>
      <c r="H1765" s="121"/>
      <c r="I1765" s="8"/>
      <c r="J1765" s="8"/>
      <c r="K1765" s="121"/>
      <c r="L1765" s="121"/>
      <c r="M1765" s="8" t="str">
        <f t="shared" si="87"/>
        <v/>
      </c>
      <c r="N1765" s="115"/>
      <c r="O1765" s="115"/>
      <c r="P1765" s="115"/>
      <c r="Q1765" s="122"/>
      <c r="R1765" s="115"/>
      <c r="S1765" s="123"/>
      <c r="T1765" s="115"/>
      <c r="U1765" s="122"/>
      <c r="V1765" s="115"/>
      <c r="W1765" s="123"/>
    </row>
    <row r="1766" spans="2:23" hidden="1">
      <c r="B1766" s="121"/>
      <c r="C1766" s="67"/>
      <c r="D1766" s="8" t="str">
        <f t="shared" si="88"/>
        <v/>
      </c>
      <c r="E1766" s="8"/>
      <c r="F1766" s="121"/>
      <c r="G1766" s="121"/>
      <c r="H1766" s="121"/>
      <c r="I1766" s="8"/>
      <c r="J1766" s="8"/>
      <c r="K1766" s="121"/>
      <c r="L1766" s="121"/>
      <c r="M1766" s="8" t="str">
        <f t="shared" si="87"/>
        <v/>
      </c>
      <c r="N1766" s="115"/>
      <c r="O1766" s="115"/>
      <c r="P1766" s="115"/>
      <c r="Q1766" s="122"/>
      <c r="R1766" s="115"/>
      <c r="S1766" s="123"/>
      <c r="T1766" s="115"/>
      <c r="U1766" s="122"/>
      <c r="V1766" s="115"/>
      <c r="W1766" s="123"/>
    </row>
    <row r="1767" spans="2:23" hidden="1">
      <c r="B1767" s="121"/>
      <c r="C1767" s="67"/>
      <c r="D1767" s="8" t="str">
        <f t="shared" si="88"/>
        <v/>
      </c>
      <c r="E1767" s="8"/>
      <c r="F1767" s="121"/>
      <c r="G1767" s="121"/>
      <c r="H1767" s="121"/>
      <c r="I1767" s="8"/>
      <c r="J1767" s="8"/>
      <c r="K1767" s="121"/>
      <c r="L1767" s="121"/>
      <c r="M1767" s="8" t="str">
        <f t="shared" si="87"/>
        <v/>
      </c>
      <c r="N1767" s="115"/>
      <c r="O1767" s="115"/>
      <c r="P1767" s="115"/>
      <c r="Q1767" s="122"/>
      <c r="R1767" s="115"/>
      <c r="S1767" s="123"/>
      <c r="T1767" s="115"/>
      <c r="U1767" s="122"/>
      <c r="V1767" s="115"/>
      <c r="W1767" s="123"/>
    </row>
    <row r="1768" spans="2:23" hidden="1">
      <c r="B1768" s="121"/>
      <c r="C1768" s="67"/>
      <c r="D1768" s="8" t="str">
        <f t="shared" si="88"/>
        <v/>
      </c>
      <c r="E1768" s="8"/>
      <c r="F1768" s="121"/>
      <c r="G1768" s="121"/>
      <c r="H1768" s="121"/>
      <c r="I1768" s="8"/>
      <c r="J1768" s="8"/>
      <c r="K1768" s="121"/>
      <c r="L1768" s="121"/>
      <c r="M1768" s="8" t="str">
        <f t="shared" si="87"/>
        <v/>
      </c>
      <c r="N1768" s="115"/>
      <c r="O1768" s="115"/>
      <c r="P1768" s="115"/>
      <c r="Q1768" s="122"/>
      <c r="R1768" s="115"/>
      <c r="S1768" s="123"/>
      <c r="T1768" s="115"/>
      <c r="U1768" s="122"/>
      <c r="V1768" s="115"/>
      <c r="W1768" s="123"/>
    </row>
    <row r="1769" spans="2:23" hidden="1">
      <c r="B1769" s="121"/>
      <c r="C1769" s="67"/>
      <c r="D1769" s="8" t="str">
        <f t="shared" si="88"/>
        <v/>
      </c>
      <c r="E1769" s="8"/>
      <c r="F1769" s="121"/>
      <c r="G1769" s="121"/>
      <c r="H1769" s="121"/>
      <c r="I1769" s="8"/>
      <c r="J1769" s="8"/>
      <c r="K1769" s="121"/>
      <c r="L1769" s="121"/>
      <c r="M1769" s="8" t="str">
        <f t="shared" si="87"/>
        <v/>
      </c>
      <c r="N1769" s="115"/>
      <c r="O1769" s="115"/>
      <c r="P1769" s="115"/>
      <c r="Q1769" s="122"/>
      <c r="R1769" s="115"/>
      <c r="S1769" s="123"/>
      <c r="T1769" s="115"/>
      <c r="U1769" s="122"/>
      <c r="V1769" s="115"/>
      <c r="W1769" s="123"/>
    </row>
    <row r="1770" spans="2:23" hidden="1">
      <c r="B1770" s="121"/>
      <c r="C1770" s="67"/>
      <c r="D1770" s="8" t="str">
        <f t="shared" si="88"/>
        <v/>
      </c>
      <c r="E1770" s="8"/>
      <c r="F1770" s="121"/>
      <c r="G1770" s="121"/>
      <c r="H1770" s="121"/>
      <c r="I1770" s="8"/>
      <c r="J1770" s="8"/>
      <c r="K1770" s="121"/>
      <c r="L1770" s="121"/>
      <c r="M1770" s="8" t="str">
        <f t="shared" si="87"/>
        <v/>
      </c>
      <c r="N1770" s="115"/>
      <c r="O1770" s="115"/>
      <c r="P1770" s="115"/>
      <c r="Q1770" s="122"/>
      <c r="R1770" s="115"/>
      <c r="S1770" s="123"/>
      <c r="T1770" s="115"/>
      <c r="U1770" s="122"/>
      <c r="V1770" s="115"/>
      <c r="W1770" s="123"/>
    </row>
    <row r="1771" spans="2:23" hidden="1">
      <c r="B1771" s="121"/>
      <c r="C1771" s="67"/>
      <c r="D1771" s="8" t="str">
        <f t="shared" si="88"/>
        <v/>
      </c>
      <c r="E1771" s="8"/>
      <c r="F1771" s="121"/>
      <c r="G1771" s="121"/>
      <c r="H1771" s="121"/>
      <c r="I1771" s="8"/>
      <c r="J1771" s="8"/>
      <c r="K1771" s="121"/>
      <c r="L1771" s="121"/>
      <c r="M1771" s="8" t="str">
        <f t="shared" si="87"/>
        <v/>
      </c>
      <c r="N1771" s="115"/>
      <c r="O1771" s="115"/>
      <c r="P1771" s="115"/>
      <c r="Q1771" s="122"/>
      <c r="R1771" s="115"/>
      <c r="S1771" s="123"/>
      <c r="T1771" s="115"/>
      <c r="U1771" s="122"/>
      <c r="V1771" s="115"/>
      <c r="W1771" s="123"/>
    </row>
    <row r="1772" spans="2:23" hidden="1">
      <c r="B1772" s="121"/>
      <c r="C1772" s="67"/>
      <c r="D1772" s="8" t="str">
        <f t="shared" si="88"/>
        <v/>
      </c>
      <c r="E1772" s="8"/>
      <c r="F1772" s="121"/>
      <c r="G1772" s="121"/>
      <c r="H1772" s="121"/>
      <c r="I1772" s="8"/>
      <c r="J1772" s="8"/>
      <c r="K1772" s="121"/>
      <c r="L1772" s="121"/>
      <c r="M1772" s="8" t="str">
        <f t="shared" si="87"/>
        <v/>
      </c>
      <c r="N1772" s="115"/>
      <c r="O1772" s="115"/>
      <c r="P1772" s="115"/>
      <c r="Q1772" s="122"/>
      <c r="R1772" s="115"/>
      <c r="S1772" s="123"/>
      <c r="T1772" s="115"/>
      <c r="U1772" s="122"/>
      <c r="V1772" s="115"/>
      <c r="W1772" s="123"/>
    </row>
    <row r="1773" spans="2:23" hidden="1">
      <c r="B1773" s="121"/>
      <c r="C1773" s="67"/>
      <c r="D1773" s="8" t="str">
        <f t="shared" si="88"/>
        <v/>
      </c>
      <c r="E1773" s="8"/>
      <c r="F1773" s="121"/>
      <c r="G1773" s="121"/>
      <c r="H1773" s="121"/>
      <c r="I1773" s="8"/>
      <c r="J1773" s="8"/>
      <c r="K1773" s="121"/>
      <c r="L1773" s="121"/>
      <c r="M1773" s="8" t="str">
        <f t="shared" si="87"/>
        <v/>
      </c>
      <c r="N1773" s="115"/>
      <c r="O1773" s="115"/>
      <c r="P1773" s="115"/>
      <c r="Q1773" s="122"/>
      <c r="R1773" s="115"/>
      <c r="S1773" s="123"/>
      <c r="T1773" s="115"/>
      <c r="U1773" s="122"/>
      <c r="V1773" s="115"/>
      <c r="W1773" s="123"/>
    </row>
    <row r="1774" spans="2:23" hidden="1">
      <c r="B1774" s="121"/>
      <c r="C1774" s="67"/>
      <c r="D1774" s="8" t="str">
        <f t="shared" si="88"/>
        <v/>
      </c>
      <c r="E1774" s="8"/>
      <c r="F1774" s="121"/>
      <c r="G1774" s="121"/>
      <c r="H1774" s="121"/>
      <c r="I1774" s="8"/>
      <c r="J1774" s="8"/>
      <c r="K1774" s="121"/>
      <c r="L1774" s="121"/>
      <c r="M1774" s="8" t="str">
        <f t="shared" si="87"/>
        <v/>
      </c>
      <c r="N1774" s="115"/>
      <c r="O1774" s="115"/>
      <c r="P1774" s="115"/>
      <c r="Q1774" s="122"/>
      <c r="R1774" s="115"/>
      <c r="S1774" s="123"/>
      <c r="T1774" s="115"/>
      <c r="U1774" s="122"/>
      <c r="V1774" s="115"/>
      <c r="W1774" s="123"/>
    </row>
    <row r="1775" spans="2:23" hidden="1">
      <c r="B1775" s="121"/>
      <c r="C1775" s="67"/>
      <c r="D1775" s="8" t="str">
        <f t="shared" si="88"/>
        <v/>
      </c>
      <c r="E1775" s="8"/>
      <c r="F1775" s="121"/>
      <c r="G1775" s="121"/>
      <c r="H1775" s="121"/>
      <c r="I1775" s="8"/>
      <c r="J1775" s="8"/>
      <c r="K1775" s="121"/>
      <c r="L1775" s="121"/>
      <c r="M1775" s="8" t="str">
        <f t="shared" si="87"/>
        <v/>
      </c>
      <c r="N1775" s="115"/>
      <c r="O1775" s="115"/>
      <c r="P1775" s="115"/>
      <c r="Q1775" s="122"/>
      <c r="R1775" s="115"/>
      <c r="S1775" s="123"/>
      <c r="T1775" s="115"/>
      <c r="U1775" s="122"/>
      <c r="V1775" s="115"/>
      <c r="W1775" s="123"/>
    </row>
    <row r="1776" spans="2:23" hidden="1">
      <c r="B1776" s="121"/>
      <c r="C1776" s="67"/>
      <c r="D1776" s="8" t="str">
        <f t="shared" si="88"/>
        <v/>
      </c>
      <c r="E1776" s="8"/>
      <c r="F1776" s="121"/>
      <c r="G1776" s="121"/>
      <c r="H1776" s="121"/>
      <c r="I1776" s="8"/>
      <c r="J1776" s="8"/>
      <c r="K1776" s="121"/>
      <c r="L1776" s="121"/>
      <c r="M1776" s="8" t="str">
        <f t="shared" si="87"/>
        <v/>
      </c>
      <c r="N1776" s="115"/>
      <c r="O1776" s="115"/>
      <c r="P1776" s="115"/>
      <c r="Q1776" s="122"/>
      <c r="R1776" s="115"/>
      <c r="S1776" s="123"/>
      <c r="T1776" s="115"/>
      <c r="U1776" s="122"/>
      <c r="V1776" s="115"/>
      <c r="W1776" s="123"/>
    </row>
    <row r="1777" spans="2:23" hidden="1">
      <c r="B1777" s="121"/>
      <c r="C1777" s="67"/>
      <c r="D1777" s="8" t="str">
        <f t="shared" si="88"/>
        <v/>
      </c>
      <c r="E1777" s="8"/>
      <c r="F1777" s="121"/>
      <c r="G1777" s="121"/>
      <c r="H1777" s="121"/>
      <c r="I1777" s="8"/>
      <c r="J1777" s="8"/>
      <c r="K1777" s="121"/>
      <c r="L1777" s="121"/>
      <c r="M1777" s="8" t="str">
        <f t="shared" si="87"/>
        <v/>
      </c>
      <c r="N1777" s="115"/>
      <c r="O1777" s="115"/>
      <c r="P1777" s="115"/>
      <c r="Q1777" s="122"/>
      <c r="R1777" s="115"/>
      <c r="S1777" s="123"/>
      <c r="T1777" s="115"/>
      <c r="U1777" s="122"/>
      <c r="V1777" s="115"/>
      <c r="W1777" s="123"/>
    </row>
    <row r="1778" spans="2:23" hidden="1">
      <c r="B1778" s="121"/>
      <c r="C1778" s="67"/>
      <c r="D1778" s="8" t="str">
        <f t="shared" si="88"/>
        <v/>
      </c>
      <c r="E1778" s="8"/>
      <c r="F1778" s="121"/>
      <c r="G1778" s="121"/>
      <c r="H1778" s="121"/>
      <c r="I1778" s="8"/>
      <c r="J1778" s="8"/>
      <c r="K1778" s="121"/>
      <c r="L1778" s="121"/>
      <c r="M1778" s="8" t="str">
        <f t="shared" si="87"/>
        <v/>
      </c>
      <c r="N1778" s="115"/>
      <c r="O1778" s="115"/>
      <c r="P1778" s="115"/>
      <c r="Q1778" s="122"/>
      <c r="R1778" s="115"/>
      <c r="S1778" s="123"/>
      <c r="T1778" s="115"/>
      <c r="U1778" s="122"/>
      <c r="V1778" s="115"/>
      <c r="W1778" s="123"/>
    </row>
    <row r="1779" spans="2:23" hidden="1">
      <c r="B1779" s="121"/>
      <c r="C1779" s="67"/>
      <c r="D1779" s="8" t="str">
        <f t="shared" si="88"/>
        <v/>
      </c>
      <c r="E1779" s="8"/>
      <c r="F1779" s="121"/>
      <c r="G1779" s="121"/>
      <c r="H1779" s="121"/>
      <c r="I1779" s="8"/>
      <c r="J1779" s="8"/>
      <c r="K1779" s="121"/>
      <c r="L1779" s="121"/>
      <c r="M1779" s="8" t="str">
        <f t="shared" si="87"/>
        <v/>
      </c>
      <c r="N1779" s="115"/>
      <c r="O1779" s="115"/>
      <c r="P1779" s="115"/>
      <c r="Q1779" s="122"/>
      <c r="R1779" s="115"/>
      <c r="S1779" s="123"/>
      <c r="T1779" s="115"/>
      <c r="U1779" s="122"/>
      <c r="V1779" s="115"/>
      <c r="W1779" s="123"/>
    </row>
    <row r="1780" spans="2:23" hidden="1">
      <c r="B1780" s="121"/>
      <c r="C1780" s="67"/>
      <c r="D1780" s="8" t="str">
        <f t="shared" si="88"/>
        <v/>
      </c>
      <c r="E1780" s="8"/>
      <c r="F1780" s="121"/>
      <c r="G1780" s="121"/>
      <c r="H1780" s="121"/>
      <c r="I1780" s="8"/>
      <c r="J1780" s="8"/>
      <c r="K1780" s="121"/>
      <c r="L1780" s="121"/>
      <c r="M1780" s="8" t="str">
        <f t="shared" si="87"/>
        <v/>
      </c>
      <c r="N1780" s="115"/>
      <c r="O1780" s="115"/>
      <c r="P1780" s="115"/>
      <c r="Q1780" s="122"/>
      <c r="R1780" s="115"/>
      <c r="S1780" s="123"/>
      <c r="T1780" s="115"/>
      <c r="U1780" s="122"/>
      <c r="V1780" s="115"/>
      <c r="W1780" s="123"/>
    </row>
    <row r="1781" spans="2:23" hidden="1">
      <c r="B1781" s="121"/>
      <c r="C1781" s="67"/>
      <c r="D1781" s="8" t="str">
        <f t="shared" si="88"/>
        <v/>
      </c>
      <c r="E1781" s="8"/>
      <c r="F1781" s="121"/>
      <c r="G1781" s="121"/>
      <c r="H1781" s="121"/>
      <c r="I1781" s="8"/>
      <c r="J1781" s="8"/>
      <c r="K1781" s="121"/>
      <c r="L1781" s="121"/>
      <c r="M1781" s="8" t="str">
        <f t="shared" si="87"/>
        <v/>
      </c>
      <c r="N1781" s="115"/>
      <c r="O1781" s="115"/>
      <c r="P1781" s="115"/>
      <c r="Q1781" s="122"/>
      <c r="R1781" s="115"/>
      <c r="S1781" s="123"/>
      <c r="T1781" s="115"/>
      <c r="U1781" s="122"/>
      <c r="V1781" s="115"/>
      <c r="W1781" s="123"/>
    </row>
    <row r="1782" spans="2:23" hidden="1">
      <c r="B1782" s="121"/>
      <c r="C1782" s="67"/>
      <c r="D1782" s="8" t="str">
        <f t="shared" si="88"/>
        <v/>
      </c>
      <c r="E1782" s="8"/>
      <c r="F1782" s="121"/>
      <c r="G1782" s="121"/>
      <c r="H1782" s="121"/>
      <c r="I1782" s="8"/>
      <c r="J1782" s="8"/>
      <c r="K1782" s="121"/>
      <c r="L1782" s="121"/>
      <c r="M1782" s="8" t="str">
        <f t="shared" si="87"/>
        <v/>
      </c>
      <c r="N1782" s="115"/>
      <c r="O1782" s="115"/>
      <c r="P1782" s="115"/>
      <c r="Q1782" s="122"/>
      <c r="R1782" s="115"/>
      <c r="S1782" s="123"/>
      <c r="T1782" s="115"/>
      <c r="U1782" s="122"/>
      <c r="V1782" s="115"/>
      <c r="W1782" s="123"/>
    </row>
    <row r="1783" spans="2:23" hidden="1">
      <c r="B1783" s="121"/>
      <c r="C1783" s="67"/>
      <c r="D1783" s="8" t="str">
        <f t="shared" si="88"/>
        <v/>
      </c>
      <c r="E1783" s="8"/>
      <c r="F1783" s="121"/>
      <c r="G1783" s="121"/>
      <c r="H1783" s="121"/>
      <c r="I1783" s="8"/>
      <c r="J1783" s="8"/>
      <c r="K1783" s="121"/>
      <c r="L1783" s="121"/>
      <c r="M1783" s="8" t="str">
        <f t="shared" si="87"/>
        <v/>
      </c>
      <c r="N1783" s="115"/>
      <c r="O1783" s="115"/>
      <c r="P1783" s="115"/>
      <c r="Q1783" s="122"/>
      <c r="R1783" s="115"/>
      <c r="S1783" s="123"/>
      <c r="T1783" s="115"/>
      <c r="U1783" s="122"/>
      <c r="V1783" s="115"/>
      <c r="W1783" s="123"/>
    </row>
    <row r="1784" spans="2:23" hidden="1">
      <c r="B1784" s="121"/>
      <c r="C1784" s="67"/>
      <c r="D1784" s="8" t="str">
        <f t="shared" si="88"/>
        <v/>
      </c>
      <c r="E1784" s="8"/>
      <c r="F1784" s="121"/>
      <c r="G1784" s="121"/>
      <c r="H1784" s="121"/>
      <c r="I1784" s="8"/>
      <c r="J1784" s="8"/>
      <c r="K1784" s="121"/>
      <c r="L1784" s="121"/>
      <c r="M1784" s="8" t="str">
        <f t="shared" si="87"/>
        <v/>
      </c>
      <c r="N1784" s="115"/>
      <c r="O1784" s="115"/>
      <c r="P1784" s="115"/>
      <c r="Q1784" s="122"/>
      <c r="R1784" s="115"/>
      <c r="S1784" s="123"/>
      <c r="T1784" s="115"/>
      <c r="U1784" s="122"/>
      <c r="V1784" s="115"/>
      <c r="W1784" s="123"/>
    </row>
    <row r="1785" spans="2:23" hidden="1">
      <c r="B1785" s="121"/>
      <c r="C1785" s="67"/>
      <c r="D1785" s="8" t="str">
        <f t="shared" si="88"/>
        <v/>
      </c>
      <c r="E1785" s="8"/>
      <c r="F1785" s="121"/>
      <c r="G1785" s="121"/>
      <c r="H1785" s="121"/>
      <c r="I1785" s="8"/>
      <c r="J1785" s="8"/>
      <c r="K1785" s="121"/>
      <c r="L1785" s="121"/>
      <c r="M1785" s="8" t="str">
        <f t="shared" si="87"/>
        <v/>
      </c>
      <c r="N1785" s="115"/>
      <c r="O1785" s="115"/>
      <c r="P1785" s="115"/>
      <c r="Q1785" s="122"/>
      <c r="R1785" s="115"/>
      <c r="S1785" s="123"/>
      <c r="T1785" s="115"/>
      <c r="U1785" s="122"/>
      <c r="V1785" s="115"/>
      <c r="W1785" s="123"/>
    </row>
    <row r="1786" spans="2:23" hidden="1">
      <c r="B1786" s="121"/>
      <c r="C1786" s="67"/>
      <c r="D1786" s="8" t="str">
        <f t="shared" si="88"/>
        <v/>
      </c>
      <c r="E1786" s="8"/>
      <c r="F1786" s="121"/>
      <c r="G1786" s="121"/>
      <c r="H1786" s="121"/>
      <c r="I1786" s="8"/>
      <c r="J1786" s="8"/>
      <c r="K1786" s="121"/>
      <c r="L1786" s="121"/>
      <c r="M1786" s="8" t="str">
        <f t="shared" si="87"/>
        <v/>
      </c>
      <c r="N1786" s="115"/>
      <c r="O1786" s="115"/>
      <c r="P1786" s="115"/>
      <c r="Q1786" s="122"/>
      <c r="R1786" s="115"/>
      <c r="S1786" s="123"/>
      <c r="T1786" s="115"/>
      <c r="U1786" s="122"/>
      <c r="V1786" s="115"/>
      <c r="W1786" s="123"/>
    </row>
    <row r="1787" spans="2:23" hidden="1">
      <c r="B1787" s="121"/>
      <c r="C1787" s="67"/>
      <c r="D1787" s="8" t="str">
        <f t="shared" si="88"/>
        <v/>
      </c>
      <c r="E1787" s="8"/>
      <c r="F1787" s="121"/>
      <c r="G1787" s="121"/>
      <c r="H1787" s="121"/>
      <c r="I1787" s="8"/>
      <c r="J1787" s="8"/>
      <c r="K1787" s="121"/>
      <c r="L1787" s="121"/>
      <c r="M1787" s="8" t="str">
        <f t="shared" si="87"/>
        <v/>
      </c>
      <c r="N1787" s="115"/>
      <c r="O1787" s="115"/>
      <c r="P1787" s="115"/>
      <c r="Q1787" s="122"/>
      <c r="R1787" s="115"/>
      <c r="S1787" s="123"/>
      <c r="T1787" s="115"/>
      <c r="U1787" s="122"/>
      <c r="V1787" s="115"/>
      <c r="W1787" s="123"/>
    </row>
    <row r="1788" spans="2:23" hidden="1">
      <c r="B1788" s="121"/>
      <c r="C1788" s="67"/>
      <c r="D1788" s="8" t="str">
        <f t="shared" si="88"/>
        <v/>
      </c>
      <c r="E1788" s="8"/>
      <c r="F1788" s="121"/>
      <c r="G1788" s="121"/>
      <c r="H1788" s="121"/>
      <c r="I1788" s="8"/>
      <c r="J1788" s="8"/>
      <c r="K1788" s="121"/>
      <c r="L1788" s="121"/>
      <c r="M1788" s="8" t="str">
        <f t="shared" si="87"/>
        <v/>
      </c>
      <c r="N1788" s="115"/>
      <c r="O1788" s="115"/>
      <c r="P1788" s="115"/>
      <c r="Q1788" s="122"/>
      <c r="R1788" s="115"/>
      <c r="S1788" s="123"/>
      <c r="T1788" s="115"/>
      <c r="U1788" s="122"/>
      <c r="V1788" s="115"/>
      <c r="W1788" s="123"/>
    </row>
    <row r="1789" spans="2:23" hidden="1">
      <c r="B1789" s="121"/>
      <c r="C1789" s="67"/>
      <c r="D1789" s="8" t="str">
        <f t="shared" si="88"/>
        <v/>
      </c>
      <c r="E1789" s="8"/>
      <c r="F1789" s="121"/>
      <c r="G1789" s="121"/>
      <c r="H1789" s="121"/>
      <c r="I1789" s="8"/>
      <c r="J1789" s="8"/>
      <c r="K1789" s="121"/>
      <c r="L1789" s="121"/>
      <c r="M1789" s="8" t="str">
        <f t="shared" si="87"/>
        <v/>
      </c>
      <c r="N1789" s="115"/>
      <c r="O1789" s="115"/>
      <c r="P1789" s="115"/>
      <c r="Q1789" s="122"/>
      <c r="R1789" s="115"/>
      <c r="S1789" s="123"/>
      <c r="T1789" s="115"/>
      <c r="U1789" s="122"/>
      <c r="V1789" s="115"/>
      <c r="W1789" s="123"/>
    </row>
    <row r="1790" spans="2:23" hidden="1">
      <c r="B1790" s="121"/>
      <c r="C1790" s="67"/>
      <c r="D1790" s="8" t="str">
        <f t="shared" si="88"/>
        <v/>
      </c>
      <c r="E1790" s="8"/>
      <c r="F1790" s="121"/>
      <c r="G1790" s="121"/>
      <c r="H1790" s="121"/>
      <c r="I1790" s="8"/>
      <c r="J1790" s="8"/>
      <c r="K1790" s="121"/>
      <c r="L1790" s="121"/>
      <c r="M1790" s="8" t="str">
        <f t="shared" si="87"/>
        <v/>
      </c>
      <c r="N1790" s="115"/>
      <c r="O1790" s="115"/>
      <c r="P1790" s="115"/>
      <c r="Q1790" s="122"/>
      <c r="R1790" s="115"/>
      <c r="S1790" s="123"/>
      <c r="T1790" s="115"/>
      <c r="U1790" s="122"/>
      <c r="V1790" s="115"/>
      <c r="W1790" s="123"/>
    </row>
    <row r="1791" spans="2:23" hidden="1">
      <c r="B1791" s="121"/>
      <c r="C1791" s="67"/>
      <c r="D1791" s="8" t="str">
        <f t="shared" si="88"/>
        <v/>
      </c>
      <c r="E1791" s="8"/>
      <c r="F1791" s="121"/>
      <c r="G1791" s="121"/>
      <c r="H1791" s="121"/>
      <c r="I1791" s="8"/>
      <c r="J1791" s="8"/>
      <c r="K1791" s="121"/>
      <c r="L1791" s="121"/>
      <c r="M1791" s="8" t="str">
        <f t="shared" si="87"/>
        <v/>
      </c>
      <c r="N1791" s="115"/>
      <c r="O1791" s="115"/>
      <c r="P1791" s="115"/>
      <c r="Q1791" s="122"/>
      <c r="R1791" s="115"/>
      <c r="S1791" s="123"/>
      <c r="T1791" s="115"/>
      <c r="U1791" s="122"/>
      <c r="V1791" s="115"/>
      <c r="W1791" s="123"/>
    </row>
    <row r="1792" spans="2:23" hidden="1">
      <c r="B1792" s="121"/>
      <c r="C1792" s="67"/>
      <c r="D1792" s="8" t="str">
        <f t="shared" si="88"/>
        <v/>
      </c>
      <c r="E1792" s="8"/>
      <c r="F1792" s="121"/>
      <c r="G1792" s="121"/>
      <c r="H1792" s="121"/>
      <c r="I1792" s="8"/>
      <c r="J1792" s="8"/>
      <c r="K1792" s="121"/>
      <c r="L1792" s="121"/>
      <c r="M1792" s="8" t="str">
        <f t="shared" si="87"/>
        <v/>
      </c>
      <c r="N1792" s="115"/>
      <c r="O1792" s="115"/>
      <c r="P1792" s="115"/>
      <c r="Q1792" s="122"/>
      <c r="R1792" s="115"/>
      <c r="S1792" s="123"/>
      <c r="T1792" s="115"/>
      <c r="U1792" s="122"/>
      <c r="V1792" s="115"/>
      <c r="W1792" s="123"/>
    </row>
    <row r="1793" spans="2:23" hidden="1">
      <c r="B1793" s="121"/>
      <c r="C1793" s="67"/>
      <c r="D1793" s="8" t="str">
        <f t="shared" si="88"/>
        <v/>
      </c>
      <c r="E1793" s="8"/>
      <c r="F1793" s="121"/>
      <c r="G1793" s="121"/>
      <c r="H1793" s="121"/>
      <c r="I1793" s="8"/>
      <c r="J1793" s="8"/>
      <c r="K1793" s="121"/>
      <c r="L1793" s="121"/>
      <c r="M1793" s="8" t="str">
        <f t="shared" si="87"/>
        <v/>
      </c>
      <c r="N1793" s="115"/>
      <c r="O1793" s="115"/>
      <c r="P1793" s="115"/>
      <c r="Q1793" s="122"/>
      <c r="R1793" s="115"/>
      <c r="S1793" s="123"/>
      <c r="T1793" s="115"/>
      <c r="U1793" s="122"/>
      <c r="V1793" s="115"/>
      <c r="W1793" s="123"/>
    </row>
    <row r="1794" spans="2:23" hidden="1">
      <c r="B1794" s="121"/>
      <c r="C1794" s="67"/>
      <c r="D1794" s="8" t="str">
        <f t="shared" si="88"/>
        <v/>
      </c>
      <c r="E1794" s="8"/>
      <c r="F1794" s="121"/>
      <c r="G1794" s="121"/>
      <c r="H1794" s="121"/>
      <c r="I1794" s="8"/>
      <c r="J1794" s="8"/>
      <c r="K1794" s="121"/>
      <c r="L1794" s="121"/>
      <c r="M1794" s="8" t="str">
        <f t="shared" si="87"/>
        <v/>
      </c>
      <c r="N1794" s="115"/>
      <c r="O1794" s="115"/>
      <c r="P1794" s="115"/>
      <c r="Q1794" s="122"/>
      <c r="R1794" s="115"/>
      <c r="S1794" s="123"/>
      <c r="T1794" s="115"/>
      <c r="U1794" s="122"/>
      <c r="V1794" s="115"/>
      <c r="W1794" s="123"/>
    </row>
    <row r="1795" spans="2:23" hidden="1">
      <c r="B1795" s="121"/>
      <c r="C1795" s="67"/>
      <c r="D1795" s="8" t="str">
        <f t="shared" si="88"/>
        <v/>
      </c>
      <c r="E1795" s="8"/>
      <c r="F1795" s="121"/>
      <c r="G1795" s="121"/>
      <c r="H1795" s="121"/>
      <c r="I1795" s="8"/>
      <c r="J1795" s="8"/>
      <c r="K1795" s="121"/>
      <c r="L1795" s="121"/>
      <c r="M1795" s="8" t="str">
        <f t="shared" ref="M1795:M1858" si="89">+D1795&amp;K1795&amp;L1795</f>
        <v/>
      </c>
      <c r="N1795" s="115"/>
      <c r="O1795" s="115"/>
      <c r="P1795" s="115"/>
      <c r="Q1795" s="122"/>
      <c r="R1795" s="115"/>
      <c r="S1795" s="123"/>
      <c r="T1795" s="115"/>
      <c r="U1795" s="122"/>
      <c r="V1795" s="115"/>
      <c r="W1795" s="123"/>
    </row>
    <row r="1796" spans="2:23" hidden="1">
      <c r="B1796" s="121"/>
      <c r="C1796" s="67"/>
      <c r="D1796" s="8" t="str">
        <f t="shared" ref="D1796:D1859" si="90">+B1796&amp;C1796</f>
        <v/>
      </c>
      <c r="E1796" s="8"/>
      <c r="F1796" s="121"/>
      <c r="G1796" s="121"/>
      <c r="H1796" s="121"/>
      <c r="I1796" s="8"/>
      <c r="J1796" s="8"/>
      <c r="K1796" s="121"/>
      <c r="L1796" s="121"/>
      <c r="M1796" s="8" t="str">
        <f t="shared" si="89"/>
        <v/>
      </c>
      <c r="N1796" s="115"/>
      <c r="O1796" s="115"/>
      <c r="P1796" s="115"/>
      <c r="Q1796" s="122"/>
      <c r="R1796" s="115"/>
      <c r="S1796" s="123"/>
      <c r="T1796" s="115"/>
      <c r="U1796" s="122"/>
      <c r="V1796" s="115"/>
      <c r="W1796" s="123"/>
    </row>
    <row r="1797" spans="2:23" hidden="1">
      <c r="B1797" s="121"/>
      <c r="C1797" s="67"/>
      <c r="D1797" s="8" t="str">
        <f t="shared" si="90"/>
        <v/>
      </c>
      <c r="E1797" s="8"/>
      <c r="F1797" s="121"/>
      <c r="G1797" s="121"/>
      <c r="H1797" s="121"/>
      <c r="I1797" s="8"/>
      <c r="J1797" s="8"/>
      <c r="K1797" s="121"/>
      <c r="L1797" s="121"/>
      <c r="M1797" s="8" t="str">
        <f t="shared" si="89"/>
        <v/>
      </c>
      <c r="N1797" s="115"/>
      <c r="O1797" s="115"/>
      <c r="P1797" s="115"/>
      <c r="Q1797" s="122"/>
      <c r="R1797" s="115"/>
      <c r="S1797" s="123"/>
      <c r="T1797" s="115"/>
      <c r="U1797" s="122"/>
      <c r="V1797" s="115"/>
      <c r="W1797" s="123"/>
    </row>
    <row r="1798" spans="2:23" hidden="1">
      <c r="B1798" s="121"/>
      <c r="C1798" s="67"/>
      <c r="D1798" s="8" t="str">
        <f t="shared" si="90"/>
        <v/>
      </c>
      <c r="E1798" s="8"/>
      <c r="F1798" s="121"/>
      <c r="G1798" s="121"/>
      <c r="H1798" s="121"/>
      <c r="I1798" s="8"/>
      <c r="J1798" s="8"/>
      <c r="K1798" s="121"/>
      <c r="L1798" s="121"/>
      <c r="M1798" s="8" t="str">
        <f t="shared" si="89"/>
        <v/>
      </c>
      <c r="N1798" s="115"/>
      <c r="O1798" s="115"/>
      <c r="P1798" s="115"/>
      <c r="Q1798" s="122"/>
      <c r="R1798" s="115"/>
      <c r="S1798" s="123"/>
      <c r="T1798" s="115"/>
      <c r="U1798" s="122"/>
      <c r="V1798" s="115"/>
      <c r="W1798" s="123"/>
    </row>
    <row r="1799" spans="2:23" hidden="1">
      <c r="B1799" s="121"/>
      <c r="C1799" s="67"/>
      <c r="D1799" s="8" t="str">
        <f t="shared" si="90"/>
        <v/>
      </c>
      <c r="E1799" s="8"/>
      <c r="F1799" s="121"/>
      <c r="G1799" s="121"/>
      <c r="H1799" s="121"/>
      <c r="I1799" s="8"/>
      <c r="J1799" s="8"/>
      <c r="K1799" s="121"/>
      <c r="L1799" s="121"/>
      <c r="M1799" s="8" t="str">
        <f t="shared" si="89"/>
        <v/>
      </c>
      <c r="N1799" s="115"/>
      <c r="O1799" s="115"/>
      <c r="P1799" s="115"/>
      <c r="Q1799" s="122"/>
      <c r="R1799" s="115"/>
      <c r="S1799" s="123"/>
      <c r="T1799" s="115"/>
      <c r="U1799" s="122"/>
      <c r="V1799" s="115"/>
      <c r="W1799" s="123"/>
    </row>
    <row r="1800" spans="2:23" hidden="1">
      <c r="B1800" s="121"/>
      <c r="C1800" s="67"/>
      <c r="D1800" s="8" t="str">
        <f t="shared" si="90"/>
        <v/>
      </c>
      <c r="E1800" s="8"/>
      <c r="F1800" s="121"/>
      <c r="G1800" s="121"/>
      <c r="H1800" s="121"/>
      <c r="I1800" s="8"/>
      <c r="J1800" s="8"/>
      <c r="K1800" s="121"/>
      <c r="L1800" s="121"/>
      <c r="M1800" s="8" t="str">
        <f t="shared" si="89"/>
        <v/>
      </c>
      <c r="N1800" s="115"/>
      <c r="O1800" s="115"/>
      <c r="P1800" s="115"/>
      <c r="Q1800" s="122"/>
      <c r="R1800" s="115"/>
      <c r="S1800" s="123"/>
      <c r="T1800" s="115"/>
      <c r="U1800" s="122"/>
      <c r="V1800" s="115"/>
      <c r="W1800" s="123"/>
    </row>
    <row r="1801" spans="2:23" hidden="1">
      <c r="B1801" s="121"/>
      <c r="C1801" s="67"/>
      <c r="D1801" s="8" t="str">
        <f t="shared" si="90"/>
        <v/>
      </c>
      <c r="E1801" s="8"/>
      <c r="F1801" s="121"/>
      <c r="G1801" s="121"/>
      <c r="H1801" s="121"/>
      <c r="I1801" s="8"/>
      <c r="J1801" s="8"/>
      <c r="K1801" s="121"/>
      <c r="L1801" s="121"/>
      <c r="M1801" s="8" t="str">
        <f t="shared" si="89"/>
        <v/>
      </c>
      <c r="N1801" s="115"/>
      <c r="O1801" s="115"/>
      <c r="P1801" s="115"/>
      <c r="Q1801" s="122"/>
      <c r="R1801" s="115"/>
      <c r="S1801" s="123"/>
      <c r="T1801" s="115"/>
      <c r="U1801" s="122"/>
      <c r="V1801" s="115"/>
      <c r="W1801" s="123"/>
    </row>
    <row r="1802" spans="2:23" hidden="1">
      <c r="B1802" s="121"/>
      <c r="C1802" s="67"/>
      <c r="D1802" s="8" t="str">
        <f t="shared" si="90"/>
        <v/>
      </c>
      <c r="E1802" s="8"/>
      <c r="F1802" s="121"/>
      <c r="G1802" s="121"/>
      <c r="H1802" s="121"/>
      <c r="I1802" s="8"/>
      <c r="J1802" s="8"/>
      <c r="K1802" s="121"/>
      <c r="L1802" s="121"/>
      <c r="M1802" s="8" t="str">
        <f t="shared" si="89"/>
        <v/>
      </c>
      <c r="N1802" s="115"/>
      <c r="O1802" s="115"/>
      <c r="P1802" s="115"/>
      <c r="Q1802" s="122"/>
      <c r="R1802" s="115"/>
      <c r="S1802" s="123"/>
      <c r="T1802" s="115"/>
      <c r="U1802" s="122"/>
      <c r="V1802" s="115"/>
      <c r="W1802" s="123"/>
    </row>
    <row r="1803" spans="2:23" hidden="1">
      <c r="B1803" s="121"/>
      <c r="C1803" s="67"/>
      <c r="D1803" s="8" t="str">
        <f t="shared" si="90"/>
        <v/>
      </c>
      <c r="E1803" s="8"/>
      <c r="F1803" s="121"/>
      <c r="G1803" s="121"/>
      <c r="H1803" s="121"/>
      <c r="I1803" s="8"/>
      <c r="J1803" s="8"/>
      <c r="K1803" s="121"/>
      <c r="L1803" s="121"/>
      <c r="M1803" s="8" t="str">
        <f t="shared" si="89"/>
        <v/>
      </c>
      <c r="N1803" s="115"/>
      <c r="O1803" s="115"/>
      <c r="P1803" s="115"/>
      <c r="Q1803" s="122"/>
      <c r="R1803" s="115"/>
      <c r="S1803" s="123"/>
      <c r="T1803" s="115"/>
      <c r="U1803" s="122"/>
      <c r="V1803" s="115"/>
      <c r="W1803" s="123"/>
    </row>
    <row r="1804" spans="2:23" hidden="1">
      <c r="B1804" s="121"/>
      <c r="C1804" s="67"/>
      <c r="D1804" s="8" t="str">
        <f t="shared" si="90"/>
        <v/>
      </c>
      <c r="E1804" s="8"/>
      <c r="F1804" s="121"/>
      <c r="G1804" s="121"/>
      <c r="H1804" s="121"/>
      <c r="I1804" s="8"/>
      <c r="J1804" s="8"/>
      <c r="K1804" s="121"/>
      <c r="L1804" s="121"/>
      <c r="M1804" s="8" t="str">
        <f t="shared" si="89"/>
        <v/>
      </c>
      <c r="N1804" s="115"/>
      <c r="O1804" s="115"/>
      <c r="P1804" s="115"/>
      <c r="Q1804" s="122"/>
      <c r="R1804" s="115"/>
      <c r="S1804" s="123"/>
      <c r="T1804" s="115"/>
      <c r="U1804" s="122"/>
      <c r="V1804" s="115"/>
      <c r="W1804" s="123"/>
    </row>
    <row r="1805" spans="2:23" hidden="1">
      <c r="B1805" s="121"/>
      <c r="C1805" s="67"/>
      <c r="D1805" s="8" t="str">
        <f t="shared" si="90"/>
        <v/>
      </c>
      <c r="E1805" s="8"/>
      <c r="F1805" s="121"/>
      <c r="G1805" s="121"/>
      <c r="H1805" s="121"/>
      <c r="I1805" s="8"/>
      <c r="J1805" s="8"/>
      <c r="K1805" s="121"/>
      <c r="L1805" s="121"/>
      <c r="M1805" s="8" t="str">
        <f t="shared" si="89"/>
        <v/>
      </c>
      <c r="N1805" s="115"/>
      <c r="O1805" s="115"/>
      <c r="P1805" s="115"/>
      <c r="Q1805" s="122"/>
      <c r="R1805" s="115"/>
      <c r="S1805" s="123"/>
      <c r="T1805" s="115"/>
      <c r="U1805" s="122"/>
      <c r="V1805" s="115"/>
      <c r="W1805" s="123"/>
    </row>
    <row r="1806" spans="2:23" hidden="1">
      <c r="B1806" s="121"/>
      <c r="C1806" s="67"/>
      <c r="D1806" s="8" t="str">
        <f t="shared" si="90"/>
        <v/>
      </c>
      <c r="E1806" s="8"/>
      <c r="F1806" s="121"/>
      <c r="G1806" s="121"/>
      <c r="H1806" s="121"/>
      <c r="I1806" s="8"/>
      <c r="J1806" s="8"/>
      <c r="K1806" s="121"/>
      <c r="L1806" s="121"/>
      <c r="M1806" s="8" t="str">
        <f t="shared" si="89"/>
        <v/>
      </c>
      <c r="N1806" s="115"/>
      <c r="O1806" s="115"/>
      <c r="P1806" s="115"/>
      <c r="Q1806" s="122"/>
      <c r="R1806" s="115"/>
      <c r="S1806" s="123"/>
      <c r="T1806" s="115"/>
      <c r="U1806" s="122"/>
      <c r="V1806" s="115"/>
      <c r="W1806" s="123"/>
    </row>
    <row r="1807" spans="2:23" hidden="1">
      <c r="B1807" s="121"/>
      <c r="C1807" s="67"/>
      <c r="D1807" s="8" t="str">
        <f t="shared" si="90"/>
        <v/>
      </c>
      <c r="E1807" s="8"/>
      <c r="F1807" s="121"/>
      <c r="G1807" s="121"/>
      <c r="H1807" s="121"/>
      <c r="I1807" s="8"/>
      <c r="J1807" s="8"/>
      <c r="K1807" s="121"/>
      <c r="L1807" s="121"/>
      <c r="M1807" s="8" t="str">
        <f t="shared" si="89"/>
        <v/>
      </c>
      <c r="N1807" s="115"/>
      <c r="O1807" s="115"/>
      <c r="P1807" s="115"/>
      <c r="Q1807" s="122"/>
      <c r="R1807" s="115"/>
      <c r="S1807" s="123"/>
      <c r="T1807" s="115"/>
      <c r="U1807" s="122"/>
      <c r="V1807" s="115"/>
      <c r="W1807" s="123"/>
    </row>
    <row r="1808" spans="2:23" hidden="1">
      <c r="B1808" s="121"/>
      <c r="C1808" s="67"/>
      <c r="D1808" s="8" t="str">
        <f t="shared" si="90"/>
        <v/>
      </c>
      <c r="E1808" s="8"/>
      <c r="F1808" s="121"/>
      <c r="G1808" s="121"/>
      <c r="H1808" s="121"/>
      <c r="I1808" s="8"/>
      <c r="J1808" s="8"/>
      <c r="K1808" s="121"/>
      <c r="L1808" s="121"/>
      <c r="M1808" s="8" t="str">
        <f t="shared" si="89"/>
        <v/>
      </c>
      <c r="N1808" s="115"/>
      <c r="O1808" s="115"/>
      <c r="P1808" s="115"/>
      <c r="Q1808" s="122"/>
      <c r="R1808" s="115"/>
      <c r="S1808" s="123"/>
      <c r="T1808" s="115"/>
      <c r="U1808" s="122"/>
      <c r="V1808" s="115"/>
      <c r="W1808" s="123"/>
    </row>
    <row r="1809" spans="2:23" hidden="1">
      <c r="B1809" s="121"/>
      <c r="C1809" s="67"/>
      <c r="D1809" s="8" t="str">
        <f t="shared" si="90"/>
        <v/>
      </c>
      <c r="E1809" s="8"/>
      <c r="F1809" s="121"/>
      <c r="G1809" s="121"/>
      <c r="H1809" s="121"/>
      <c r="I1809" s="8"/>
      <c r="J1809" s="8"/>
      <c r="K1809" s="121"/>
      <c r="L1809" s="121"/>
      <c r="M1809" s="8" t="str">
        <f t="shared" si="89"/>
        <v/>
      </c>
      <c r="N1809" s="115"/>
      <c r="O1809" s="115"/>
      <c r="P1809" s="115"/>
      <c r="Q1809" s="122"/>
      <c r="R1809" s="115"/>
      <c r="S1809" s="123"/>
      <c r="T1809" s="115"/>
      <c r="U1809" s="122"/>
      <c r="V1809" s="115"/>
      <c r="W1809" s="123"/>
    </row>
    <row r="1810" spans="2:23" hidden="1">
      <c r="B1810" s="121"/>
      <c r="C1810" s="67"/>
      <c r="D1810" s="8" t="str">
        <f t="shared" si="90"/>
        <v/>
      </c>
      <c r="E1810" s="8"/>
      <c r="F1810" s="121"/>
      <c r="G1810" s="121"/>
      <c r="H1810" s="121"/>
      <c r="I1810" s="8"/>
      <c r="J1810" s="8"/>
      <c r="K1810" s="121"/>
      <c r="L1810" s="121"/>
      <c r="M1810" s="8" t="str">
        <f t="shared" si="89"/>
        <v/>
      </c>
      <c r="N1810" s="115"/>
      <c r="O1810" s="115"/>
      <c r="P1810" s="115"/>
      <c r="Q1810" s="122"/>
      <c r="R1810" s="115"/>
      <c r="S1810" s="123"/>
      <c r="T1810" s="115"/>
      <c r="U1810" s="122"/>
      <c r="V1810" s="115"/>
      <c r="W1810" s="123"/>
    </row>
    <row r="1811" spans="2:23" hidden="1">
      <c r="B1811" s="121"/>
      <c r="C1811" s="67"/>
      <c r="D1811" s="8" t="str">
        <f t="shared" si="90"/>
        <v/>
      </c>
      <c r="E1811" s="8"/>
      <c r="F1811" s="121"/>
      <c r="G1811" s="121"/>
      <c r="H1811" s="121"/>
      <c r="I1811" s="8"/>
      <c r="J1811" s="8"/>
      <c r="K1811" s="121"/>
      <c r="L1811" s="121"/>
      <c r="M1811" s="8" t="str">
        <f t="shared" si="89"/>
        <v/>
      </c>
      <c r="N1811" s="115"/>
      <c r="O1811" s="115"/>
      <c r="P1811" s="115"/>
      <c r="Q1811" s="122"/>
      <c r="R1811" s="115"/>
      <c r="S1811" s="123"/>
      <c r="T1811" s="115"/>
      <c r="U1811" s="122"/>
      <c r="V1811" s="115"/>
      <c r="W1811" s="123"/>
    </row>
    <row r="1812" spans="2:23" hidden="1">
      <c r="B1812" s="121"/>
      <c r="C1812" s="67"/>
      <c r="D1812" s="8" t="str">
        <f t="shared" si="90"/>
        <v/>
      </c>
      <c r="E1812" s="8"/>
      <c r="F1812" s="121"/>
      <c r="G1812" s="121"/>
      <c r="H1812" s="121"/>
      <c r="I1812" s="8"/>
      <c r="J1812" s="8"/>
      <c r="K1812" s="121"/>
      <c r="L1812" s="121"/>
      <c r="M1812" s="8" t="str">
        <f t="shared" si="89"/>
        <v/>
      </c>
      <c r="N1812" s="115"/>
      <c r="O1812" s="115"/>
      <c r="P1812" s="115"/>
      <c r="Q1812" s="122"/>
      <c r="R1812" s="115"/>
      <c r="S1812" s="123"/>
      <c r="T1812" s="115"/>
      <c r="U1812" s="122"/>
      <c r="V1812" s="115"/>
      <c r="W1812" s="123"/>
    </row>
    <row r="1813" spans="2:23" hidden="1">
      <c r="B1813" s="121"/>
      <c r="C1813" s="67"/>
      <c r="D1813" s="8" t="str">
        <f t="shared" si="90"/>
        <v/>
      </c>
      <c r="E1813" s="8"/>
      <c r="F1813" s="121"/>
      <c r="G1813" s="121"/>
      <c r="H1813" s="121"/>
      <c r="I1813" s="8"/>
      <c r="J1813" s="8"/>
      <c r="K1813" s="121"/>
      <c r="L1813" s="121"/>
      <c r="M1813" s="8" t="str">
        <f t="shared" si="89"/>
        <v/>
      </c>
      <c r="N1813" s="115"/>
      <c r="O1813" s="115"/>
      <c r="P1813" s="115"/>
      <c r="Q1813" s="122"/>
      <c r="R1813" s="115"/>
      <c r="S1813" s="123"/>
      <c r="T1813" s="115"/>
      <c r="U1813" s="122"/>
      <c r="V1813" s="115"/>
      <c r="W1813" s="123"/>
    </row>
    <row r="1814" spans="2:23" hidden="1">
      <c r="B1814" s="121"/>
      <c r="C1814" s="67"/>
      <c r="D1814" s="8" t="str">
        <f t="shared" si="90"/>
        <v/>
      </c>
      <c r="E1814" s="8"/>
      <c r="F1814" s="121"/>
      <c r="G1814" s="121"/>
      <c r="H1814" s="121"/>
      <c r="I1814" s="8"/>
      <c r="J1814" s="8"/>
      <c r="K1814" s="121"/>
      <c r="L1814" s="121"/>
      <c r="M1814" s="8" t="str">
        <f t="shared" si="89"/>
        <v/>
      </c>
      <c r="N1814" s="115"/>
      <c r="O1814" s="115"/>
      <c r="P1814" s="115"/>
      <c r="Q1814" s="122"/>
      <c r="R1814" s="115"/>
      <c r="S1814" s="123"/>
      <c r="T1814" s="115"/>
      <c r="U1814" s="122"/>
      <c r="V1814" s="115"/>
      <c r="W1814" s="123"/>
    </row>
    <row r="1815" spans="2:23" hidden="1">
      <c r="B1815" s="121"/>
      <c r="C1815" s="67"/>
      <c r="D1815" s="8" t="str">
        <f t="shared" si="90"/>
        <v/>
      </c>
      <c r="E1815" s="8"/>
      <c r="F1815" s="121"/>
      <c r="G1815" s="121"/>
      <c r="H1815" s="121"/>
      <c r="I1815" s="8"/>
      <c r="J1815" s="8"/>
      <c r="K1815" s="121"/>
      <c r="L1815" s="121"/>
      <c r="M1815" s="8" t="str">
        <f t="shared" si="89"/>
        <v/>
      </c>
      <c r="N1815" s="115"/>
      <c r="O1815" s="115"/>
      <c r="P1815" s="115"/>
      <c r="Q1815" s="122"/>
      <c r="R1815" s="115"/>
      <c r="S1815" s="123"/>
      <c r="T1815" s="115"/>
      <c r="U1815" s="122"/>
      <c r="V1815" s="115"/>
      <c r="W1815" s="123"/>
    </row>
    <row r="1816" spans="2:23" hidden="1">
      <c r="B1816" s="121"/>
      <c r="C1816" s="67"/>
      <c r="D1816" s="8" t="str">
        <f t="shared" si="90"/>
        <v/>
      </c>
      <c r="E1816" s="8"/>
      <c r="F1816" s="121"/>
      <c r="G1816" s="121"/>
      <c r="H1816" s="121"/>
      <c r="I1816" s="8"/>
      <c r="J1816" s="8"/>
      <c r="K1816" s="121"/>
      <c r="L1816" s="121"/>
      <c r="M1816" s="8" t="str">
        <f t="shared" si="89"/>
        <v/>
      </c>
      <c r="N1816" s="115"/>
      <c r="O1816" s="115"/>
      <c r="P1816" s="115"/>
      <c r="Q1816" s="122"/>
      <c r="R1816" s="115"/>
      <c r="S1816" s="123"/>
      <c r="T1816" s="115"/>
      <c r="U1816" s="122"/>
      <c r="V1816" s="115"/>
      <c r="W1816" s="123"/>
    </row>
    <row r="1817" spans="2:23" hidden="1">
      <c r="B1817" s="121"/>
      <c r="C1817" s="67"/>
      <c r="D1817" s="8" t="str">
        <f t="shared" si="90"/>
        <v/>
      </c>
      <c r="E1817" s="8"/>
      <c r="F1817" s="121"/>
      <c r="G1817" s="121"/>
      <c r="H1817" s="121"/>
      <c r="I1817" s="8"/>
      <c r="J1817" s="8"/>
      <c r="K1817" s="121"/>
      <c r="L1817" s="121"/>
      <c r="M1817" s="8" t="str">
        <f t="shared" si="89"/>
        <v/>
      </c>
      <c r="N1817" s="115"/>
      <c r="O1817" s="115"/>
      <c r="P1817" s="115"/>
      <c r="Q1817" s="122"/>
      <c r="R1817" s="115"/>
      <c r="S1817" s="123"/>
      <c r="T1817" s="115"/>
      <c r="U1817" s="122"/>
      <c r="V1817" s="115"/>
      <c r="W1817" s="123"/>
    </row>
    <row r="1818" spans="2:23" hidden="1">
      <c r="B1818" s="121"/>
      <c r="C1818" s="67"/>
      <c r="D1818" s="8" t="str">
        <f t="shared" si="90"/>
        <v/>
      </c>
      <c r="E1818" s="8"/>
      <c r="F1818" s="121"/>
      <c r="G1818" s="121"/>
      <c r="H1818" s="121"/>
      <c r="I1818" s="8"/>
      <c r="J1818" s="8"/>
      <c r="K1818" s="121"/>
      <c r="L1818" s="121"/>
      <c r="M1818" s="8" t="str">
        <f t="shared" si="89"/>
        <v/>
      </c>
      <c r="N1818" s="115"/>
      <c r="O1818" s="115"/>
      <c r="P1818" s="115"/>
      <c r="Q1818" s="122"/>
      <c r="R1818" s="115"/>
      <c r="S1818" s="123"/>
      <c r="T1818" s="115"/>
      <c r="U1818" s="122"/>
      <c r="V1818" s="115"/>
      <c r="W1818" s="123"/>
    </row>
    <row r="1819" spans="2:23" hidden="1">
      <c r="B1819" s="121"/>
      <c r="C1819" s="67"/>
      <c r="D1819" s="8" t="str">
        <f t="shared" si="90"/>
        <v/>
      </c>
      <c r="E1819" s="8"/>
      <c r="F1819" s="121"/>
      <c r="G1819" s="121"/>
      <c r="H1819" s="121"/>
      <c r="I1819" s="8"/>
      <c r="J1819" s="8"/>
      <c r="K1819" s="121"/>
      <c r="L1819" s="121"/>
      <c r="M1819" s="8" t="str">
        <f t="shared" si="89"/>
        <v/>
      </c>
      <c r="N1819" s="115"/>
      <c r="O1819" s="115"/>
      <c r="P1819" s="115"/>
      <c r="Q1819" s="122"/>
      <c r="R1819" s="115"/>
      <c r="S1819" s="123"/>
      <c r="T1819" s="115"/>
      <c r="U1819" s="122"/>
      <c r="V1819" s="115"/>
      <c r="W1819" s="123"/>
    </row>
    <row r="1820" spans="2:23" hidden="1">
      <c r="B1820" s="121"/>
      <c r="C1820" s="67"/>
      <c r="D1820" s="8" t="str">
        <f t="shared" si="90"/>
        <v/>
      </c>
      <c r="E1820" s="8"/>
      <c r="F1820" s="121"/>
      <c r="G1820" s="121"/>
      <c r="H1820" s="121"/>
      <c r="I1820" s="8"/>
      <c r="J1820" s="8"/>
      <c r="K1820" s="121"/>
      <c r="L1820" s="121"/>
      <c r="M1820" s="8" t="str">
        <f t="shared" si="89"/>
        <v/>
      </c>
      <c r="N1820" s="115"/>
      <c r="O1820" s="115"/>
      <c r="P1820" s="115"/>
      <c r="Q1820" s="122"/>
      <c r="R1820" s="115"/>
      <c r="S1820" s="123"/>
      <c r="T1820" s="115"/>
      <c r="U1820" s="122"/>
      <c r="V1820" s="115"/>
      <c r="W1820" s="123"/>
    </row>
    <row r="1821" spans="2:23" hidden="1">
      <c r="B1821" s="121"/>
      <c r="C1821" s="67"/>
      <c r="D1821" s="8" t="str">
        <f t="shared" si="90"/>
        <v/>
      </c>
      <c r="E1821" s="8"/>
      <c r="F1821" s="121"/>
      <c r="G1821" s="121"/>
      <c r="H1821" s="121"/>
      <c r="I1821" s="8"/>
      <c r="J1821" s="8"/>
      <c r="K1821" s="121"/>
      <c r="L1821" s="121"/>
      <c r="M1821" s="8" t="str">
        <f t="shared" si="89"/>
        <v/>
      </c>
      <c r="N1821" s="115"/>
      <c r="O1821" s="115"/>
      <c r="P1821" s="115"/>
      <c r="Q1821" s="122"/>
      <c r="R1821" s="115"/>
      <c r="S1821" s="123"/>
      <c r="T1821" s="115"/>
      <c r="U1821" s="122"/>
      <c r="V1821" s="115"/>
      <c r="W1821" s="123"/>
    </row>
    <row r="1822" spans="2:23" hidden="1">
      <c r="B1822" s="121"/>
      <c r="C1822" s="67"/>
      <c r="D1822" s="8" t="str">
        <f t="shared" si="90"/>
        <v/>
      </c>
      <c r="E1822" s="8"/>
      <c r="F1822" s="121"/>
      <c r="G1822" s="121"/>
      <c r="H1822" s="121"/>
      <c r="I1822" s="8"/>
      <c r="J1822" s="8"/>
      <c r="K1822" s="121"/>
      <c r="L1822" s="121"/>
      <c r="M1822" s="8" t="str">
        <f t="shared" si="89"/>
        <v/>
      </c>
      <c r="N1822" s="115"/>
      <c r="O1822" s="115"/>
      <c r="P1822" s="115"/>
      <c r="Q1822" s="122"/>
      <c r="R1822" s="115"/>
      <c r="S1822" s="123"/>
      <c r="T1822" s="115"/>
      <c r="U1822" s="122"/>
      <c r="V1822" s="115"/>
      <c r="W1822" s="123"/>
    </row>
    <row r="1823" spans="2:23" hidden="1">
      <c r="B1823" s="121"/>
      <c r="C1823" s="67"/>
      <c r="D1823" s="8" t="str">
        <f t="shared" si="90"/>
        <v/>
      </c>
      <c r="E1823" s="8"/>
      <c r="F1823" s="121"/>
      <c r="G1823" s="121"/>
      <c r="H1823" s="121"/>
      <c r="I1823" s="8"/>
      <c r="J1823" s="8"/>
      <c r="K1823" s="121"/>
      <c r="L1823" s="121"/>
      <c r="M1823" s="8" t="str">
        <f t="shared" si="89"/>
        <v/>
      </c>
      <c r="N1823" s="115"/>
      <c r="O1823" s="115"/>
      <c r="P1823" s="115"/>
      <c r="Q1823" s="122"/>
      <c r="R1823" s="115"/>
      <c r="S1823" s="123"/>
      <c r="T1823" s="115"/>
      <c r="U1823" s="122"/>
      <c r="V1823" s="115"/>
      <c r="W1823" s="123"/>
    </row>
    <row r="1824" spans="2:23" hidden="1">
      <c r="B1824" s="121"/>
      <c r="C1824" s="67"/>
      <c r="D1824" s="8" t="str">
        <f t="shared" si="90"/>
        <v/>
      </c>
      <c r="E1824" s="8"/>
      <c r="F1824" s="121"/>
      <c r="G1824" s="121"/>
      <c r="H1824" s="121"/>
      <c r="I1824" s="8"/>
      <c r="J1824" s="8"/>
      <c r="K1824" s="121"/>
      <c r="L1824" s="121"/>
      <c r="M1824" s="8" t="str">
        <f t="shared" si="89"/>
        <v/>
      </c>
      <c r="N1824" s="115"/>
      <c r="O1824" s="115"/>
      <c r="P1824" s="115"/>
      <c r="Q1824" s="122"/>
      <c r="R1824" s="115"/>
      <c r="S1824" s="123"/>
      <c r="T1824" s="115"/>
      <c r="U1824" s="122"/>
      <c r="V1824" s="115"/>
      <c r="W1824" s="123"/>
    </row>
    <row r="1825" spans="2:23" hidden="1">
      <c r="B1825" s="121"/>
      <c r="C1825" s="67"/>
      <c r="D1825" s="8" t="str">
        <f t="shared" si="90"/>
        <v/>
      </c>
      <c r="E1825" s="8"/>
      <c r="F1825" s="121"/>
      <c r="G1825" s="121"/>
      <c r="H1825" s="121"/>
      <c r="I1825" s="8"/>
      <c r="J1825" s="8"/>
      <c r="K1825" s="121"/>
      <c r="L1825" s="121"/>
      <c r="M1825" s="8" t="str">
        <f t="shared" si="89"/>
        <v/>
      </c>
      <c r="N1825" s="115"/>
      <c r="O1825" s="115"/>
      <c r="P1825" s="115"/>
      <c r="Q1825" s="122"/>
      <c r="R1825" s="115"/>
      <c r="S1825" s="123"/>
      <c r="T1825" s="115"/>
      <c r="U1825" s="122"/>
      <c r="V1825" s="115"/>
      <c r="W1825" s="123"/>
    </row>
    <row r="1826" spans="2:23" hidden="1">
      <c r="B1826" s="121"/>
      <c r="C1826" s="67"/>
      <c r="D1826" s="8" t="str">
        <f t="shared" si="90"/>
        <v/>
      </c>
      <c r="E1826" s="8"/>
      <c r="F1826" s="121"/>
      <c r="G1826" s="121"/>
      <c r="H1826" s="121"/>
      <c r="I1826" s="8"/>
      <c r="J1826" s="8"/>
      <c r="K1826" s="121"/>
      <c r="L1826" s="121"/>
      <c r="M1826" s="8" t="str">
        <f t="shared" si="89"/>
        <v/>
      </c>
      <c r="N1826" s="115"/>
      <c r="O1826" s="115"/>
      <c r="P1826" s="115"/>
      <c r="Q1826" s="122"/>
      <c r="R1826" s="115"/>
      <c r="S1826" s="123"/>
      <c r="T1826" s="115"/>
      <c r="U1826" s="122"/>
      <c r="V1826" s="115"/>
      <c r="W1826" s="123"/>
    </row>
    <row r="1827" spans="2:23" hidden="1">
      <c r="B1827" s="121"/>
      <c r="C1827" s="67"/>
      <c r="D1827" s="8" t="str">
        <f t="shared" si="90"/>
        <v/>
      </c>
      <c r="E1827" s="8"/>
      <c r="F1827" s="121"/>
      <c r="G1827" s="121"/>
      <c r="H1827" s="121"/>
      <c r="I1827" s="8"/>
      <c r="J1827" s="8"/>
      <c r="K1827" s="121"/>
      <c r="L1827" s="121"/>
      <c r="M1827" s="8" t="str">
        <f t="shared" si="89"/>
        <v/>
      </c>
      <c r="N1827" s="115"/>
      <c r="O1827" s="115"/>
      <c r="P1827" s="115"/>
      <c r="Q1827" s="122"/>
      <c r="R1827" s="115"/>
      <c r="S1827" s="123"/>
      <c r="T1827" s="115"/>
      <c r="U1827" s="122"/>
      <c r="V1827" s="115"/>
      <c r="W1827" s="123"/>
    </row>
    <row r="1828" spans="2:23" hidden="1">
      <c r="B1828" s="121"/>
      <c r="C1828" s="67"/>
      <c r="D1828" s="8" t="str">
        <f t="shared" si="90"/>
        <v/>
      </c>
      <c r="E1828" s="8"/>
      <c r="F1828" s="121"/>
      <c r="G1828" s="121"/>
      <c r="H1828" s="121"/>
      <c r="I1828" s="8"/>
      <c r="J1828" s="8"/>
      <c r="K1828" s="121"/>
      <c r="L1828" s="121"/>
      <c r="M1828" s="8" t="str">
        <f t="shared" si="89"/>
        <v/>
      </c>
      <c r="N1828" s="115"/>
      <c r="O1828" s="115"/>
      <c r="P1828" s="115"/>
      <c r="Q1828" s="122"/>
      <c r="R1828" s="115"/>
      <c r="S1828" s="123"/>
      <c r="T1828" s="115"/>
      <c r="U1828" s="122"/>
      <c r="V1828" s="115"/>
      <c r="W1828" s="123"/>
    </row>
    <row r="1829" spans="2:23" hidden="1">
      <c r="B1829" s="121"/>
      <c r="C1829" s="67"/>
      <c r="D1829" s="8" t="str">
        <f t="shared" si="90"/>
        <v/>
      </c>
      <c r="E1829" s="8"/>
      <c r="F1829" s="121"/>
      <c r="G1829" s="121"/>
      <c r="H1829" s="121"/>
      <c r="I1829" s="8"/>
      <c r="J1829" s="8"/>
      <c r="K1829" s="121"/>
      <c r="L1829" s="121"/>
      <c r="M1829" s="8" t="str">
        <f t="shared" si="89"/>
        <v/>
      </c>
      <c r="N1829" s="115"/>
      <c r="O1829" s="115"/>
      <c r="P1829" s="115"/>
      <c r="Q1829" s="122"/>
      <c r="R1829" s="115"/>
      <c r="S1829" s="123"/>
      <c r="T1829" s="115"/>
      <c r="U1829" s="122"/>
      <c r="V1829" s="115"/>
      <c r="W1829" s="123"/>
    </row>
    <row r="1830" spans="2:23" hidden="1">
      <c r="B1830" s="121"/>
      <c r="C1830" s="67"/>
      <c r="D1830" s="8" t="str">
        <f t="shared" si="90"/>
        <v/>
      </c>
      <c r="E1830" s="8"/>
      <c r="F1830" s="121"/>
      <c r="G1830" s="121"/>
      <c r="H1830" s="121"/>
      <c r="I1830" s="8"/>
      <c r="J1830" s="8"/>
      <c r="K1830" s="121"/>
      <c r="L1830" s="121"/>
      <c r="M1830" s="8" t="str">
        <f t="shared" si="89"/>
        <v/>
      </c>
      <c r="N1830" s="115"/>
      <c r="O1830" s="115"/>
      <c r="P1830" s="115"/>
      <c r="Q1830" s="122"/>
      <c r="R1830" s="115"/>
      <c r="S1830" s="123"/>
      <c r="T1830" s="115"/>
      <c r="U1830" s="122"/>
      <c r="V1830" s="115"/>
      <c r="W1830" s="123"/>
    </row>
    <row r="1831" spans="2:23" hidden="1">
      <c r="B1831" s="121"/>
      <c r="C1831" s="67"/>
      <c r="D1831" s="8" t="str">
        <f t="shared" si="90"/>
        <v/>
      </c>
      <c r="E1831" s="8"/>
      <c r="F1831" s="121"/>
      <c r="G1831" s="121"/>
      <c r="H1831" s="121"/>
      <c r="I1831" s="8"/>
      <c r="J1831" s="8"/>
      <c r="K1831" s="121"/>
      <c r="L1831" s="121"/>
      <c r="M1831" s="8" t="str">
        <f t="shared" si="89"/>
        <v/>
      </c>
      <c r="N1831" s="115"/>
      <c r="O1831" s="115"/>
      <c r="P1831" s="115"/>
      <c r="Q1831" s="122"/>
      <c r="R1831" s="115"/>
      <c r="S1831" s="123"/>
      <c r="T1831" s="115"/>
      <c r="U1831" s="122"/>
      <c r="V1831" s="115"/>
      <c r="W1831" s="123"/>
    </row>
    <row r="1832" spans="2:23" hidden="1">
      <c r="B1832" s="121"/>
      <c r="C1832" s="67"/>
      <c r="D1832" s="8" t="str">
        <f t="shared" si="90"/>
        <v/>
      </c>
      <c r="E1832" s="8"/>
      <c r="F1832" s="121"/>
      <c r="G1832" s="121"/>
      <c r="H1832" s="121"/>
      <c r="I1832" s="8"/>
      <c r="J1832" s="8"/>
      <c r="K1832" s="121"/>
      <c r="L1832" s="121"/>
      <c r="M1832" s="8" t="str">
        <f t="shared" si="89"/>
        <v/>
      </c>
      <c r="N1832" s="115"/>
      <c r="O1832" s="115"/>
      <c r="P1832" s="115"/>
      <c r="Q1832" s="122"/>
      <c r="R1832" s="115"/>
      <c r="S1832" s="123"/>
      <c r="T1832" s="115"/>
      <c r="U1832" s="122"/>
      <c r="V1832" s="115"/>
      <c r="W1832" s="123"/>
    </row>
    <row r="1833" spans="2:23" hidden="1">
      <c r="B1833" s="121"/>
      <c r="C1833" s="67"/>
      <c r="D1833" s="8" t="str">
        <f t="shared" si="90"/>
        <v/>
      </c>
      <c r="E1833" s="8"/>
      <c r="F1833" s="121"/>
      <c r="G1833" s="121"/>
      <c r="H1833" s="121"/>
      <c r="I1833" s="8"/>
      <c r="J1833" s="8"/>
      <c r="K1833" s="121"/>
      <c r="L1833" s="121"/>
      <c r="M1833" s="8" t="str">
        <f t="shared" si="89"/>
        <v/>
      </c>
      <c r="N1833" s="115"/>
      <c r="O1833" s="115"/>
      <c r="P1833" s="115"/>
      <c r="Q1833" s="122"/>
      <c r="R1833" s="115"/>
      <c r="S1833" s="123"/>
      <c r="T1833" s="115"/>
      <c r="U1833" s="122"/>
      <c r="V1833" s="115"/>
      <c r="W1833" s="123"/>
    </row>
    <row r="1834" spans="2:23" hidden="1">
      <c r="B1834" s="121"/>
      <c r="C1834" s="67"/>
      <c r="D1834" s="8" t="str">
        <f t="shared" si="90"/>
        <v/>
      </c>
      <c r="E1834" s="8"/>
      <c r="F1834" s="121"/>
      <c r="G1834" s="121"/>
      <c r="H1834" s="121"/>
      <c r="I1834" s="8"/>
      <c r="J1834" s="8"/>
      <c r="K1834" s="121"/>
      <c r="L1834" s="121"/>
      <c r="M1834" s="8" t="str">
        <f t="shared" si="89"/>
        <v/>
      </c>
      <c r="N1834" s="115"/>
      <c r="O1834" s="115"/>
      <c r="P1834" s="115"/>
      <c r="Q1834" s="122"/>
      <c r="R1834" s="115"/>
      <c r="S1834" s="123"/>
      <c r="T1834" s="115"/>
      <c r="U1834" s="122"/>
      <c r="V1834" s="115"/>
      <c r="W1834" s="123"/>
    </row>
    <row r="1835" spans="2:23" hidden="1">
      <c r="B1835" s="121"/>
      <c r="C1835" s="67"/>
      <c r="D1835" s="8" t="str">
        <f t="shared" si="90"/>
        <v/>
      </c>
      <c r="E1835" s="8"/>
      <c r="F1835" s="121"/>
      <c r="G1835" s="121"/>
      <c r="H1835" s="121"/>
      <c r="I1835" s="8"/>
      <c r="J1835" s="8"/>
      <c r="K1835" s="121"/>
      <c r="L1835" s="121"/>
      <c r="M1835" s="8" t="str">
        <f t="shared" si="89"/>
        <v/>
      </c>
      <c r="N1835" s="115"/>
      <c r="O1835" s="115"/>
      <c r="P1835" s="115"/>
      <c r="Q1835" s="122"/>
      <c r="R1835" s="115"/>
      <c r="S1835" s="123"/>
      <c r="T1835" s="115"/>
      <c r="U1835" s="122"/>
      <c r="V1835" s="115"/>
      <c r="W1835" s="123"/>
    </row>
    <row r="1836" spans="2:23" hidden="1">
      <c r="B1836" s="121"/>
      <c r="C1836" s="67"/>
      <c r="D1836" s="8" t="str">
        <f t="shared" si="90"/>
        <v/>
      </c>
      <c r="E1836" s="8"/>
      <c r="F1836" s="121"/>
      <c r="G1836" s="121"/>
      <c r="H1836" s="121"/>
      <c r="I1836" s="8"/>
      <c r="J1836" s="8"/>
      <c r="K1836" s="121"/>
      <c r="L1836" s="121"/>
      <c r="M1836" s="8" t="str">
        <f t="shared" si="89"/>
        <v/>
      </c>
      <c r="N1836" s="115"/>
      <c r="O1836" s="115"/>
      <c r="P1836" s="115"/>
      <c r="Q1836" s="122"/>
      <c r="R1836" s="115"/>
      <c r="S1836" s="123"/>
      <c r="T1836" s="115"/>
      <c r="U1836" s="122"/>
      <c r="V1836" s="115"/>
      <c r="W1836" s="123"/>
    </row>
    <row r="1837" spans="2:23" hidden="1">
      <c r="B1837" s="121"/>
      <c r="C1837" s="67"/>
      <c r="D1837" s="8" t="str">
        <f t="shared" si="90"/>
        <v/>
      </c>
      <c r="E1837" s="8"/>
      <c r="F1837" s="121"/>
      <c r="G1837" s="121"/>
      <c r="H1837" s="121"/>
      <c r="I1837" s="8"/>
      <c r="J1837" s="8"/>
      <c r="K1837" s="121"/>
      <c r="L1837" s="121"/>
      <c r="M1837" s="8" t="str">
        <f t="shared" si="89"/>
        <v/>
      </c>
      <c r="N1837" s="115"/>
      <c r="O1837" s="115"/>
      <c r="P1837" s="115"/>
      <c r="Q1837" s="122"/>
      <c r="R1837" s="115"/>
      <c r="S1837" s="123"/>
      <c r="T1837" s="115"/>
      <c r="U1837" s="122"/>
      <c r="V1837" s="115"/>
      <c r="W1837" s="123"/>
    </row>
    <row r="1838" spans="2:23" hidden="1">
      <c r="B1838" s="121"/>
      <c r="C1838" s="67"/>
      <c r="D1838" s="8" t="str">
        <f t="shared" si="90"/>
        <v/>
      </c>
      <c r="E1838" s="8"/>
      <c r="F1838" s="121"/>
      <c r="G1838" s="121"/>
      <c r="H1838" s="121"/>
      <c r="I1838" s="8"/>
      <c r="J1838" s="8"/>
      <c r="K1838" s="121"/>
      <c r="L1838" s="121"/>
      <c r="M1838" s="8" t="str">
        <f t="shared" si="89"/>
        <v/>
      </c>
      <c r="N1838" s="115"/>
      <c r="O1838" s="115"/>
      <c r="P1838" s="115"/>
      <c r="Q1838" s="122"/>
      <c r="R1838" s="115"/>
      <c r="S1838" s="123"/>
      <c r="T1838" s="115"/>
      <c r="U1838" s="122"/>
      <c r="V1838" s="115"/>
      <c r="W1838" s="123"/>
    </row>
    <row r="1839" spans="2:23" hidden="1">
      <c r="B1839" s="121"/>
      <c r="C1839" s="67"/>
      <c r="D1839" s="8" t="str">
        <f t="shared" si="90"/>
        <v/>
      </c>
      <c r="E1839" s="8"/>
      <c r="F1839" s="121"/>
      <c r="G1839" s="121"/>
      <c r="H1839" s="121"/>
      <c r="I1839" s="8"/>
      <c r="J1839" s="8"/>
      <c r="K1839" s="121"/>
      <c r="L1839" s="121"/>
      <c r="M1839" s="8" t="str">
        <f t="shared" si="89"/>
        <v/>
      </c>
      <c r="N1839" s="115"/>
      <c r="O1839" s="115"/>
      <c r="P1839" s="115"/>
      <c r="Q1839" s="122"/>
      <c r="R1839" s="115"/>
      <c r="S1839" s="123"/>
      <c r="T1839" s="115"/>
      <c r="U1839" s="122"/>
      <c r="V1839" s="115"/>
      <c r="W1839" s="123"/>
    </row>
    <row r="1840" spans="2:23" hidden="1">
      <c r="B1840" s="121"/>
      <c r="C1840" s="67"/>
      <c r="D1840" s="8" t="str">
        <f t="shared" si="90"/>
        <v/>
      </c>
      <c r="E1840" s="8"/>
      <c r="F1840" s="121"/>
      <c r="G1840" s="121"/>
      <c r="H1840" s="121"/>
      <c r="I1840" s="8"/>
      <c r="J1840" s="8"/>
      <c r="K1840" s="121"/>
      <c r="L1840" s="121"/>
      <c r="M1840" s="8" t="str">
        <f t="shared" si="89"/>
        <v/>
      </c>
      <c r="N1840" s="115"/>
      <c r="O1840" s="115"/>
      <c r="P1840" s="115"/>
      <c r="Q1840" s="122"/>
      <c r="R1840" s="115"/>
      <c r="S1840" s="123"/>
      <c r="T1840" s="115"/>
      <c r="U1840" s="122"/>
      <c r="V1840" s="115"/>
      <c r="W1840" s="123"/>
    </row>
    <row r="1841" spans="2:23" hidden="1">
      <c r="B1841" s="121"/>
      <c r="C1841" s="67"/>
      <c r="D1841" s="8" t="str">
        <f t="shared" si="90"/>
        <v/>
      </c>
      <c r="E1841" s="8"/>
      <c r="F1841" s="121"/>
      <c r="G1841" s="121"/>
      <c r="H1841" s="121"/>
      <c r="I1841" s="8"/>
      <c r="J1841" s="8"/>
      <c r="K1841" s="121"/>
      <c r="L1841" s="121"/>
      <c r="M1841" s="8" t="str">
        <f t="shared" si="89"/>
        <v/>
      </c>
      <c r="N1841" s="115"/>
      <c r="O1841" s="115"/>
      <c r="P1841" s="115"/>
      <c r="Q1841" s="122"/>
      <c r="R1841" s="115"/>
      <c r="S1841" s="123"/>
      <c r="T1841" s="115"/>
      <c r="U1841" s="122"/>
      <c r="V1841" s="115"/>
      <c r="W1841" s="123"/>
    </row>
    <row r="1842" spans="2:23" hidden="1">
      <c r="B1842" s="121"/>
      <c r="C1842" s="67"/>
      <c r="D1842" s="8" t="str">
        <f t="shared" si="90"/>
        <v/>
      </c>
      <c r="E1842" s="8"/>
      <c r="F1842" s="121"/>
      <c r="G1842" s="121"/>
      <c r="H1842" s="121"/>
      <c r="I1842" s="8"/>
      <c r="J1842" s="8"/>
      <c r="K1842" s="121"/>
      <c r="L1842" s="121"/>
      <c r="M1842" s="8" t="str">
        <f t="shared" si="89"/>
        <v/>
      </c>
      <c r="N1842" s="115"/>
      <c r="O1842" s="115"/>
      <c r="P1842" s="115"/>
      <c r="Q1842" s="122"/>
      <c r="R1842" s="115"/>
      <c r="S1842" s="123"/>
      <c r="T1842" s="115"/>
      <c r="U1842" s="122"/>
      <c r="V1842" s="115"/>
      <c r="W1842" s="123"/>
    </row>
    <row r="1843" spans="2:23" hidden="1">
      <c r="B1843" s="121"/>
      <c r="C1843" s="67"/>
      <c r="D1843" s="8" t="str">
        <f t="shared" si="90"/>
        <v/>
      </c>
      <c r="E1843" s="8"/>
      <c r="F1843" s="121"/>
      <c r="G1843" s="121"/>
      <c r="H1843" s="121"/>
      <c r="I1843" s="8"/>
      <c r="J1843" s="8"/>
      <c r="K1843" s="121"/>
      <c r="L1843" s="121"/>
      <c r="M1843" s="8" t="str">
        <f t="shared" si="89"/>
        <v/>
      </c>
      <c r="N1843" s="115"/>
      <c r="O1843" s="115"/>
      <c r="P1843" s="115"/>
      <c r="Q1843" s="122"/>
      <c r="R1843" s="115"/>
      <c r="S1843" s="123"/>
      <c r="T1843" s="115"/>
      <c r="U1843" s="122"/>
      <c r="V1843" s="115"/>
      <c r="W1843" s="123"/>
    </row>
    <row r="1844" spans="2:23" hidden="1">
      <c r="B1844" s="121"/>
      <c r="C1844" s="67"/>
      <c r="D1844" s="8" t="str">
        <f t="shared" si="90"/>
        <v/>
      </c>
      <c r="E1844" s="8"/>
      <c r="F1844" s="121"/>
      <c r="G1844" s="121"/>
      <c r="H1844" s="121"/>
      <c r="I1844" s="8"/>
      <c r="J1844" s="8"/>
      <c r="K1844" s="121"/>
      <c r="L1844" s="121"/>
      <c r="M1844" s="8" t="str">
        <f t="shared" si="89"/>
        <v/>
      </c>
      <c r="N1844" s="115"/>
      <c r="O1844" s="115"/>
      <c r="P1844" s="115"/>
      <c r="Q1844" s="122"/>
      <c r="R1844" s="115"/>
      <c r="S1844" s="123"/>
      <c r="T1844" s="115"/>
      <c r="U1844" s="122"/>
      <c r="V1844" s="115"/>
      <c r="W1844" s="123"/>
    </row>
    <row r="1845" spans="2:23" hidden="1">
      <c r="B1845" s="121"/>
      <c r="C1845" s="67"/>
      <c r="D1845" s="8" t="str">
        <f t="shared" si="90"/>
        <v/>
      </c>
      <c r="E1845" s="8"/>
      <c r="F1845" s="121"/>
      <c r="G1845" s="121"/>
      <c r="H1845" s="121"/>
      <c r="I1845" s="8"/>
      <c r="J1845" s="8"/>
      <c r="K1845" s="121"/>
      <c r="L1845" s="121"/>
      <c r="M1845" s="8" t="str">
        <f t="shared" si="89"/>
        <v/>
      </c>
      <c r="N1845" s="115"/>
      <c r="O1845" s="115"/>
      <c r="P1845" s="115"/>
      <c r="Q1845" s="122"/>
      <c r="R1845" s="115"/>
      <c r="S1845" s="123"/>
      <c r="T1845" s="115"/>
      <c r="U1845" s="122"/>
      <c r="V1845" s="115"/>
      <c r="W1845" s="123"/>
    </row>
    <row r="1846" spans="2:23" hidden="1">
      <c r="B1846" s="121"/>
      <c r="C1846" s="67"/>
      <c r="D1846" s="8" t="str">
        <f t="shared" si="90"/>
        <v/>
      </c>
      <c r="E1846" s="8"/>
      <c r="F1846" s="121"/>
      <c r="G1846" s="121"/>
      <c r="H1846" s="121"/>
      <c r="I1846" s="8"/>
      <c r="J1846" s="8"/>
      <c r="K1846" s="121"/>
      <c r="L1846" s="121"/>
      <c r="M1846" s="8" t="str">
        <f t="shared" si="89"/>
        <v/>
      </c>
      <c r="N1846" s="115"/>
      <c r="O1846" s="115"/>
      <c r="P1846" s="115"/>
      <c r="Q1846" s="122"/>
      <c r="R1846" s="115"/>
      <c r="S1846" s="123"/>
      <c r="T1846" s="115"/>
      <c r="U1846" s="122"/>
      <c r="V1846" s="115"/>
      <c r="W1846" s="123"/>
    </row>
    <row r="1847" spans="2:23" hidden="1">
      <c r="B1847" s="121"/>
      <c r="C1847" s="67"/>
      <c r="D1847" s="8" t="str">
        <f t="shared" si="90"/>
        <v/>
      </c>
      <c r="E1847" s="8"/>
      <c r="F1847" s="121"/>
      <c r="G1847" s="121"/>
      <c r="H1847" s="121"/>
      <c r="I1847" s="8"/>
      <c r="J1847" s="8"/>
      <c r="K1847" s="121"/>
      <c r="L1847" s="121"/>
      <c r="M1847" s="8" t="str">
        <f t="shared" si="89"/>
        <v/>
      </c>
      <c r="N1847" s="115"/>
      <c r="O1847" s="115"/>
      <c r="P1847" s="115"/>
      <c r="Q1847" s="122"/>
      <c r="R1847" s="115"/>
      <c r="S1847" s="123"/>
      <c r="T1847" s="115"/>
      <c r="U1847" s="122"/>
      <c r="V1847" s="115"/>
      <c r="W1847" s="123"/>
    </row>
    <row r="1848" spans="2:23" hidden="1">
      <c r="B1848" s="121"/>
      <c r="C1848" s="67"/>
      <c r="D1848" s="8" t="str">
        <f t="shared" si="90"/>
        <v/>
      </c>
      <c r="E1848" s="8"/>
      <c r="F1848" s="121"/>
      <c r="G1848" s="121"/>
      <c r="H1848" s="121"/>
      <c r="I1848" s="8"/>
      <c r="J1848" s="8"/>
      <c r="K1848" s="121"/>
      <c r="L1848" s="121"/>
      <c r="M1848" s="8" t="str">
        <f t="shared" si="89"/>
        <v/>
      </c>
      <c r="N1848" s="115"/>
      <c r="O1848" s="115"/>
      <c r="P1848" s="115"/>
      <c r="Q1848" s="122"/>
      <c r="R1848" s="115"/>
      <c r="S1848" s="123"/>
      <c r="T1848" s="115"/>
      <c r="U1848" s="122"/>
      <c r="V1848" s="115"/>
      <c r="W1848" s="123"/>
    </row>
    <row r="1849" spans="2:23" hidden="1">
      <c r="B1849" s="121"/>
      <c r="C1849" s="67"/>
      <c r="D1849" s="8" t="str">
        <f t="shared" si="90"/>
        <v/>
      </c>
      <c r="E1849" s="8"/>
      <c r="F1849" s="121"/>
      <c r="G1849" s="121"/>
      <c r="H1849" s="121"/>
      <c r="I1849" s="8"/>
      <c r="J1849" s="8"/>
      <c r="K1849" s="121"/>
      <c r="L1849" s="121"/>
      <c r="M1849" s="8" t="str">
        <f t="shared" si="89"/>
        <v/>
      </c>
      <c r="N1849" s="115"/>
      <c r="O1849" s="115"/>
      <c r="P1849" s="115"/>
      <c r="Q1849" s="122"/>
      <c r="R1849" s="115"/>
      <c r="S1849" s="123"/>
      <c r="T1849" s="115"/>
      <c r="U1849" s="122"/>
      <c r="V1849" s="115"/>
      <c r="W1849" s="123"/>
    </row>
    <row r="1850" spans="2:23" hidden="1">
      <c r="B1850" s="121"/>
      <c r="C1850" s="67"/>
      <c r="D1850" s="8" t="str">
        <f t="shared" si="90"/>
        <v/>
      </c>
      <c r="E1850" s="8"/>
      <c r="F1850" s="121"/>
      <c r="G1850" s="121"/>
      <c r="H1850" s="121"/>
      <c r="I1850" s="8"/>
      <c r="J1850" s="8"/>
      <c r="K1850" s="121"/>
      <c r="L1850" s="121"/>
      <c r="M1850" s="8" t="str">
        <f t="shared" si="89"/>
        <v/>
      </c>
      <c r="N1850" s="115"/>
      <c r="O1850" s="115"/>
      <c r="P1850" s="115"/>
      <c r="Q1850" s="122"/>
      <c r="R1850" s="115"/>
      <c r="S1850" s="123"/>
      <c r="T1850" s="115"/>
      <c r="U1850" s="122"/>
      <c r="V1850" s="115"/>
      <c r="W1850" s="123"/>
    </row>
    <row r="1851" spans="2:23" hidden="1">
      <c r="B1851" s="121"/>
      <c r="C1851" s="67"/>
      <c r="D1851" s="8" t="str">
        <f t="shared" si="90"/>
        <v/>
      </c>
      <c r="E1851" s="8"/>
      <c r="F1851" s="121"/>
      <c r="G1851" s="121"/>
      <c r="H1851" s="121"/>
      <c r="I1851" s="8"/>
      <c r="J1851" s="8"/>
      <c r="K1851" s="121"/>
      <c r="L1851" s="121"/>
      <c r="M1851" s="8" t="str">
        <f t="shared" si="89"/>
        <v/>
      </c>
      <c r="N1851" s="115"/>
      <c r="O1851" s="115"/>
      <c r="P1851" s="115"/>
      <c r="Q1851" s="122"/>
      <c r="R1851" s="115"/>
      <c r="S1851" s="123"/>
      <c r="T1851" s="115"/>
      <c r="U1851" s="122"/>
      <c r="V1851" s="115"/>
      <c r="W1851" s="123"/>
    </row>
    <row r="1852" spans="2:23" hidden="1">
      <c r="B1852" s="121"/>
      <c r="C1852" s="67"/>
      <c r="D1852" s="8" t="str">
        <f t="shared" si="90"/>
        <v/>
      </c>
      <c r="E1852" s="8"/>
      <c r="F1852" s="121"/>
      <c r="G1852" s="121"/>
      <c r="H1852" s="121"/>
      <c r="I1852" s="8"/>
      <c r="J1852" s="8"/>
      <c r="K1852" s="121"/>
      <c r="L1852" s="121"/>
      <c r="M1852" s="8" t="str">
        <f t="shared" si="89"/>
        <v/>
      </c>
      <c r="N1852" s="115"/>
      <c r="O1852" s="115"/>
      <c r="P1852" s="115"/>
      <c r="Q1852" s="122"/>
      <c r="R1852" s="115"/>
      <c r="S1852" s="123"/>
      <c r="T1852" s="115"/>
      <c r="U1852" s="122"/>
      <c r="V1852" s="115"/>
      <c r="W1852" s="123"/>
    </row>
    <row r="1853" spans="2:23" hidden="1">
      <c r="B1853" s="121"/>
      <c r="C1853" s="67"/>
      <c r="D1853" s="8" t="str">
        <f t="shared" si="90"/>
        <v/>
      </c>
      <c r="E1853" s="8"/>
      <c r="F1853" s="121"/>
      <c r="G1853" s="121"/>
      <c r="H1853" s="121"/>
      <c r="I1853" s="8"/>
      <c r="J1853" s="8"/>
      <c r="K1853" s="121"/>
      <c r="L1853" s="121"/>
      <c r="M1853" s="8" t="str">
        <f t="shared" si="89"/>
        <v/>
      </c>
      <c r="N1853" s="115"/>
      <c r="O1853" s="115"/>
      <c r="P1853" s="115"/>
      <c r="Q1853" s="122"/>
      <c r="R1853" s="115"/>
      <c r="S1853" s="123"/>
      <c r="T1853" s="115"/>
      <c r="U1853" s="122"/>
      <c r="V1853" s="115"/>
      <c r="W1853" s="123"/>
    </row>
    <row r="1854" spans="2:23" hidden="1">
      <c r="B1854" s="121"/>
      <c r="C1854" s="67"/>
      <c r="D1854" s="8" t="str">
        <f t="shared" si="90"/>
        <v/>
      </c>
      <c r="E1854" s="8"/>
      <c r="F1854" s="121"/>
      <c r="G1854" s="121"/>
      <c r="H1854" s="121"/>
      <c r="I1854" s="8"/>
      <c r="J1854" s="8"/>
      <c r="K1854" s="121"/>
      <c r="L1854" s="121"/>
      <c r="M1854" s="8" t="str">
        <f t="shared" si="89"/>
        <v/>
      </c>
      <c r="N1854" s="115"/>
      <c r="O1854" s="115"/>
      <c r="P1854" s="115"/>
      <c r="Q1854" s="122"/>
      <c r="R1854" s="115"/>
      <c r="S1854" s="123"/>
      <c r="T1854" s="115"/>
      <c r="U1854" s="122"/>
      <c r="V1854" s="115"/>
      <c r="W1854" s="123"/>
    </row>
    <row r="1855" spans="2:23" hidden="1">
      <c r="B1855" s="121"/>
      <c r="C1855" s="67"/>
      <c r="D1855" s="8" t="str">
        <f t="shared" si="90"/>
        <v/>
      </c>
      <c r="E1855" s="8"/>
      <c r="F1855" s="121"/>
      <c r="G1855" s="121"/>
      <c r="H1855" s="121"/>
      <c r="I1855" s="8"/>
      <c r="J1855" s="8"/>
      <c r="K1855" s="121"/>
      <c r="L1855" s="121"/>
      <c r="M1855" s="8" t="str">
        <f t="shared" si="89"/>
        <v/>
      </c>
      <c r="N1855" s="115"/>
      <c r="O1855" s="115"/>
      <c r="P1855" s="115"/>
      <c r="Q1855" s="122"/>
      <c r="R1855" s="115"/>
      <c r="S1855" s="123"/>
      <c r="T1855" s="115"/>
      <c r="U1855" s="122"/>
      <c r="V1855" s="115"/>
      <c r="W1855" s="123"/>
    </row>
    <row r="1856" spans="2:23" hidden="1">
      <c r="B1856" s="121"/>
      <c r="C1856" s="67"/>
      <c r="D1856" s="8" t="str">
        <f t="shared" si="90"/>
        <v/>
      </c>
      <c r="E1856" s="8"/>
      <c r="F1856" s="121"/>
      <c r="G1856" s="121"/>
      <c r="H1856" s="121"/>
      <c r="I1856" s="8"/>
      <c r="J1856" s="8"/>
      <c r="K1856" s="121"/>
      <c r="L1856" s="121"/>
      <c r="M1856" s="8" t="str">
        <f t="shared" si="89"/>
        <v/>
      </c>
      <c r="N1856" s="115"/>
      <c r="O1856" s="115"/>
      <c r="P1856" s="115"/>
      <c r="Q1856" s="122"/>
      <c r="R1856" s="115"/>
      <c r="S1856" s="123"/>
      <c r="T1856" s="115"/>
      <c r="U1856" s="122"/>
      <c r="V1856" s="115"/>
      <c r="W1856" s="123"/>
    </row>
    <row r="1857" spans="2:23" hidden="1">
      <c r="B1857" s="121"/>
      <c r="C1857" s="67"/>
      <c r="D1857" s="8" t="str">
        <f t="shared" si="90"/>
        <v/>
      </c>
      <c r="E1857" s="8"/>
      <c r="F1857" s="121"/>
      <c r="G1857" s="121"/>
      <c r="H1857" s="121"/>
      <c r="I1857" s="8"/>
      <c r="J1857" s="8"/>
      <c r="K1857" s="121"/>
      <c r="L1857" s="121"/>
      <c r="M1857" s="8" t="str">
        <f t="shared" si="89"/>
        <v/>
      </c>
      <c r="N1857" s="115"/>
      <c r="O1857" s="115"/>
      <c r="P1857" s="115"/>
      <c r="Q1857" s="122"/>
      <c r="R1857" s="115"/>
      <c r="S1857" s="123"/>
      <c r="T1857" s="115"/>
      <c r="U1857" s="122"/>
      <c r="V1857" s="115"/>
      <c r="W1857" s="123"/>
    </row>
    <row r="1858" spans="2:23" hidden="1">
      <c r="B1858" s="121"/>
      <c r="C1858" s="67"/>
      <c r="D1858" s="8" t="str">
        <f t="shared" si="90"/>
        <v/>
      </c>
      <c r="E1858" s="8"/>
      <c r="F1858" s="121"/>
      <c r="G1858" s="121"/>
      <c r="H1858" s="121"/>
      <c r="I1858" s="8"/>
      <c r="J1858" s="8"/>
      <c r="K1858" s="121"/>
      <c r="L1858" s="121"/>
      <c r="M1858" s="8" t="str">
        <f t="shared" si="89"/>
        <v/>
      </c>
      <c r="N1858" s="115"/>
      <c r="O1858" s="115"/>
      <c r="P1858" s="115"/>
      <c r="Q1858" s="122"/>
      <c r="R1858" s="115"/>
      <c r="S1858" s="123"/>
      <c r="T1858" s="115"/>
      <c r="U1858" s="122"/>
      <c r="V1858" s="115"/>
      <c r="W1858" s="123"/>
    </row>
    <row r="1859" spans="2:23" hidden="1">
      <c r="B1859" s="121"/>
      <c r="C1859" s="67"/>
      <c r="D1859" s="8" t="str">
        <f t="shared" si="90"/>
        <v/>
      </c>
      <c r="E1859" s="8"/>
      <c r="F1859" s="121"/>
      <c r="G1859" s="121"/>
      <c r="H1859" s="121"/>
      <c r="I1859" s="8"/>
      <c r="J1859" s="8"/>
      <c r="K1859" s="121"/>
      <c r="L1859" s="121"/>
      <c r="M1859" s="8" t="str">
        <f t="shared" ref="M1859:M1907" si="91">+D1859&amp;K1859&amp;L1859</f>
        <v/>
      </c>
      <c r="N1859" s="115"/>
      <c r="O1859" s="115"/>
      <c r="P1859" s="115"/>
      <c r="Q1859" s="122"/>
      <c r="R1859" s="115"/>
      <c r="S1859" s="123"/>
      <c r="T1859" s="115"/>
      <c r="U1859" s="122"/>
      <c r="V1859" s="115"/>
      <c r="W1859" s="123"/>
    </row>
    <row r="1860" spans="2:23" hidden="1">
      <c r="B1860" s="121"/>
      <c r="C1860" s="67"/>
      <c r="D1860" s="8" t="str">
        <f t="shared" ref="D1860:D1907" si="92">+B1860&amp;C1860</f>
        <v/>
      </c>
      <c r="E1860" s="8"/>
      <c r="F1860" s="121"/>
      <c r="G1860" s="121"/>
      <c r="H1860" s="121"/>
      <c r="I1860" s="8"/>
      <c r="J1860" s="8"/>
      <c r="K1860" s="121"/>
      <c r="L1860" s="121"/>
      <c r="M1860" s="8" t="str">
        <f t="shared" si="91"/>
        <v/>
      </c>
      <c r="N1860" s="115"/>
      <c r="O1860" s="115"/>
      <c r="P1860" s="115"/>
      <c r="Q1860" s="122"/>
      <c r="R1860" s="115"/>
      <c r="S1860" s="123"/>
      <c r="T1860" s="115"/>
      <c r="U1860" s="122"/>
      <c r="V1860" s="115"/>
      <c r="W1860" s="123"/>
    </row>
    <row r="1861" spans="2:23" hidden="1">
      <c r="B1861" s="121"/>
      <c r="C1861" s="67"/>
      <c r="D1861" s="8" t="str">
        <f t="shared" si="92"/>
        <v/>
      </c>
      <c r="E1861" s="8"/>
      <c r="F1861" s="121"/>
      <c r="G1861" s="121"/>
      <c r="H1861" s="121"/>
      <c r="I1861" s="8"/>
      <c r="J1861" s="8"/>
      <c r="K1861" s="121"/>
      <c r="L1861" s="121"/>
      <c r="M1861" s="8" t="str">
        <f t="shared" si="91"/>
        <v/>
      </c>
      <c r="N1861" s="115"/>
      <c r="O1861" s="115"/>
      <c r="P1861" s="115"/>
      <c r="Q1861" s="122"/>
      <c r="R1861" s="115"/>
      <c r="S1861" s="123"/>
      <c r="T1861" s="115"/>
      <c r="U1861" s="122"/>
      <c r="V1861" s="115"/>
      <c r="W1861" s="123"/>
    </row>
    <row r="1862" spans="2:23" hidden="1">
      <c r="B1862" s="121"/>
      <c r="C1862" s="67"/>
      <c r="D1862" s="8" t="str">
        <f t="shared" si="92"/>
        <v/>
      </c>
      <c r="E1862" s="8"/>
      <c r="F1862" s="121"/>
      <c r="G1862" s="121"/>
      <c r="H1862" s="121"/>
      <c r="I1862" s="8"/>
      <c r="J1862" s="8"/>
      <c r="K1862" s="121"/>
      <c r="L1862" s="121"/>
      <c r="M1862" s="8" t="str">
        <f t="shared" si="91"/>
        <v/>
      </c>
      <c r="N1862" s="115"/>
      <c r="O1862" s="115"/>
      <c r="P1862" s="115"/>
      <c r="Q1862" s="122"/>
      <c r="R1862" s="115"/>
      <c r="S1862" s="123"/>
      <c r="T1862" s="115"/>
      <c r="U1862" s="122"/>
      <c r="V1862" s="115"/>
      <c r="W1862" s="123"/>
    </row>
    <row r="1863" spans="2:23" hidden="1">
      <c r="B1863" s="121"/>
      <c r="C1863" s="67"/>
      <c r="D1863" s="8" t="str">
        <f t="shared" si="92"/>
        <v/>
      </c>
      <c r="E1863" s="8"/>
      <c r="F1863" s="121"/>
      <c r="G1863" s="121"/>
      <c r="H1863" s="121"/>
      <c r="I1863" s="8"/>
      <c r="J1863" s="8"/>
      <c r="K1863" s="121"/>
      <c r="L1863" s="121"/>
      <c r="M1863" s="8" t="str">
        <f t="shared" si="91"/>
        <v/>
      </c>
      <c r="N1863" s="115"/>
      <c r="O1863" s="115"/>
      <c r="P1863" s="115"/>
      <c r="Q1863" s="122"/>
      <c r="R1863" s="115"/>
      <c r="S1863" s="123"/>
      <c r="T1863" s="115"/>
      <c r="U1863" s="122"/>
      <c r="V1863" s="115"/>
      <c r="W1863" s="123"/>
    </row>
    <row r="1864" spans="2:23" hidden="1">
      <c r="B1864" s="121"/>
      <c r="C1864" s="67"/>
      <c r="D1864" s="8" t="str">
        <f t="shared" si="92"/>
        <v/>
      </c>
      <c r="E1864" s="8"/>
      <c r="F1864" s="121"/>
      <c r="G1864" s="121"/>
      <c r="H1864" s="121"/>
      <c r="I1864" s="8"/>
      <c r="J1864" s="8"/>
      <c r="K1864" s="121"/>
      <c r="L1864" s="121"/>
      <c r="M1864" s="8" t="str">
        <f t="shared" si="91"/>
        <v/>
      </c>
      <c r="N1864" s="115"/>
      <c r="O1864" s="115"/>
      <c r="P1864" s="115"/>
      <c r="Q1864" s="122"/>
      <c r="R1864" s="115"/>
      <c r="S1864" s="123"/>
      <c r="T1864" s="115"/>
      <c r="U1864" s="122"/>
      <c r="V1864" s="115"/>
      <c r="W1864" s="123"/>
    </row>
    <row r="1865" spans="2:23" hidden="1">
      <c r="B1865" s="121"/>
      <c r="C1865" s="67"/>
      <c r="D1865" s="8" t="str">
        <f t="shared" si="92"/>
        <v/>
      </c>
      <c r="E1865" s="8"/>
      <c r="F1865" s="121"/>
      <c r="G1865" s="121"/>
      <c r="H1865" s="121"/>
      <c r="I1865" s="8"/>
      <c r="J1865" s="8"/>
      <c r="K1865" s="121"/>
      <c r="L1865" s="121"/>
      <c r="M1865" s="8" t="str">
        <f t="shared" si="91"/>
        <v/>
      </c>
      <c r="N1865" s="115"/>
      <c r="O1865" s="115"/>
      <c r="P1865" s="115"/>
      <c r="Q1865" s="122"/>
      <c r="R1865" s="115"/>
      <c r="S1865" s="123"/>
      <c r="T1865" s="115"/>
      <c r="U1865" s="122"/>
      <c r="V1865" s="115"/>
      <c r="W1865" s="123"/>
    </row>
    <row r="1866" spans="2:23" hidden="1">
      <c r="B1866" s="121"/>
      <c r="C1866" s="67"/>
      <c r="D1866" s="8" t="str">
        <f t="shared" si="92"/>
        <v/>
      </c>
      <c r="E1866" s="8"/>
      <c r="F1866" s="121"/>
      <c r="G1866" s="121"/>
      <c r="H1866" s="121"/>
      <c r="I1866" s="8"/>
      <c r="J1866" s="8"/>
      <c r="K1866" s="121"/>
      <c r="L1866" s="121"/>
      <c r="M1866" s="8" t="str">
        <f t="shared" si="91"/>
        <v/>
      </c>
      <c r="N1866" s="115"/>
      <c r="O1866" s="115"/>
      <c r="P1866" s="115"/>
      <c r="Q1866" s="122"/>
      <c r="R1866" s="115"/>
      <c r="S1866" s="123"/>
      <c r="T1866" s="115"/>
      <c r="U1866" s="122"/>
      <c r="V1866" s="115"/>
      <c r="W1866" s="123"/>
    </row>
    <row r="1867" spans="2:23" hidden="1">
      <c r="B1867" s="121"/>
      <c r="C1867" s="67"/>
      <c r="D1867" s="8" t="str">
        <f t="shared" si="92"/>
        <v/>
      </c>
      <c r="E1867" s="8"/>
      <c r="F1867" s="121"/>
      <c r="G1867" s="121"/>
      <c r="H1867" s="121"/>
      <c r="I1867" s="8"/>
      <c r="J1867" s="8"/>
      <c r="K1867" s="121"/>
      <c r="L1867" s="121"/>
      <c r="M1867" s="8" t="str">
        <f t="shared" si="91"/>
        <v/>
      </c>
      <c r="N1867" s="115"/>
      <c r="O1867" s="115"/>
      <c r="P1867" s="115"/>
      <c r="Q1867" s="122"/>
      <c r="R1867" s="115"/>
      <c r="S1867" s="123"/>
      <c r="T1867" s="115"/>
      <c r="U1867" s="122"/>
      <c r="V1867" s="115"/>
      <c r="W1867" s="123"/>
    </row>
    <row r="1868" spans="2:23" hidden="1">
      <c r="B1868" s="121"/>
      <c r="C1868" s="67"/>
      <c r="D1868" s="8" t="str">
        <f t="shared" si="92"/>
        <v/>
      </c>
      <c r="E1868" s="8"/>
      <c r="F1868" s="121"/>
      <c r="G1868" s="121"/>
      <c r="H1868" s="121"/>
      <c r="I1868" s="8"/>
      <c r="J1868" s="8"/>
      <c r="K1868" s="121"/>
      <c r="L1868" s="121"/>
      <c r="M1868" s="8" t="str">
        <f t="shared" si="91"/>
        <v/>
      </c>
      <c r="N1868" s="115"/>
      <c r="O1868" s="115"/>
      <c r="P1868" s="115"/>
      <c r="Q1868" s="122"/>
      <c r="R1868" s="115"/>
      <c r="S1868" s="123"/>
      <c r="T1868" s="115"/>
      <c r="U1868" s="122"/>
      <c r="V1868" s="115"/>
      <c r="W1868" s="123"/>
    </row>
    <row r="1869" spans="2:23" hidden="1">
      <c r="B1869" s="121"/>
      <c r="C1869" s="67"/>
      <c r="D1869" s="8" t="str">
        <f t="shared" si="92"/>
        <v/>
      </c>
      <c r="E1869" s="8"/>
      <c r="F1869" s="121"/>
      <c r="G1869" s="121"/>
      <c r="H1869" s="121"/>
      <c r="I1869" s="8"/>
      <c r="J1869" s="8"/>
      <c r="K1869" s="121"/>
      <c r="L1869" s="121"/>
      <c r="M1869" s="8" t="str">
        <f t="shared" si="91"/>
        <v/>
      </c>
      <c r="N1869" s="115"/>
      <c r="O1869" s="115"/>
      <c r="P1869" s="115"/>
      <c r="Q1869" s="122"/>
      <c r="R1869" s="115"/>
      <c r="S1869" s="123"/>
      <c r="T1869" s="115"/>
      <c r="U1869" s="122"/>
      <c r="V1869" s="115"/>
      <c r="W1869" s="123"/>
    </row>
    <row r="1870" spans="2:23" hidden="1">
      <c r="B1870" s="121"/>
      <c r="C1870" s="67"/>
      <c r="D1870" s="8" t="str">
        <f t="shared" si="92"/>
        <v/>
      </c>
      <c r="E1870" s="8"/>
      <c r="F1870" s="121"/>
      <c r="G1870" s="121"/>
      <c r="H1870" s="121"/>
      <c r="I1870" s="8"/>
      <c r="J1870" s="8"/>
      <c r="K1870" s="121"/>
      <c r="L1870" s="121"/>
      <c r="M1870" s="8" t="str">
        <f t="shared" si="91"/>
        <v/>
      </c>
      <c r="N1870" s="115"/>
      <c r="O1870" s="115"/>
      <c r="P1870" s="115"/>
      <c r="Q1870" s="122"/>
      <c r="R1870" s="115"/>
      <c r="S1870" s="123"/>
      <c r="T1870" s="115"/>
      <c r="U1870" s="122"/>
      <c r="V1870" s="115"/>
      <c r="W1870" s="123"/>
    </row>
    <row r="1871" spans="2:23" hidden="1">
      <c r="B1871" s="121"/>
      <c r="C1871" s="67"/>
      <c r="D1871" s="8" t="str">
        <f t="shared" si="92"/>
        <v/>
      </c>
      <c r="E1871" s="8"/>
      <c r="F1871" s="121"/>
      <c r="G1871" s="121"/>
      <c r="H1871" s="121"/>
      <c r="I1871" s="8"/>
      <c r="J1871" s="8"/>
      <c r="K1871" s="121"/>
      <c r="L1871" s="121"/>
      <c r="M1871" s="8" t="str">
        <f t="shared" si="91"/>
        <v/>
      </c>
      <c r="N1871" s="115"/>
      <c r="O1871" s="115"/>
      <c r="P1871" s="115"/>
      <c r="Q1871" s="122"/>
      <c r="R1871" s="115"/>
      <c r="S1871" s="123"/>
      <c r="T1871" s="115"/>
      <c r="U1871" s="122"/>
      <c r="V1871" s="115"/>
      <c r="W1871" s="123"/>
    </row>
    <row r="1872" spans="2:23" hidden="1">
      <c r="B1872" s="121"/>
      <c r="C1872" s="67"/>
      <c r="D1872" s="8" t="str">
        <f t="shared" si="92"/>
        <v/>
      </c>
      <c r="E1872" s="8"/>
      <c r="F1872" s="121"/>
      <c r="G1872" s="121"/>
      <c r="H1872" s="121"/>
      <c r="I1872" s="8"/>
      <c r="J1872" s="8"/>
      <c r="K1872" s="121"/>
      <c r="L1872" s="121"/>
      <c r="M1872" s="8" t="str">
        <f t="shared" si="91"/>
        <v/>
      </c>
      <c r="N1872" s="115"/>
      <c r="O1872" s="115"/>
      <c r="P1872" s="115"/>
      <c r="Q1872" s="122"/>
      <c r="R1872" s="115"/>
      <c r="S1872" s="123"/>
      <c r="T1872" s="115"/>
      <c r="U1872" s="122"/>
      <c r="V1872" s="115"/>
      <c r="W1872" s="123"/>
    </row>
    <row r="1873" spans="2:23" hidden="1">
      <c r="B1873" s="121"/>
      <c r="C1873" s="67"/>
      <c r="D1873" s="8" t="str">
        <f t="shared" si="92"/>
        <v/>
      </c>
      <c r="E1873" s="8"/>
      <c r="F1873" s="121"/>
      <c r="G1873" s="121"/>
      <c r="H1873" s="121"/>
      <c r="I1873" s="8"/>
      <c r="J1873" s="8"/>
      <c r="K1873" s="121"/>
      <c r="L1873" s="121"/>
      <c r="M1873" s="8" t="str">
        <f t="shared" si="91"/>
        <v/>
      </c>
      <c r="N1873" s="115"/>
      <c r="O1873" s="115"/>
      <c r="P1873" s="115"/>
      <c r="Q1873" s="122"/>
      <c r="R1873" s="115"/>
      <c r="S1873" s="123"/>
      <c r="T1873" s="115"/>
      <c r="U1873" s="122"/>
      <c r="V1873" s="115"/>
      <c r="W1873" s="123"/>
    </row>
    <row r="1874" spans="2:23" hidden="1">
      <c r="B1874" s="121"/>
      <c r="C1874" s="67"/>
      <c r="D1874" s="8" t="str">
        <f t="shared" si="92"/>
        <v/>
      </c>
      <c r="E1874" s="8"/>
      <c r="F1874" s="121"/>
      <c r="G1874" s="121"/>
      <c r="H1874" s="121"/>
      <c r="I1874" s="8"/>
      <c r="J1874" s="8"/>
      <c r="K1874" s="121"/>
      <c r="L1874" s="121"/>
      <c r="M1874" s="8" t="str">
        <f t="shared" si="91"/>
        <v/>
      </c>
      <c r="N1874" s="115"/>
      <c r="O1874" s="115"/>
      <c r="P1874" s="115"/>
      <c r="Q1874" s="122"/>
      <c r="R1874" s="115"/>
      <c r="S1874" s="123"/>
      <c r="T1874" s="115"/>
      <c r="U1874" s="122"/>
      <c r="V1874" s="115"/>
      <c r="W1874" s="123"/>
    </row>
    <row r="1875" spans="2:23" hidden="1">
      <c r="B1875" s="121"/>
      <c r="C1875" s="67"/>
      <c r="D1875" s="8" t="str">
        <f t="shared" si="92"/>
        <v/>
      </c>
      <c r="E1875" s="8"/>
      <c r="F1875" s="121"/>
      <c r="G1875" s="121"/>
      <c r="H1875" s="121"/>
      <c r="I1875" s="8"/>
      <c r="J1875" s="8"/>
      <c r="K1875" s="121"/>
      <c r="L1875" s="121"/>
      <c r="M1875" s="8" t="str">
        <f t="shared" si="91"/>
        <v/>
      </c>
      <c r="N1875" s="115"/>
      <c r="O1875" s="115"/>
      <c r="P1875" s="115"/>
      <c r="Q1875" s="122"/>
      <c r="R1875" s="115"/>
      <c r="S1875" s="123"/>
      <c r="T1875" s="115"/>
      <c r="U1875" s="122"/>
      <c r="V1875" s="115"/>
      <c r="W1875" s="123"/>
    </row>
    <row r="1876" spans="2:23" hidden="1">
      <c r="B1876" s="121"/>
      <c r="C1876" s="67"/>
      <c r="D1876" s="8" t="str">
        <f t="shared" si="92"/>
        <v/>
      </c>
      <c r="E1876" s="8"/>
      <c r="F1876" s="121"/>
      <c r="G1876" s="121"/>
      <c r="H1876" s="121"/>
      <c r="I1876" s="8"/>
      <c r="J1876" s="8"/>
      <c r="K1876" s="121"/>
      <c r="L1876" s="121"/>
      <c r="M1876" s="8" t="str">
        <f t="shared" si="91"/>
        <v/>
      </c>
      <c r="N1876" s="115"/>
      <c r="O1876" s="115"/>
      <c r="P1876" s="115"/>
      <c r="Q1876" s="122"/>
      <c r="R1876" s="115"/>
      <c r="S1876" s="123"/>
      <c r="T1876" s="115"/>
      <c r="U1876" s="122"/>
      <c r="V1876" s="115"/>
      <c r="W1876" s="123"/>
    </row>
    <row r="1877" spans="2:23" hidden="1">
      <c r="B1877" s="121"/>
      <c r="C1877" s="67"/>
      <c r="D1877" s="8" t="str">
        <f t="shared" si="92"/>
        <v/>
      </c>
      <c r="E1877" s="8"/>
      <c r="F1877" s="121"/>
      <c r="G1877" s="121"/>
      <c r="H1877" s="121"/>
      <c r="I1877" s="8"/>
      <c r="J1877" s="8"/>
      <c r="K1877" s="121"/>
      <c r="L1877" s="121"/>
      <c r="M1877" s="8" t="str">
        <f t="shared" si="91"/>
        <v/>
      </c>
      <c r="N1877" s="115"/>
      <c r="O1877" s="115"/>
      <c r="P1877" s="115"/>
      <c r="Q1877" s="122"/>
      <c r="R1877" s="115"/>
      <c r="S1877" s="123"/>
      <c r="T1877" s="115"/>
      <c r="U1877" s="122"/>
      <c r="V1877" s="115"/>
      <c r="W1877" s="123"/>
    </row>
    <row r="1878" spans="2:23" hidden="1">
      <c r="B1878" s="121"/>
      <c r="C1878" s="67"/>
      <c r="D1878" s="8" t="str">
        <f t="shared" si="92"/>
        <v/>
      </c>
      <c r="E1878" s="8"/>
      <c r="F1878" s="121"/>
      <c r="G1878" s="121"/>
      <c r="H1878" s="121"/>
      <c r="I1878" s="8"/>
      <c r="J1878" s="8"/>
      <c r="K1878" s="121"/>
      <c r="L1878" s="121"/>
      <c r="M1878" s="8" t="str">
        <f t="shared" si="91"/>
        <v/>
      </c>
      <c r="N1878" s="115"/>
      <c r="O1878" s="115"/>
      <c r="P1878" s="115"/>
      <c r="Q1878" s="122"/>
      <c r="R1878" s="115"/>
      <c r="S1878" s="123"/>
      <c r="T1878" s="115"/>
      <c r="U1878" s="122"/>
      <c r="V1878" s="115"/>
      <c r="W1878" s="123"/>
    </row>
    <row r="1879" spans="2:23" hidden="1">
      <c r="B1879" s="121"/>
      <c r="C1879" s="67"/>
      <c r="D1879" s="8" t="str">
        <f t="shared" si="92"/>
        <v/>
      </c>
      <c r="E1879" s="8"/>
      <c r="F1879" s="121"/>
      <c r="G1879" s="121"/>
      <c r="H1879" s="121"/>
      <c r="I1879" s="8"/>
      <c r="J1879" s="8"/>
      <c r="K1879" s="121"/>
      <c r="L1879" s="121"/>
      <c r="M1879" s="8" t="str">
        <f t="shared" si="91"/>
        <v/>
      </c>
      <c r="N1879" s="115"/>
      <c r="O1879" s="115"/>
      <c r="P1879" s="115"/>
      <c r="Q1879" s="122"/>
      <c r="R1879" s="115"/>
      <c r="S1879" s="123"/>
      <c r="T1879" s="115"/>
      <c r="U1879" s="122"/>
      <c r="V1879" s="115"/>
      <c r="W1879" s="123"/>
    </row>
    <row r="1880" spans="2:23" hidden="1">
      <c r="B1880" s="121"/>
      <c r="C1880" s="67"/>
      <c r="D1880" s="8" t="str">
        <f t="shared" si="92"/>
        <v/>
      </c>
      <c r="E1880" s="8"/>
      <c r="F1880" s="121"/>
      <c r="G1880" s="121"/>
      <c r="H1880" s="121"/>
      <c r="I1880" s="8"/>
      <c r="J1880" s="8"/>
      <c r="K1880" s="121"/>
      <c r="L1880" s="121"/>
      <c r="M1880" s="8" t="str">
        <f t="shared" si="91"/>
        <v/>
      </c>
      <c r="N1880" s="115"/>
      <c r="O1880" s="115"/>
      <c r="P1880" s="115"/>
      <c r="Q1880" s="122"/>
      <c r="R1880" s="115"/>
      <c r="S1880" s="123"/>
      <c r="T1880" s="115"/>
      <c r="U1880" s="122"/>
      <c r="V1880" s="115"/>
      <c r="W1880" s="123"/>
    </row>
    <row r="1881" spans="2:23" hidden="1">
      <c r="B1881" s="121"/>
      <c r="C1881" s="67"/>
      <c r="D1881" s="8" t="str">
        <f t="shared" si="92"/>
        <v/>
      </c>
      <c r="E1881" s="8"/>
      <c r="F1881" s="121"/>
      <c r="G1881" s="121"/>
      <c r="H1881" s="121"/>
      <c r="I1881" s="8"/>
      <c r="J1881" s="8"/>
      <c r="K1881" s="121"/>
      <c r="L1881" s="121"/>
      <c r="M1881" s="8" t="str">
        <f t="shared" si="91"/>
        <v/>
      </c>
      <c r="N1881" s="115"/>
      <c r="O1881" s="115"/>
      <c r="P1881" s="115"/>
      <c r="Q1881" s="122"/>
      <c r="R1881" s="115"/>
      <c r="S1881" s="123"/>
      <c r="T1881" s="115"/>
      <c r="U1881" s="122"/>
      <c r="V1881" s="115"/>
      <c r="W1881" s="123"/>
    </row>
    <row r="1882" spans="2:23" hidden="1">
      <c r="B1882" s="121"/>
      <c r="C1882" s="67"/>
      <c r="D1882" s="8" t="str">
        <f t="shared" si="92"/>
        <v/>
      </c>
      <c r="E1882" s="8"/>
      <c r="F1882" s="121"/>
      <c r="G1882" s="121"/>
      <c r="H1882" s="121"/>
      <c r="I1882" s="8"/>
      <c r="J1882" s="8"/>
      <c r="K1882" s="121"/>
      <c r="L1882" s="121"/>
      <c r="M1882" s="8" t="str">
        <f t="shared" si="91"/>
        <v/>
      </c>
      <c r="N1882" s="115"/>
      <c r="O1882" s="115"/>
      <c r="P1882" s="115"/>
      <c r="Q1882" s="122"/>
      <c r="R1882" s="115"/>
      <c r="S1882" s="123"/>
      <c r="T1882" s="115"/>
      <c r="U1882" s="122"/>
      <c r="V1882" s="115"/>
      <c r="W1882" s="123"/>
    </row>
    <row r="1883" spans="2:23" hidden="1">
      <c r="B1883" s="121"/>
      <c r="C1883" s="67"/>
      <c r="D1883" s="8" t="str">
        <f t="shared" si="92"/>
        <v/>
      </c>
      <c r="E1883" s="8"/>
      <c r="F1883" s="121"/>
      <c r="G1883" s="121"/>
      <c r="H1883" s="121"/>
      <c r="I1883" s="8"/>
      <c r="J1883" s="8"/>
      <c r="K1883" s="121"/>
      <c r="L1883" s="121"/>
      <c r="M1883" s="8" t="str">
        <f t="shared" si="91"/>
        <v/>
      </c>
      <c r="N1883" s="115"/>
      <c r="O1883" s="115"/>
      <c r="P1883" s="115"/>
      <c r="Q1883" s="122"/>
      <c r="R1883" s="115"/>
      <c r="S1883" s="123"/>
      <c r="T1883" s="115"/>
      <c r="U1883" s="122"/>
      <c r="V1883" s="115"/>
      <c r="W1883" s="123"/>
    </row>
    <row r="1884" spans="2:23" hidden="1">
      <c r="B1884" s="121"/>
      <c r="C1884" s="67"/>
      <c r="D1884" s="8" t="str">
        <f t="shared" si="92"/>
        <v/>
      </c>
      <c r="E1884" s="8"/>
      <c r="F1884" s="121"/>
      <c r="G1884" s="121"/>
      <c r="H1884" s="121"/>
      <c r="I1884" s="8"/>
      <c r="J1884" s="8"/>
      <c r="K1884" s="121"/>
      <c r="L1884" s="121"/>
      <c r="M1884" s="8" t="str">
        <f t="shared" si="91"/>
        <v/>
      </c>
      <c r="N1884" s="115"/>
      <c r="O1884" s="115"/>
      <c r="P1884" s="115"/>
      <c r="Q1884" s="122"/>
      <c r="R1884" s="115"/>
      <c r="S1884" s="123"/>
      <c r="T1884" s="115"/>
      <c r="U1884" s="122"/>
      <c r="V1884" s="115"/>
      <c r="W1884" s="123"/>
    </row>
    <row r="1885" spans="2:23" hidden="1">
      <c r="B1885" s="121"/>
      <c r="C1885" s="67"/>
      <c r="D1885" s="8" t="str">
        <f t="shared" si="92"/>
        <v/>
      </c>
      <c r="E1885" s="8"/>
      <c r="F1885" s="121"/>
      <c r="G1885" s="121"/>
      <c r="H1885" s="121"/>
      <c r="I1885" s="8"/>
      <c r="J1885" s="8"/>
      <c r="K1885" s="121"/>
      <c r="L1885" s="121"/>
      <c r="M1885" s="8" t="str">
        <f t="shared" si="91"/>
        <v/>
      </c>
      <c r="N1885" s="115"/>
      <c r="O1885" s="115"/>
      <c r="P1885" s="115"/>
      <c r="Q1885" s="122"/>
      <c r="R1885" s="115"/>
      <c r="S1885" s="123"/>
      <c r="T1885" s="115"/>
      <c r="U1885" s="122"/>
      <c r="V1885" s="115"/>
      <c r="W1885" s="123"/>
    </row>
    <row r="1886" spans="2:23" hidden="1">
      <c r="B1886" s="121"/>
      <c r="C1886" s="67"/>
      <c r="D1886" s="8" t="str">
        <f t="shared" si="92"/>
        <v/>
      </c>
      <c r="E1886" s="8"/>
      <c r="F1886" s="121"/>
      <c r="G1886" s="121"/>
      <c r="H1886" s="121"/>
      <c r="I1886" s="8"/>
      <c r="J1886" s="8"/>
      <c r="K1886" s="121"/>
      <c r="L1886" s="121"/>
      <c r="M1886" s="8" t="str">
        <f t="shared" si="91"/>
        <v/>
      </c>
      <c r="N1886" s="115"/>
      <c r="O1886" s="115"/>
      <c r="P1886" s="115"/>
      <c r="Q1886" s="122"/>
      <c r="R1886" s="115"/>
      <c r="S1886" s="123"/>
      <c r="T1886" s="115"/>
      <c r="U1886" s="122"/>
      <c r="V1886" s="115"/>
      <c r="W1886" s="123"/>
    </row>
    <row r="1887" spans="2:23" hidden="1">
      <c r="B1887" s="121"/>
      <c r="C1887" s="67"/>
      <c r="D1887" s="8" t="str">
        <f t="shared" si="92"/>
        <v/>
      </c>
      <c r="E1887" s="8"/>
      <c r="F1887" s="121"/>
      <c r="G1887" s="121"/>
      <c r="H1887" s="121"/>
      <c r="I1887" s="8"/>
      <c r="J1887" s="8"/>
      <c r="K1887" s="121"/>
      <c r="L1887" s="121"/>
      <c r="M1887" s="8" t="str">
        <f t="shared" si="91"/>
        <v/>
      </c>
      <c r="N1887" s="115"/>
      <c r="O1887" s="115"/>
      <c r="P1887" s="115"/>
      <c r="Q1887" s="122"/>
      <c r="R1887" s="115"/>
      <c r="S1887" s="123"/>
      <c r="T1887" s="115"/>
      <c r="U1887" s="122"/>
      <c r="V1887" s="115"/>
      <c r="W1887" s="123"/>
    </row>
    <row r="1888" spans="2:23" hidden="1">
      <c r="B1888" s="121"/>
      <c r="C1888" s="67"/>
      <c r="D1888" s="8" t="str">
        <f t="shared" si="92"/>
        <v/>
      </c>
      <c r="E1888" s="8"/>
      <c r="F1888" s="121"/>
      <c r="G1888" s="121"/>
      <c r="H1888" s="121"/>
      <c r="I1888" s="8"/>
      <c r="J1888" s="8"/>
      <c r="K1888" s="121"/>
      <c r="L1888" s="121"/>
      <c r="M1888" s="8" t="str">
        <f t="shared" si="91"/>
        <v/>
      </c>
      <c r="N1888" s="115"/>
      <c r="O1888" s="115"/>
      <c r="P1888" s="115"/>
      <c r="Q1888" s="122"/>
      <c r="R1888" s="115"/>
      <c r="S1888" s="123"/>
      <c r="T1888" s="115"/>
      <c r="U1888" s="122"/>
      <c r="V1888" s="115"/>
      <c r="W1888" s="123"/>
    </row>
    <row r="1889" spans="2:23" hidden="1">
      <c r="B1889" s="121"/>
      <c r="C1889" s="67"/>
      <c r="D1889" s="8" t="str">
        <f t="shared" si="92"/>
        <v/>
      </c>
      <c r="E1889" s="8"/>
      <c r="F1889" s="121"/>
      <c r="G1889" s="121"/>
      <c r="H1889" s="121"/>
      <c r="I1889" s="8"/>
      <c r="J1889" s="8"/>
      <c r="K1889" s="121"/>
      <c r="L1889" s="121"/>
      <c r="M1889" s="8" t="str">
        <f t="shared" si="91"/>
        <v/>
      </c>
      <c r="N1889" s="115"/>
      <c r="O1889" s="115"/>
      <c r="P1889" s="115"/>
      <c r="Q1889" s="122"/>
      <c r="R1889" s="115"/>
      <c r="S1889" s="123"/>
      <c r="T1889" s="115"/>
      <c r="U1889" s="122"/>
      <c r="V1889" s="115"/>
      <c r="W1889" s="123"/>
    </row>
    <row r="1890" spans="2:23" hidden="1">
      <c r="B1890" s="121"/>
      <c r="C1890" s="67"/>
      <c r="D1890" s="8" t="str">
        <f t="shared" si="92"/>
        <v/>
      </c>
      <c r="E1890" s="8"/>
      <c r="F1890" s="121"/>
      <c r="G1890" s="121"/>
      <c r="H1890" s="121"/>
      <c r="I1890" s="8"/>
      <c r="J1890" s="8"/>
      <c r="K1890" s="121"/>
      <c r="L1890" s="121"/>
      <c r="M1890" s="8" t="str">
        <f t="shared" si="91"/>
        <v/>
      </c>
      <c r="N1890" s="115"/>
      <c r="O1890" s="115"/>
      <c r="P1890" s="115"/>
      <c r="Q1890" s="122"/>
      <c r="R1890" s="115"/>
      <c r="S1890" s="123"/>
      <c r="T1890" s="115"/>
      <c r="U1890" s="122"/>
      <c r="V1890" s="115"/>
      <c r="W1890" s="123"/>
    </row>
    <row r="1891" spans="2:23" hidden="1">
      <c r="B1891" s="121"/>
      <c r="C1891" s="67"/>
      <c r="D1891" s="8" t="str">
        <f t="shared" si="92"/>
        <v/>
      </c>
      <c r="E1891" s="8"/>
      <c r="F1891" s="121"/>
      <c r="G1891" s="121"/>
      <c r="H1891" s="121"/>
      <c r="I1891" s="8"/>
      <c r="J1891" s="8"/>
      <c r="K1891" s="121"/>
      <c r="L1891" s="121"/>
      <c r="M1891" s="8" t="str">
        <f t="shared" si="91"/>
        <v/>
      </c>
      <c r="N1891" s="115"/>
      <c r="O1891" s="115"/>
      <c r="P1891" s="115"/>
      <c r="Q1891" s="122"/>
      <c r="R1891" s="115"/>
      <c r="S1891" s="123"/>
      <c r="T1891" s="115"/>
      <c r="U1891" s="122"/>
      <c r="V1891" s="115"/>
      <c r="W1891" s="123"/>
    </row>
    <row r="1892" spans="2:23" hidden="1">
      <c r="B1892" s="121"/>
      <c r="C1892" s="67"/>
      <c r="D1892" s="8" t="str">
        <f t="shared" si="92"/>
        <v/>
      </c>
      <c r="E1892" s="8"/>
      <c r="F1892" s="121"/>
      <c r="G1892" s="121"/>
      <c r="H1892" s="121"/>
      <c r="I1892" s="8"/>
      <c r="J1892" s="8"/>
      <c r="K1892" s="121"/>
      <c r="L1892" s="121"/>
      <c r="M1892" s="8" t="str">
        <f t="shared" si="91"/>
        <v/>
      </c>
      <c r="N1892" s="115"/>
      <c r="O1892" s="115"/>
      <c r="P1892" s="115"/>
      <c r="Q1892" s="122"/>
      <c r="R1892" s="115"/>
      <c r="S1892" s="123"/>
      <c r="T1892" s="115"/>
      <c r="U1892" s="122"/>
      <c r="V1892" s="115"/>
      <c r="W1892" s="123"/>
    </row>
    <row r="1893" spans="2:23" hidden="1">
      <c r="B1893" s="121"/>
      <c r="C1893" s="67"/>
      <c r="D1893" s="8" t="str">
        <f t="shared" si="92"/>
        <v/>
      </c>
      <c r="E1893" s="8"/>
      <c r="F1893" s="121"/>
      <c r="G1893" s="121"/>
      <c r="H1893" s="121"/>
      <c r="I1893" s="8"/>
      <c r="J1893" s="8"/>
      <c r="K1893" s="121"/>
      <c r="L1893" s="121"/>
      <c r="M1893" s="8" t="str">
        <f t="shared" si="91"/>
        <v/>
      </c>
      <c r="N1893" s="115"/>
      <c r="O1893" s="115"/>
      <c r="P1893" s="115"/>
      <c r="Q1893" s="122"/>
      <c r="R1893" s="115"/>
      <c r="S1893" s="123"/>
      <c r="T1893" s="115"/>
      <c r="U1893" s="122"/>
      <c r="V1893" s="115"/>
      <c r="W1893" s="123"/>
    </row>
    <row r="1894" spans="2:23" hidden="1">
      <c r="B1894" s="121"/>
      <c r="C1894" s="67"/>
      <c r="D1894" s="8" t="str">
        <f t="shared" si="92"/>
        <v/>
      </c>
      <c r="E1894" s="8"/>
      <c r="F1894" s="121"/>
      <c r="G1894" s="121"/>
      <c r="H1894" s="121"/>
      <c r="I1894" s="8"/>
      <c r="J1894" s="8"/>
      <c r="K1894" s="121"/>
      <c r="L1894" s="121"/>
      <c r="M1894" s="8" t="str">
        <f t="shared" si="91"/>
        <v/>
      </c>
      <c r="N1894" s="115"/>
      <c r="O1894" s="115"/>
      <c r="P1894" s="115"/>
      <c r="Q1894" s="122"/>
      <c r="R1894" s="115"/>
      <c r="S1894" s="123"/>
      <c r="T1894" s="115"/>
      <c r="U1894" s="122"/>
      <c r="V1894" s="115"/>
      <c r="W1894" s="123"/>
    </row>
    <row r="1895" spans="2:23" hidden="1">
      <c r="B1895" s="121"/>
      <c r="C1895" s="67"/>
      <c r="D1895" s="8" t="str">
        <f t="shared" si="92"/>
        <v/>
      </c>
      <c r="E1895" s="8"/>
      <c r="F1895" s="121"/>
      <c r="G1895" s="121"/>
      <c r="H1895" s="121"/>
      <c r="I1895" s="8"/>
      <c r="J1895" s="8"/>
      <c r="K1895" s="121"/>
      <c r="L1895" s="121"/>
      <c r="M1895" s="8" t="str">
        <f t="shared" si="91"/>
        <v/>
      </c>
      <c r="N1895" s="115"/>
      <c r="O1895" s="115"/>
      <c r="P1895" s="115"/>
      <c r="Q1895" s="122"/>
      <c r="R1895" s="115"/>
      <c r="S1895" s="123"/>
      <c r="T1895" s="115"/>
      <c r="U1895" s="122"/>
      <c r="V1895" s="115"/>
      <c r="W1895" s="123"/>
    </row>
    <row r="1896" spans="2:23" hidden="1">
      <c r="B1896" s="121"/>
      <c r="C1896" s="67"/>
      <c r="D1896" s="8" t="str">
        <f t="shared" si="92"/>
        <v/>
      </c>
      <c r="E1896" s="8"/>
      <c r="F1896" s="121"/>
      <c r="G1896" s="121"/>
      <c r="H1896" s="121"/>
      <c r="I1896" s="8"/>
      <c r="J1896" s="8"/>
      <c r="K1896" s="121"/>
      <c r="L1896" s="121"/>
      <c r="M1896" s="8" t="str">
        <f t="shared" si="91"/>
        <v/>
      </c>
      <c r="N1896" s="115"/>
      <c r="O1896" s="115"/>
      <c r="P1896" s="115"/>
      <c r="Q1896" s="122"/>
      <c r="R1896" s="115"/>
      <c r="S1896" s="123"/>
      <c r="T1896" s="115"/>
      <c r="U1896" s="122"/>
      <c r="V1896" s="115"/>
      <c r="W1896" s="123"/>
    </row>
    <row r="1897" spans="2:23" hidden="1">
      <c r="B1897" s="121"/>
      <c r="C1897" s="67"/>
      <c r="D1897" s="8" t="str">
        <f t="shared" si="92"/>
        <v/>
      </c>
      <c r="E1897" s="8"/>
      <c r="F1897" s="121"/>
      <c r="G1897" s="121"/>
      <c r="H1897" s="121"/>
      <c r="I1897" s="8"/>
      <c r="J1897" s="8"/>
      <c r="K1897" s="121"/>
      <c r="L1897" s="121"/>
      <c r="M1897" s="8" t="str">
        <f t="shared" si="91"/>
        <v/>
      </c>
      <c r="N1897" s="115"/>
      <c r="O1897" s="115"/>
      <c r="P1897" s="115"/>
      <c r="Q1897" s="122"/>
      <c r="R1897" s="115"/>
      <c r="S1897" s="123"/>
      <c r="T1897" s="115"/>
      <c r="U1897" s="122"/>
      <c r="V1897" s="115"/>
      <c r="W1897" s="123"/>
    </row>
    <row r="1898" spans="2:23" hidden="1">
      <c r="B1898" s="121"/>
      <c r="C1898" s="67"/>
      <c r="D1898" s="8" t="str">
        <f t="shared" si="92"/>
        <v/>
      </c>
      <c r="E1898" s="8"/>
      <c r="F1898" s="121"/>
      <c r="G1898" s="121"/>
      <c r="H1898" s="121"/>
      <c r="I1898" s="8"/>
      <c r="J1898" s="8"/>
      <c r="K1898" s="121"/>
      <c r="L1898" s="121"/>
      <c r="M1898" s="8" t="str">
        <f t="shared" si="91"/>
        <v/>
      </c>
      <c r="N1898" s="115"/>
      <c r="O1898" s="115"/>
      <c r="P1898" s="115"/>
      <c r="Q1898" s="122"/>
      <c r="R1898" s="115"/>
      <c r="S1898" s="123"/>
      <c r="T1898" s="115"/>
      <c r="U1898" s="122"/>
      <c r="V1898" s="115"/>
      <c r="W1898" s="123"/>
    </row>
    <row r="1899" spans="2:23" hidden="1">
      <c r="B1899" s="121"/>
      <c r="C1899" s="67"/>
      <c r="D1899" s="8" t="str">
        <f t="shared" si="92"/>
        <v/>
      </c>
      <c r="E1899" s="8"/>
      <c r="F1899" s="121"/>
      <c r="G1899" s="121"/>
      <c r="H1899" s="121"/>
      <c r="I1899" s="8"/>
      <c r="J1899" s="8"/>
      <c r="K1899" s="121"/>
      <c r="L1899" s="121"/>
      <c r="M1899" s="8" t="str">
        <f t="shared" si="91"/>
        <v/>
      </c>
      <c r="N1899" s="115"/>
      <c r="O1899" s="115"/>
      <c r="P1899" s="115"/>
      <c r="Q1899" s="122"/>
      <c r="R1899" s="115"/>
      <c r="S1899" s="123"/>
      <c r="T1899" s="115"/>
      <c r="U1899" s="122"/>
      <c r="V1899" s="115"/>
      <c r="W1899" s="123"/>
    </row>
    <row r="1900" spans="2:23" hidden="1">
      <c r="B1900" s="121"/>
      <c r="C1900" s="67"/>
      <c r="D1900" s="8" t="str">
        <f t="shared" si="92"/>
        <v/>
      </c>
      <c r="E1900" s="8"/>
      <c r="F1900" s="121"/>
      <c r="G1900" s="121"/>
      <c r="H1900" s="121"/>
      <c r="I1900" s="8"/>
      <c r="J1900" s="8"/>
      <c r="K1900" s="121"/>
      <c r="L1900" s="121"/>
      <c r="M1900" s="8" t="str">
        <f t="shared" si="91"/>
        <v/>
      </c>
      <c r="N1900" s="115"/>
      <c r="O1900" s="115"/>
      <c r="P1900" s="115"/>
      <c r="Q1900" s="122"/>
      <c r="R1900" s="115"/>
      <c r="S1900" s="123"/>
      <c r="T1900" s="115"/>
      <c r="U1900" s="122"/>
      <c r="V1900" s="115"/>
      <c r="W1900" s="123"/>
    </row>
    <row r="1901" spans="2:23" hidden="1">
      <c r="B1901" s="121"/>
      <c r="C1901" s="67"/>
      <c r="D1901" s="8" t="str">
        <f t="shared" si="92"/>
        <v/>
      </c>
      <c r="E1901" s="8"/>
      <c r="F1901" s="121"/>
      <c r="G1901" s="121"/>
      <c r="H1901" s="121"/>
      <c r="I1901" s="8"/>
      <c r="J1901" s="8"/>
      <c r="K1901" s="121"/>
      <c r="L1901" s="121"/>
      <c r="M1901" s="8" t="str">
        <f t="shared" si="91"/>
        <v/>
      </c>
      <c r="N1901" s="115"/>
      <c r="O1901" s="115"/>
      <c r="P1901" s="115"/>
      <c r="Q1901" s="122"/>
      <c r="R1901" s="115"/>
      <c r="S1901" s="123"/>
      <c r="T1901" s="115"/>
      <c r="U1901" s="122"/>
      <c r="V1901" s="115"/>
      <c r="W1901" s="123"/>
    </row>
    <row r="1902" spans="2:23" hidden="1">
      <c r="B1902" s="121"/>
      <c r="C1902" s="67"/>
      <c r="D1902" s="8" t="str">
        <f t="shared" si="92"/>
        <v/>
      </c>
      <c r="E1902" s="8"/>
      <c r="F1902" s="121"/>
      <c r="G1902" s="121"/>
      <c r="H1902" s="121"/>
      <c r="I1902" s="8"/>
      <c r="J1902" s="8"/>
      <c r="K1902" s="121"/>
      <c r="L1902" s="121"/>
      <c r="M1902" s="8" t="str">
        <f t="shared" si="91"/>
        <v/>
      </c>
      <c r="N1902" s="115"/>
      <c r="O1902" s="115"/>
      <c r="P1902" s="115"/>
      <c r="Q1902" s="122"/>
      <c r="R1902" s="115"/>
      <c r="S1902" s="123"/>
      <c r="T1902" s="115"/>
      <c r="U1902" s="122"/>
      <c r="V1902" s="115"/>
      <c r="W1902" s="123"/>
    </row>
    <row r="1903" spans="2:23" hidden="1">
      <c r="B1903" s="121"/>
      <c r="C1903" s="67"/>
      <c r="D1903" s="8" t="str">
        <f t="shared" si="92"/>
        <v/>
      </c>
      <c r="E1903" s="8"/>
      <c r="F1903" s="121"/>
      <c r="G1903" s="121"/>
      <c r="H1903" s="121"/>
      <c r="I1903" s="8"/>
      <c r="J1903" s="8"/>
      <c r="K1903" s="121"/>
      <c r="L1903" s="121"/>
      <c r="M1903" s="8" t="str">
        <f t="shared" si="91"/>
        <v/>
      </c>
      <c r="N1903" s="115"/>
      <c r="O1903" s="115"/>
      <c r="P1903" s="115"/>
      <c r="Q1903" s="122"/>
      <c r="R1903" s="115"/>
      <c r="S1903" s="123"/>
      <c r="T1903" s="115"/>
      <c r="U1903" s="122"/>
      <c r="V1903" s="115"/>
      <c r="W1903" s="123"/>
    </row>
    <row r="1904" spans="2:23" hidden="1">
      <c r="B1904" s="121"/>
      <c r="C1904" s="67"/>
      <c r="D1904" s="8" t="str">
        <f t="shared" si="92"/>
        <v/>
      </c>
      <c r="E1904" s="8"/>
      <c r="F1904" s="121"/>
      <c r="G1904" s="121"/>
      <c r="H1904" s="121"/>
      <c r="I1904" s="8"/>
      <c r="J1904" s="8"/>
      <c r="K1904" s="121"/>
      <c r="L1904" s="121"/>
      <c r="M1904" s="8" t="str">
        <f t="shared" si="91"/>
        <v/>
      </c>
      <c r="N1904" s="115"/>
      <c r="O1904" s="115"/>
      <c r="P1904" s="115"/>
      <c r="Q1904" s="122"/>
      <c r="R1904" s="115"/>
      <c r="S1904" s="123"/>
      <c r="T1904" s="115"/>
      <c r="U1904" s="122"/>
      <c r="V1904" s="115"/>
      <c r="W1904" s="123"/>
    </row>
    <row r="1905" spans="2:23" hidden="1">
      <c r="B1905" s="121"/>
      <c r="C1905" s="67"/>
      <c r="D1905" s="8" t="str">
        <f t="shared" si="92"/>
        <v/>
      </c>
      <c r="E1905" s="8"/>
      <c r="F1905" s="121"/>
      <c r="G1905" s="121"/>
      <c r="H1905" s="121"/>
      <c r="I1905" s="8"/>
      <c r="J1905" s="8"/>
      <c r="K1905" s="121"/>
      <c r="L1905" s="121"/>
      <c r="M1905" s="8" t="str">
        <f t="shared" si="91"/>
        <v/>
      </c>
      <c r="N1905" s="115"/>
      <c r="O1905" s="115"/>
      <c r="P1905" s="115"/>
      <c r="Q1905" s="122"/>
      <c r="R1905" s="115"/>
      <c r="S1905" s="123"/>
      <c r="T1905" s="115"/>
      <c r="U1905" s="122"/>
      <c r="V1905" s="115"/>
      <c r="W1905" s="123"/>
    </row>
    <row r="1906" spans="2:23" hidden="1">
      <c r="B1906" s="121"/>
      <c r="C1906" s="67"/>
      <c r="D1906" s="8" t="str">
        <f t="shared" si="92"/>
        <v/>
      </c>
      <c r="E1906" s="8"/>
      <c r="F1906" s="121"/>
      <c r="G1906" s="121"/>
      <c r="H1906" s="121"/>
      <c r="I1906" s="8"/>
      <c r="J1906" s="8"/>
      <c r="K1906" s="121"/>
      <c r="L1906" s="121"/>
      <c r="M1906" s="8" t="str">
        <f t="shared" si="91"/>
        <v/>
      </c>
      <c r="N1906" s="115"/>
      <c r="O1906" s="115"/>
      <c r="P1906" s="115"/>
      <c r="Q1906" s="122"/>
      <c r="R1906" s="115"/>
      <c r="S1906" s="123"/>
      <c r="T1906" s="115"/>
      <c r="U1906" s="122"/>
      <c r="V1906" s="115"/>
      <c r="W1906" s="123"/>
    </row>
    <row r="1907" spans="2:23" hidden="1">
      <c r="B1907" s="121"/>
      <c r="C1907" s="67"/>
      <c r="D1907" s="8" t="str">
        <f t="shared" si="92"/>
        <v/>
      </c>
      <c r="E1907" s="8"/>
      <c r="F1907" s="121"/>
      <c r="G1907" s="121"/>
      <c r="H1907" s="121"/>
      <c r="I1907" s="8"/>
      <c r="J1907" s="8"/>
      <c r="K1907" s="121"/>
      <c r="L1907" s="121"/>
      <c r="M1907" s="8" t="str">
        <f t="shared" si="91"/>
        <v/>
      </c>
      <c r="N1907" s="115"/>
      <c r="O1907" s="115"/>
      <c r="P1907" s="115"/>
      <c r="Q1907" s="122"/>
      <c r="R1907" s="115"/>
      <c r="S1907" s="123"/>
      <c r="T1907" s="115"/>
      <c r="U1907" s="122"/>
      <c r="V1907" s="115"/>
      <c r="W1907" s="123"/>
    </row>
    <row r="1908" spans="2:23" hidden="1">
      <c r="B1908" s="128"/>
      <c r="C1908" s="128"/>
      <c r="D1908" s="128"/>
      <c r="E1908" s="128"/>
      <c r="F1908" s="128"/>
      <c r="G1908" s="128"/>
      <c r="H1908" s="128"/>
      <c r="I1908" s="128"/>
      <c r="J1908" s="128"/>
      <c r="K1908" s="128"/>
      <c r="L1908" s="128"/>
      <c r="M1908" s="128"/>
      <c r="N1908" s="115"/>
      <c r="O1908" s="115"/>
      <c r="P1908" s="115"/>
      <c r="Q1908" s="128"/>
      <c r="R1908" s="128"/>
      <c r="S1908" s="128"/>
      <c r="T1908" s="128"/>
      <c r="U1908" s="128"/>
      <c r="V1908" s="128"/>
      <c r="W1908" s="128"/>
    </row>
  </sheetData>
  <autoFilter ref="A2:AA1908" xr:uid="{00000000-0009-0000-0000-000000000000}">
    <filterColumn colId="10">
      <filters>
        <filter val="FONTIBON"/>
        <filter val="Fontibón"/>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topLeftCell="A2" workbookViewId="0">
      <selection activeCell="L5" sqref="L5:L6"/>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2">
      <c r="B4" s="12" t="s">
        <v>434</v>
      </c>
      <c r="D4" s="13" t="s">
        <v>435</v>
      </c>
      <c r="G4" s="12" t="s">
        <v>436</v>
      </c>
      <c r="J4" s="12" t="s">
        <v>9</v>
      </c>
      <c r="L4" s="12" t="s">
        <v>10</v>
      </c>
    </row>
    <row r="5" spans="2:12" ht="15.75" thickBot="1">
      <c r="B5" s="4" t="s">
        <v>437</v>
      </c>
      <c r="D5" s="3" t="s">
        <v>438</v>
      </c>
      <c r="G5" s="67" t="s">
        <v>109</v>
      </c>
      <c r="J5" s="72" t="s">
        <v>42</v>
      </c>
      <c r="L5" s="82" t="s">
        <v>29</v>
      </c>
    </row>
    <row r="6" spans="2:12" ht="15.75" thickBot="1">
      <c r="B6" s="4" t="s">
        <v>439</v>
      </c>
      <c r="D6" s="3" t="s">
        <v>440</v>
      </c>
      <c r="G6" s="67" t="s">
        <v>123</v>
      </c>
      <c r="J6" s="72" t="s">
        <v>28</v>
      </c>
      <c r="L6" s="82" t="s">
        <v>242</v>
      </c>
    </row>
    <row r="7" spans="2:12" ht="15.75" thickBot="1">
      <c r="B7" s="4" t="s">
        <v>441</v>
      </c>
      <c r="D7" s="3" t="s">
        <v>442</v>
      </c>
      <c r="G7" s="67" t="s">
        <v>69</v>
      </c>
      <c r="J7" s="82" t="s">
        <v>40</v>
      </c>
      <c r="L7" s="71"/>
    </row>
    <row r="8" spans="2:12">
      <c r="D8" s="3" t="s">
        <v>443</v>
      </c>
      <c r="G8" s="67" t="s">
        <v>83</v>
      </c>
      <c r="J8" s="82" t="s">
        <v>41</v>
      </c>
      <c r="L8" s="8"/>
    </row>
    <row r="9" spans="2:12">
      <c r="D9" s="3" t="s">
        <v>444</v>
      </c>
      <c r="G9" s="67" t="s">
        <v>43</v>
      </c>
      <c r="J9" s="82" t="s">
        <v>48</v>
      </c>
      <c r="L9" s="8"/>
    </row>
    <row r="10" spans="2:12">
      <c r="D10" s="3" t="s">
        <v>445</v>
      </c>
      <c r="G10" s="67" t="s">
        <v>30</v>
      </c>
      <c r="J10" s="82" t="s">
        <v>218</v>
      </c>
      <c r="L10" s="14"/>
    </row>
    <row r="11" spans="2:12">
      <c r="D11" s="3" t="s">
        <v>446</v>
      </c>
      <c r="G11" s="67" t="s">
        <v>21</v>
      </c>
      <c r="J11" s="72"/>
      <c r="L11" s="14"/>
    </row>
    <row r="12" spans="2:12">
      <c r="D12" s="3" t="s">
        <v>447</v>
      </c>
      <c r="G12" s="67" t="s">
        <v>243</v>
      </c>
      <c r="J12" s="72"/>
      <c r="L12" s="14"/>
    </row>
    <row r="13" spans="2:12">
      <c r="D13" s="3" t="s">
        <v>448</v>
      </c>
      <c r="G13" s="67" t="s">
        <v>36</v>
      </c>
      <c r="L13" s="14"/>
    </row>
    <row r="14" spans="2:12">
      <c r="D14" s="3" t="s">
        <v>449</v>
      </c>
      <c r="G14" s="67"/>
      <c r="L14" s="14"/>
    </row>
    <row r="15" spans="2:12">
      <c r="D15" s="3" t="s">
        <v>450</v>
      </c>
      <c r="G15" s="3"/>
    </row>
    <row r="16" spans="2:12">
      <c r="D16" s="3" t="s">
        <v>451</v>
      </c>
      <c r="G16" s="3"/>
    </row>
    <row r="17" spans="4:7">
      <c r="D17" s="3" t="s">
        <v>452</v>
      </c>
      <c r="G17" s="3"/>
    </row>
    <row r="18" spans="4:7">
      <c r="D18" s="3" t="s">
        <v>453</v>
      </c>
    </row>
    <row r="19" spans="4:7">
      <c r="D19" s="3" t="s">
        <v>454</v>
      </c>
    </row>
    <row r="20" spans="4:7">
      <c r="D20" s="3" t="s">
        <v>455</v>
      </c>
    </row>
    <row r="21" spans="4:7">
      <c r="D21" s="3" t="s">
        <v>456</v>
      </c>
    </row>
    <row r="22" spans="4:7">
      <c r="D22" s="3" t="s">
        <v>457</v>
      </c>
    </row>
    <row r="23" spans="4:7">
      <c r="D23" s="3" t="s">
        <v>458</v>
      </c>
    </row>
    <row r="24" spans="4:7">
      <c r="D24" s="3" t="s">
        <v>459</v>
      </c>
    </row>
    <row r="25" spans="4:7">
      <c r="D25" s="3" t="s">
        <v>460</v>
      </c>
    </row>
    <row r="26" spans="4:7">
      <c r="D26" s="3" t="s">
        <v>461</v>
      </c>
    </row>
    <row r="27" spans="4:7">
      <c r="D27" s="3" t="s">
        <v>462</v>
      </c>
    </row>
    <row r="28" spans="4:7">
      <c r="D28" s="3" t="s">
        <v>463</v>
      </c>
    </row>
    <row r="29" spans="4:7">
      <c r="D29" s="3" t="s">
        <v>464</v>
      </c>
    </row>
    <row r="30" spans="4:7">
      <c r="D30" s="3" t="s">
        <v>465</v>
      </c>
    </row>
    <row r="31" spans="4:7">
      <c r="D31" s="3" t="s">
        <v>466</v>
      </c>
    </row>
    <row r="32" spans="4:7">
      <c r="D32" s="3" t="s">
        <v>467</v>
      </c>
    </row>
    <row r="33" spans="4:4">
      <c r="D33" s="3" t="s">
        <v>468</v>
      </c>
    </row>
    <row r="34" spans="4:4">
      <c r="D34" s="3" t="s">
        <v>469</v>
      </c>
    </row>
    <row r="35" spans="4:4">
      <c r="D35" s="3" t="s">
        <v>470</v>
      </c>
    </row>
    <row r="36" spans="4:4">
      <c r="D36" s="3" t="s">
        <v>471</v>
      </c>
    </row>
    <row r="37" spans="4:4">
      <c r="D37" s="3" t="s">
        <v>472</v>
      </c>
    </row>
    <row r="38" spans="4:4">
      <c r="D38" s="73" t="s">
        <v>473</v>
      </c>
    </row>
    <row r="39" spans="4:4">
      <c r="D39" s="73" t="s">
        <v>474</v>
      </c>
    </row>
  </sheetData>
  <dataValidations count="1">
    <dataValidation type="list" allowBlank="1" showInputMessage="1" showErrorMessage="1" sqref="L6" xr:uid="{00000000-0002-0000-01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29"/>
  <sheetViews>
    <sheetView topLeftCell="A7" workbookViewId="0">
      <selection activeCell="G23" sqref="G23"/>
    </sheetView>
  </sheetViews>
  <sheetFormatPr defaultColWidth="11.42578125" defaultRowHeight="15"/>
  <cols>
    <col min="1" max="1" width="69" bestFit="1" customWidth="1"/>
    <col min="2" max="2" width="33.28515625" bestFit="1" customWidth="1"/>
  </cols>
  <sheetData>
    <row r="3" spans="1:2">
      <c r="A3" s="278" t="s">
        <v>475</v>
      </c>
      <c r="B3" t="s">
        <v>476</v>
      </c>
    </row>
    <row r="4" spans="1:2">
      <c r="A4" s="279" t="s">
        <v>109</v>
      </c>
      <c r="B4" s="280">
        <v>1303699</v>
      </c>
    </row>
    <row r="5" spans="1:2">
      <c r="A5" s="279" t="s">
        <v>123</v>
      </c>
      <c r="B5" s="280">
        <v>16328236</v>
      </c>
    </row>
    <row r="6" spans="1:2">
      <c r="A6" s="279" t="s">
        <v>69</v>
      </c>
      <c r="B6" s="280">
        <v>1340040</v>
      </c>
    </row>
    <row r="7" spans="1:2">
      <c r="A7" s="279" t="s">
        <v>83</v>
      </c>
      <c r="B7" s="280">
        <v>3658434</v>
      </c>
    </row>
    <row r="8" spans="1:2">
      <c r="A8" s="279" t="s">
        <v>21</v>
      </c>
      <c r="B8" s="280">
        <v>55245203</v>
      </c>
    </row>
    <row r="9" spans="1:2">
      <c r="A9" s="279" t="s">
        <v>243</v>
      </c>
      <c r="B9" s="280">
        <v>73241234</v>
      </c>
    </row>
    <row r="10" spans="1:2">
      <c r="A10" s="279" t="s">
        <v>36</v>
      </c>
      <c r="B10" s="280">
        <v>19409949</v>
      </c>
    </row>
    <row r="11" spans="1:2">
      <c r="A11" s="279" t="s">
        <v>477</v>
      </c>
      <c r="B11" s="280">
        <v>0</v>
      </c>
    </row>
    <row r="12" spans="1:2">
      <c r="A12" s="279" t="s">
        <v>478</v>
      </c>
      <c r="B12" s="280">
        <v>170526795</v>
      </c>
    </row>
    <row r="20" spans="1:2" ht="16.5">
      <c r="A20" s="288" t="s">
        <v>479</v>
      </c>
      <c r="B20" s="288"/>
    </row>
    <row r="21" spans="1:2" ht="16.5">
      <c r="A21" s="281" t="s">
        <v>480</v>
      </c>
      <c r="B21" s="281" t="s">
        <v>481</v>
      </c>
    </row>
    <row r="22" spans="1:2" ht="16.5">
      <c r="A22" s="282" t="s">
        <v>109</v>
      </c>
      <c r="B22" s="283">
        <v>1303699</v>
      </c>
    </row>
    <row r="23" spans="1:2" ht="16.5">
      <c r="A23" s="282" t="s">
        <v>123</v>
      </c>
      <c r="B23" s="283">
        <v>16328236</v>
      </c>
    </row>
    <row r="24" spans="1:2" ht="16.5">
      <c r="A24" s="282" t="s">
        <v>69</v>
      </c>
      <c r="B24" s="283">
        <v>1340040</v>
      </c>
    </row>
    <row r="25" spans="1:2" ht="16.5">
      <c r="A25" s="282" t="s">
        <v>83</v>
      </c>
      <c r="B25" s="283">
        <v>3658434</v>
      </c>
    </row>
    <row r="26" spans="1:2" ht="16.5">
      <c r="A26" s="282" t="s">
        <v>21</v>
      </c>
      <c r="B26" s="283">
        <v>55245203</v>
      </c>
    </row>
    <row r="27" spans="1:2" ht="16.5">
      <c r="A27" s="282" t="s">
        <v>243</v>
      </c>
      <c r="B27" s="283">
        <v>73241234</v>
      </c>
    </row>
    <row r="28" spans="1:2" ht="16.5">
      <c r="A28" s="282" t="s">
        <v>36</v>
      </c>
      <c r="B28" s="283">
        <v>19409949</v>
      </c>
    </row>
    <row r="29" spans="1:2" ht="16.5">
      <c r="A29" s="284" t="s">
        <v>482</v>
      </c>
      <c r="B29" s="285">
        <f>SUM(B22:B28)</f>
        <v>170526795</v>
      </c>
    </row>
  </sheetData>
  <mergeCells count="1">
    <mergeCell ref="A20:B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287"/>
  <sheetViews>
    <sheetView tabSelected="1" topLeftCell="A13" zoomScale="64" zoomScaleNormal="64" workbookViewId="0">
      <selection activeCell="B182" sqref="B182"/>
    </sheetView>
  </sheetViews>
  <sheetFormatPr defaultColWidth="11.42578125" defaultRowHeight="15.75"/>
  <cols>
    <col min="1" max="1" width="3.5703125" style="33" customWidth="1"/>
    <col min="2" max="2" width="15.5703125" style="32" customWidth="1"/>
    <col min="3" max="3" width="14.28515625" style="32" customWidth="1"/>
    <col min="4" max="4" width="15.5703125" style="33" customWidth="1"/>
    <col min="5" max="5" width="19.42578125" style="34" hidden="1" customWidth="1"/>
    <col min="6" max="6" width="19.85546875" style="35" customWidth="1"/>
    <col min="7" max="7" width="19.85546875" style="35" hidden="1" customWidth="1"/>
    <col min="8" max="8" width="19.85546875" style="36" customWidth="1"/>
    <col min="9" max="9" width="19.85546875" style="35" hidden="1" customWidth="1"/>
    <col min="10" max="10" width="15" style="37" customWidth="1"/>
    <col min="11" max="11" width="17" style="33" customWidth="1"/>
    <col min="12" max="12" width="15.85546875" style="35" customWidth="1"/>
    <col min="13" max="13" width="18.5703125" style="38" hidden="1" customWidth="1"/>
    <col min="14" max="14" width="15.5703125" style="39" customWidth="1"/>
    <col min="15" max="15" width="28" style="37" customWidth="1"/>
    <col min="16" max="16" width="18.42578125" style="37" customWidth="1"/>
    <col min="17" max="17" width="12.7109375" style="37" customWidth="1"/>
    <col min="18" max="18" width="15.28515625" style="37" customWidth="1"/>
    <col min="19" max="19" width="14.85546875" style="105" customWidth="1"/>
    <col min="20" max="20" width="23.28515625" style="35" customWidth="1"/>
    <col min="21" max="21" width="11.7109375" style="32" customWidth="1"/>
    <col min="22" max="22" width="14.42578125" style="40" customWidth="1"/>
    <col min="23" max="23" width="10.7109375" style="41" customWidth="1"/>
    <col min="24" max="24" width="12.42578125" style="41" customWidth="1"/>
    <col min="25" max="25" width="21.140625" style="42" customWidth="1"/>
    <col min="26" max="26" width="26.140625" style="42" customWidth="1"/>
    <col min="27" max="27" width="21.7109375" style="42" customWidth="1"/>
    <col min="28" max="28" width="34.140625" style="45" customWidth="1"/>
    <col min="29" max="29" width="33.28515625" style="44" customWidth="1"/>
    <col min="30" max="30" width="19.85546875" style="33" customWidth="1"/>
    <col min="31" max="31" width="36.28515625" style="42" customWidth="1"/>
    <col min="32" max="32" width="19.85546875" style="33" customWidth="1"/>
    <col min="33" max="35" width="19.85546875" style="33" hidden="1" customWidth="1"/>
    <col min="36" max="36" width="11.42578125" style="33"/>
    <col min="37" max="37" width="18.85546875" style="33" bestFit="1" customWidth="1"/>
    <col min="38" max="16384" width="11.42578125" style="33"/>
  </cols>
  <sheetData>
    <row r="1" spans="2:35" s="1" customFormat="1" ht="15" customHeight="1" thickBot="1">
      <c r="B1" s="289" t="s">
        <v>483</v>
      </c>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90"/>
    </row>
    <row r="2" spans="2:35" s="1" customFormat="1" ht="15" customHeight="1" thickTop="1" thickBot="1">
      <c r="B2" s="291"/>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2"/>
    </row>
    <row r="3" spans="2:35" s="1" customFormat="1" ht="15" customHeight="1" thickTop="1" thickBot="1">
      <c r="B3" s="291"/>
      <c r="C3" s="291"/>
      <c r="D3" s="291"/>
      <c r="E3" s="291"/>
      <c r="F3" s="291"/>
      <c r="G3" s="291"/>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2"/>
    </row>
    <row r="4" spans="2:35" s="2" customFormat="1" ht="15" customHeight="1" thickTop="1" thickBot="1">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2"/>
    </row>
    <row r="5" spans="2:35" s="2" customFormat="1" ht="15" customHeight="1" thickTop="1" thickBot="1">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2"/>
    </row>
    <row r="6" spans="2:35" s="2" customFormat="1" ht="15" customHeight="1" thickTop="1" thickBot="1">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2"/>
    </row>
    <row r="7" spans="2:35" s="2" customFormat="1" ht="15" customHeight="1" thickTop="1" thickBot="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2"/>
    </row>
    <row r="8" spans="2:35" s="2" customFormat="1" ht="15" customHeight="1" thickTop="1" thickBot="1">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4"/>
    </row>
    <row r="9" spans="2:35" s="19" customFormat="1" ht="27.75" customHeight="1" thickTop="1" thickBot="1">
      <c r="B9" s="295" t="s">
        <v>484</v>
      </c>
      <c r="C9" s="296"/>
      <c r="D9" s="296"/>
      <c r="E9" s="296"/>
      <c r="F9" s="296"/>
      <c r="G9" s="296"/>
      <c r="H9" s="297"/>
      <c r="I9" s="303" t="s">
        <v>485</v>
      </c>
      <c r="J9" s="303"/>
      <c r="K9" s="303"/>
      <c r="L9" s="298" t="s">
        <v>486</v>
      </c>
      <c r="M9" s="306" t="s">
        <v>487</v>
      </c>
      <c r="N9" s="306"/>
      <c r="O9" s="306"/>
      <c r="P9" s="306"/>
      <c r="Q9" s="306"/>
      <c r="R9" s="306"/>
      <c r="S9" s="306"/>
      <c r="T9" s="306"/>
      <c r="U9" s="306"/>
      <c r="V9" s="306"/>
      <c r="W9" s="307" t="s">
        <v>488</v>
      </c>
      <c r="X9" s="308"/>
      <c r="Y9" s="18">
        <f>AA12</f>
        <v>3275666</v>
      </c>
      <c r="Z9" s="20"/>
      <c r="AA9" s="20"/>
      <c r="AB9" s="302"/>
      <c r="AC9" s="302"/>
      <c r="AD9" s="302"/>
      <c r="AE9" s="302"/>
      <c r="AF9" s="302"/>
      <c r="AG9" s="302"/>
      <c r="AH9" s="302"/>
      <c r="AI9" s="302"/>
    </row>
    <row r="10" spans="2:35" s="19" customFormat="1" ht="27.75" customHeight="1" thickTop="1" thickBot="1">
      <c r="B10" s="299" t="s">
        <v>489</v>
      </c>
      <c r="C10" s="300"/>
      <c r="D10" s="300"/>
      <c r="E10" s="300"/>
      <c r="F10" s="300"/>
      <c r="G10" s="300"/>
      <c r="H10" s="301"/>
      <c r="I10" s="304" t="s">
        <v>490</v>
      </c>
      <c r="J10" s="304"/>
      <c r="K10" s="304"/>
      <c r="L10" s="298"/>
      <c r="M10" s="306"/>
      <c r="N10" s="306"/>
      <c r="O10" s="306"/>
      <c r="P10" s="306"/>
      <c r="Q10" s="306"/>
      <c r="R10" s="306"/>
      <c r="S10" s="306"/>
      <c r="T10" s="306"/>
      <c r="U10" s="306"/>
      <c r="V10" s="306"/>
      <c r="W10" s="307" t="s">
        <v>491</v>
      </c>
      <c r="X10" s="308"/>
      <c r="Y10" s="20">
        <f>AI12</f>
        <v>0</v>
      </c>
      <c r="Z10" s="20"/>
      <c r="AA10" s="20"/>
      <c r="AB10" s="302"/>
      <c r="AC10" s="302"/>
      <c r="AD10" s="302"/>
      <c r="AE10" s="302"/>
      <c r="AF10" s="302"/>
      <c r="AG10" s="302"/>
      <c r="AH10" s="302"/>
      <c r="AI10" s="302"/>
    </row>
    <row r="11" spans="2:35" s="19" customFormat="1" ht="37.5" customHeight="1" thickTop="1" thickBot="1">
      <c r="B11" s="299" t="s">
        <v>492</v>
      </c>
      <c r="C11" s="300"/>
      <c r="D11" s="300"/>
      <c r="E11" s="300"/>
      <c r="F11" s="300"/>
      <c r="G11" s="300"/>
      <c r="H11" s="301"/>
      <c r="I11" s="304" t="s">
        <v>493</v>
      </c>
      <c r="J11" s="304"/>
      <c r="K11" s="304"/>
      <c r="L11" s="305"/>
      <c r="M11" s="305"/>
      <c r="N11" s="305"/>
      <c r="O11" s="21"/>
      <c r="P11" s="21"/>
      <c r="Q11" s="21"/>
      <c r="R11" s="21"/>
      <c r="S11" s="101"/>
      <c r="T11" s="22"/>
      <c r="U11" s="23"/>
      <c r="V11" s="24"/>
      <c r="W11" s="302"/>
      <c r="X11" s="302"/>
      <c r="Y11" s="302"/>
      <c r="Z11" s="302"/>
      <c r="AA11" s="302"/>
      <c r="AB11" s="302"/>
      <c r="AC11" s="302"/>
      <c r="AD11" s="302"/>
      <c r="AE11" s="302"/>
      <c r="AF11" s="25"/>
      <c r="AG11" s="26"/>
      <c r="AH11" s="26"/>
      <c r="AI11" s="26"/>
    </row>
    <row r="12" spans="2:35" s="277" customFormat="1" ht="23.25" customHeight="1" thickTop="1" thickBot="1">
      <c r="B12" s="268"/>
      <c r="C12" s="268"/>
      <c r="D12" s="269"/>
      <c r="E12" s="270"/>
      <c r="F12" s="271"/>
      <c r="G12" s="271"/>
      <c r="H12" s="271"/>
      <c r="I12" s="272"/>
      <c r="J12" s="272"/>
      <c r="K12" s="273"/>
      <c r="L12" s="305"/>
      <c r="M12" s="305"/>
      <c r="N12" s="305"/>
      <c r="O12" s="274">
        <f>+SUBTOTAL(9,O14:O284)</f>
        <v>63463440</v>
      </c>
      <c r="P12" s="77"/>
      <c r="Q12" s="21"/>
      <c r="R12" s="21"/>
      <c r="S12" s="274">
        <f>+SUBTOTAL(9,S14:S284)</f>
        <v>0</v>
      </c>
      <c r="T12" s="274">
        <f>+SUBTOTAL(9,T14:T284)</f>
        <v>65513309.112000003</v>
      </c>
      <c r="U12" s="21"/>
      <c r="V12" s="52"/>
      <c r="W12" s="21"/>
      <c r="X12" s="21"/>
      <c r="Y12" s="274">
        <f>+SUBTOTAL(9,Y14:Y284)</f>
        <v>0</v>
      </c>
      <c r="Z12" s="274">
        <f>+SUBTOTAL(9,Z14:Z284)</f>
        <v>3275666</v>
      </c>
      <c r="AA12" s="274">
        <f>+SUBTOTAL(9,AA14:AA284)</f>
        <v>3275666</v>
      </c>
      <c r="AB12" s="275"/>
      <c r="AC12" s="54"/>
      <c r="AD12" s="274">
        <f>+SUBTOTAL(9,AD14:AD284)</f>
        <v>3275666</v>
      </c>
      <c r="AE12" s="276"/>
      <c r="AF12" s="274">
        <f>+SUBTOTAL(9,AF14:AF284)</f>
        <v>0</v>
      </c>
      <c r="AG12" s="274"/>
      <c r="AH12" s="274">
        <f>+SUBTOTAL(9,AH14:AH284)</f>
        <v>0</v>
      </c>
      <c r="AI12" s="274">
        <f>+SUBTOTAL(9,AI14:AI284)</f>
        <v>0</v>
      </c>
    </row>
    <row r="13" spans="2:35" s="17" customFormat="1" ht="103.5" customHeight="1" thickTop="1" thickBot="1">
      <c r="B13" s="15" t="s">
        <v>434</v>
      </c>
      <c r="C13" s="15" t="s">
        <v>0</v>
      </c>
      <c r="D13" s="15" t="s">
        <v>436</v>
      </c>
      <c r="E13" s="15" t="s">
        <v>494</v>
      </c>
      <c r="F13" s="15" t="s">
        <v>495</v>
      </c>
      <c r="G13" s="15" t="s">
        <v>496</v>
      </c>
      <c r="H13" s="15" t="s">
        <v>497</v>
      </c>
      <c r="I13" s="15" t="s">
        <v>498</v>
      </c>
      <c r="J13" s="15" t="s">
        <v>499</v>
      </c>
      <c r="K13" s="15" t="s">
        <v>9</v>
      </c>
      <c r="L13" s="15" t="s">
        <v>10</v>
      </c>
      <c r="M13" s="59" t="s">
        <v>500</v>
      </c>
      <c r="N13" s="15" t="s">
        <v>501</v>
      </c>
      <c r="O13" s="78" t="s">
        <v>502</v>
      </c>
      <c r="P13" s="84" t="s">
        <v>503</v>
      </c>
      <c r="Q13" s="78" t="s">
        <v>17</v>
      </c>
      <c r="R13" s="84" t="s">
        <v>18</v>
      </c>
      <c r="S13" s="102" t="s">
        <v>19</v>
      </c>
      <c r="T13" s="84" t="s">
        <v>20</v>
      </c>
      <c r="U13" s="15" t="s">
        <v>504</v>
      </c>
      <c r="V13" s="16" t="s">
        <v>505</v>
      </c>
      <c r="W13" s="78" t="s">
        <v>506</v>
      </c>
      <c r="X13" s="84" t="s">
        <v>507</v>
      </c>
      <c r="Y13" s="78" t="s">
        <v>508</v>
      </c>
      <c r="Z13" s="84" t="s">
        <v>509</v>
      </c>
      <c r="AA13" s="16" t="s">
        <v>510</v>
      </c>
      <c r="AB13" s="15" t="s">
        <v>511</v>
      </c>
      <c r="AC13" s="15" t="s">
        <v>512</v>
      </c>
      <c r="AD13" s="15" t="s">
        <v>513</v>
      </c>
      <c r="AE13" s="15" t="s">
        <v>514</v>
      </c>
      <c r="AF13" s="15" t="s">
        <v>515</v>
      </c>
      <c r="AG13" s="15" t="s">
        <v>516</v>
      </c>
      <c r="AH13" s="15" t="s">
        <v>517</v>
      </c>
      <c r="AI13" s="15" t="s">
        <v>518</v>
      </c>
    </row>
    <row r="14" spans="2:35" s="31" customFormat="1" ht="87.6" hidden="1" customHeight="1" thickTop="1">
      <c r="B14" s="27" t="s">
        <v>437</v>
      </c>
      <c r="C14" s="66">
        <v>65</v>
      </c>
      <c r="D14" s="27" t="s">
        <v>21</v>
      </c>
      <c r="E14" s="58" t="str">
        <f>+Tabla1[[#This Row],[CODIGO ACTIVIDAD EN PPP Y LINEAMIENTO]]&amp;Tabla1[[#This Row],[ENTORNO/COMPONENTE]]</f>
        <v>65Macro, meso y micro gestión de la salud pública</v>
      </c>
      <c r="F14" s="57" t="str">
        <f>+VLOOKUP(Tabla1[[#This Row],[Columna1]],IG!$D$3:$L$1907,3,FALSE)</f>
        <v>ENTORNOS CUIDADORES</v>
      </c>
      <c r="G14" s="57" t="str">
        <f>+VLOOKUP(Tabla1[[#This Row],[Columna1]],IG!$D$3:$W$1907,4,FALSE)</f>
        <v>Macro, meso y micro gestión de la salud pública</v>
      </c>
      <c r="H14" s="57" t="str">
        <f>+VLOOKUP(Tabla1[[#This Row],[Columna1]],IG!$D$3:$W$1907,5,FALSE)</f>
        <v xml:space="preserve">Monitoreo y seguimiento de la Gestión de la Salud Púbica (GSP) y Plan de Salud Pública de Intervenciones Colectivas (PSPIC) implementados </v>
      </c>
      <c r="I14" s="57" t="str">
        <f>+VLOOKUP(Tabla1[[#This Row],[Columna1]],IG!$D$3:$W$1907,6,FALSE)</f>
        <v>Avance del plan de acción.</v>
      </c>
      <c r="J14" s="57" t="str">
        <f>+VLOOKUP(Tabla1[[#This Row],[Columna1]],IG!$D$3:$W$1907,7,FALSE)</f>
        <v>Subred</v>
      </c>
      <c r="K14" s="27" t="s">
        <v>48</v>
      </c>
      <c r="L14" s="28" t="s">
        <v>29</v>
      </c>
      <c r="M14" s="58" t="str">
        <f>+Tabla1[[#This Row],[Columna1]]&amp;Tabla1[[#This Row],[LOCALIDAD]]&amp;Tabla1[[#This Row],[MES]]</f>
        <v>65Macro, meso y micro gestión de la salud públicaSUBREDC. FEBRERO 2025</v>
      </c>
      <c r="N14" s="27" t="s">
        <v>519</v>
      </c>
      <c r="O14" s="60">
        <f>+VLOOKUP(Tabla1[[#This Row],[concatenar]],IG!$M$3:$W$1907,2,FALSE)</f>
        <v>28434808</v>
      </c>
      <c r="P14" s="60">
        <f>+VLOOKUP(Tabla1[[#This Row],[concatenar]],IG!$M$3:$W$1907,3,FALSE)</f>
        <v>29353252.2984</v>
      </c>
      <c r="Q14" s="106">
        <f>+VLOOKUP(Tabla1[[#This Row],[concatenar]],IG!$M$3:$W$1907,8,FALSE)</f>
        <v>0</v>
      </c>
      <c r="R14" s="100">
        <f>+VLOOKUP(Tabla1[[#This Row],[concatenar]],IG!$M$3:$W$1907,9,FALSE)</f>
        <v>1</v>
      </c>
      <c r="S14" s="103">
        <f>+VLOOKUP(Tabla1[[#This Row],[concatenar]],IG!$M$3:$W$1907,10,FALSE)</f>
        <v>0</v>
      </c>
      <c r="T14" s="103">
        <f>+VLOOKUP(Tabla1[[#This Row],[concatenar]],IG!$M$3:$W$1907,11,FALSE)</f>
        <v>29353252.2984</v>
      </c>
      <c r="U14" s="27" t="s">
        <v>473</v>
      </c>
      <c r="V14" s="29">
        <v>0.05</v>
      </c>
      <c r="W14" s="27"/>
      <c r="X14" s="27">
        <v>1</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1467663</v>
      </c>
      <c r="AA14" s="61">
        <f>ROUND(Tabla1[[#This Row],[VALOR DE LA GLOSA 2024]]+Tabla1[[#This Row],[VALOR DE LA GLOSA 2025]],0)</f>
        <v>1467663</v>
      </c>
      <c r="AB14" s="65" t="s">
        <v>520</v>
      </c>
      <c r="AC14" s="27" t="s">
        <v>521</v>
      </c>
      <c r="AD14" s="116"/>
      <c r="AE14" s="27"/>
      <c r="AF14" s="116">
        <f>ROUND(Tabla1[[#This Row],[VALOR TOTAL DE LA GLOSA]]-Tabla1[[#This Row],[Valor soportado por la Subred]],0)</f>
        <v>1467663</v>
      </c>
      <c r="AG14" s="27"/>
      <c r="AH14" s="27"/>
      <c r="AI14" s="116">
        <f>ROUND(Tabla1[[#This Row],[VALOR GLOSA DEFINITIVA]]-Tabla1[[#This Row],[VALOR LEVANTADO EN LIQUIDACION]],0)</f>
        <v>1467663</v>
      </c>
    </row>
    <row r="15" spans="2:35" s="31" customFormat="1" ht="87.6" hidden="1" customHeight="1">
      <c r="B15" s="28" t="s">
        <v>437</v>
      </c>
      <c r="C15" s="130">
        <v>65</v>
      </c>
      <c r="D15" s="28" t="s">
        <v>21</v>
      </c>
      <c r="E15" s="58" t="str">
        <f>+Tabla1[[#This Row],[CODIGO ACTIVIDAD EN PPP Y LINEAMIENTO]]&amp;Tabla1[[#This Row],[ENTORNO/COMPONENTE]]</f>
        <v>65Macro, meso y micro gestión de la salud pública</v>
      </c>
      <c r="F15" s="131" t="str">
        <f>+VLOOKUP(Tabla1[[#This Row],[Columna1]],IG!$D$3:$L$1907,3,FALSE)</f>
        <v>ENTORNOS CUIDADORES</v>
      </c>
      <c r="G15" s="131" t="str">
        <f>+VLOOKUP(Tabla1[[#This Row],[Columna1]],IG!$D$3:$W$1907,4,FALSE)</f>
        <v>Macro, meso y micro gestión de la salud pública</v>
      </c>
      <c r="H15" s="131" t="str">
        <f>+VLOOKUP(Tabla1[[#This Row],[Columna1]],IG!$D$3:$W$1907,5,FALSE)</f>
        <v xml:space="preserve">Monitoreo y seguimiento de la Gestión de la Salud Púbica (GSP) y Plan de Salud Pública de Intervenciones Colectivas (PSPIC) implementados </v>
      </c>
      <c r="I15" s="131" t="str">
        <f>+VLOOKUP(Tabla1[[#This Row],[Columna1]],IG!$D$3:$W$1907,6,FALSE)</f>
        <v>Avance del plan de acción.</v>
      </c>
      <c r="J15" s="131" t="str">
        <f>+VLOOKUP(Tabla1[[#This Row],[Columna1]],IG!$D$3:$W$1907,7,FALSE)</f>
        <v>Subred</v>
      </c>
      <c r="K15" s="27" t="s">
        <v>48</v>
      </c>
      <c r="L15" s="28" t="s">
        <v>242</v>
      </c>
      <c r="M15" s="58" t="str">
        <f>+Tabla1[[#This Row],[Columna1]]&amp;Tabla1[[#This Row],[LOCALIDAD]]&amp;Tabla1[[#This Row],[MES]]</f>
        <v>65Macro, meso y micro gestión de la salud públicaSUBREDD. MARZO 2025</v>
      </c>
      <c r="N15" s="27" t="s">
        <v>519</v>
      </c>
      <c r="O15" s="60">
        <f>+VLOOKUP(Tabla1[[#This Row],[concatenar]],IG!$M$3:$W$1907,2,FALSE)</f>
        <v>28434808</v>
      </c>
      <c r="P15" s="60">
        <f>+VLOOKUP(Tabla1[[#This Row],[concatenar]],IG!$M$3:$W$1907,3,FALSE)</f>
        <v>29353252.2984</v>
      </c>
      <c r="Q15" s="106">
        <f>+VLOOKUP(Tabla1[[#This Row],[concatenar]],IG!$M$3:$W$1907,8,FALSE)</f>
        <v>0</v>
      </c>
      <c r="R15" s="100">
        <f>+VLOOKUP(Tabla1[[#This Row],[concatenar]],IG!$M$3:$W$1907,9,FALSE)</f>
        <v>1</v>
      </c>
      <c r="S15" s="104">
        <f>+VLOOKUP(Tabla1[[#This Row],[concatenar]],IG!$M$3:$W$1907,10,FALSE)</f>
        <v>0</v>
      </c>
      <c r="T15" s="132">
        <f>+VLOOKUP(Tabla1[[#This Row],[concatenar]],IG!$M$3:$W$1907,11,FALSE)</f>
        <v>29353252.2984</v>
      </c>
      <c r="U15" s="27" t="s">
        <v>473</v>
      </c>
      <c r="V15" s="29">
        <v>0.05</v>
      </c>
      <c r="W15" s="27"/>
      <c r="X15" s="27">
        <v>1</v>
      </c>
      <c r="Y15" s="61">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1467663</v>
      </c>
      <c r="AA15" s="61">
        <f>ROUND(Tabla1[[#This Row],[VALOR DE LA GLOSA 2024]]+Tabla1[[#This Row],[VALOR DE LA GLOSA 2025]],0)</f>
        <v>1467663</v>
      </c>
      <c r="AB15" s="65" t="s">
        <v>522</v>
      </c>
      <c r="AC15" s="27" t="s">
        <v>521</v>
      </c>
      <c r="AD15" s="116"/>
      <c r="AE15" s="27"/>
      <c r="AF15" s="116">
        <f>ROUND(Tabla1[[#This Row],[VALOR TOTAL DE LA GLOSA]]-Tabla1[[#This Row],[Valor soportado por la Subred]],0)</f>
        <v>1467663</v>
      </c>
      <c r="AG15" s="27"/>
      <c r="AH15" s="27"/>
      <c r="AI15" s="116">
        <f>ROUND(Tabla1[[#This Row],[VALOR GLOSA DEFINITIVA]]-Tabla1[[#This Row],[VALOR LEVANTADO EN LIQUIDACION]],0)</f>
        <v>1467663</v>
      </c>
    </row>
    <row r="16" spans="2:35" s="31" customFormat="1" ht="87.6" hidden="1" customHeight="1">
      <c r="B16" s="28" t="s">
        <v>437</v>
      </c>
      <c r="C16" s="130">
        <v>125</v>
      </c>
      <c r="D16" s="28" t="s">
        <v>36</v>
      </c>
      <c r="E16" s="58" t="str">
        <f>+Tabla1[[#This Row],[CODIGO ACTIVIDAD EN PPP Y LINEAMIENTO]]&amp;Tabla1[[#This Row],[ENTORNO/COMPONENTE]]</f>
        <v>125Vigilancia en salud pública</v>
      </c>
      <c r="F16" s="131" t="str">
        <f>+VLOOKUP(Tabla1[[#This Row],[Columna1]],IG!$D$3:$L$1907,3,FALSE)</f>
        <v>ENTORNOS CUIDADORES</v>
      </c>
      <c r="G16" s="131" t="str">
        <f>+VLOOKUP(Tabla1[[#This Row],[Columna1]],IG!$D$3:$W$1907,4,FALSE)</f>
        <v xml:space="preserve">Orientación de la acción para las intervenciones individuales y colectivas en salud pública. </v>
      </c>
      <c r="H16" s="131" t="str">
        <f>+VLOOKUP(Tabla1[[#This Row],[Columna1]],IG!$D$3:$W$1907,5,FALSE)</f>
        <v>Investigaciones epidemiológicas de campo de alto impacto para eventos transmisibles Subred Sur Occidente</v>
      </c>
      <c r="I16" s="131" t="str">
        <f>+VLOOKUP(Tabla1[[#This Row],[Columna1]],IG!$D$3:$W$1907,6,FALSE)</f>
        <v>Avance mensual del plan de acción</v>
      </c>
      <c r="J16" s="131" t="str">
        <f>+VLOOKUP(Tabla1[[#This Row],[Columna1]],IG!$D$3:$W$1907,7,FALSE)</f>
        <v>Subred</v>
      </c>
      <c r="K16" s="27" t="s">
        <v>48</v>
      </c>
      <c r="L16" s="28" t="s">
        <v>29</v>
      </c>
      <c r="M16" s="58" t="str">
        <f>+Tabla1[[#This Row],[Columna1]]&amp;Tabla1[[#This Row],[LOCALIDAD]]&amp;Tabla1[[#This Row],[MES]]</f>
        <v>125Vigilancia en salud públicaSUBREDC. FEBRERO 2025</v>
      </c>
      <c r="N16" s="27" t="s">
        <v>523</v>
      </c>
      <c r="O16" s="60">
        <f>+VLOOKUP(Tabla1[[#This Row],[concatenar]],IG!$M$3:$W$1907,2,FALSE)</f>
        <v>28022464</v>
      </c>
      <c r="P16" s="60">
        <f>+VLOOKUP(Tabla1[[#This Row],[concatenar]],IG!$M$3:$W$1907,3,FALSE)</f>
        <v>28927589.587200001</v>
      </c>
      <c r="Q16" s="106">
        <f>+VLOOKUP(Tabla1[[#This Row],[concatenar]],IG!$M$3:$W$1907,8,FALSE)</f>
        <v>0</v>
      </c>
      <c r="R16" s="100">
        <f>+VLOOKUP(Tabla1[[#This Row],[concatenar]],IG!$M$3:$W$1907,9,FALSE)</f>
        <v>1</v>
      </c>
      <c r="S16" s="104">
        <f>+VLOOKUP(Tabla1[[#This Row],[concatenar]],IG!$M$3:$W$1907,10,FALSE)</f>
        <v>0</v>
      </c>
      <c r="T16" s="132">
        <f>+VLOOKUP(Tabla1[[#This Row],[concatenar]],IG!$M$3:$W$1907,11,FALSE)</f>
        <v>28927589.587200001</v>
      </c>
      <c r="U16" s="27" t="s">
        <v>444</v>
      </c>
      <c r="V16" s="29">
        <v>1</v>
      </c>
      <c r="W16" s="27">
        <v>0</v>
      </c>
      <c r="X16" s="27">
        <v>3.54609929078014E-3</v>
      </c>
      <c r="Y16" s="61">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102580</v>
      </c>
      <c r="AA16" s="61">
        <f>ROUND(Tabla1[[#This Row],[VALOR DE LA GLOSA 2024]]+Tabla1[[#This Row],[VALOR DE LA GLOSA 2025]],0)</f>
        <v>102580</v>
      </c>
      <c r="AB16" s="138" t="s">
        <v>524</v>
      </c>
      <c r="AC16" s="27" t="s">
        <v>525</v>
      </c>
      <c r="AD16" s="116"/>
      <c r="AE16" s="27"/>
      <c r="AF16" s="116">
        <f>ROUND(Tabla1[[#This Row],[VALOR TOTAL DE LA GLOSA]]-Tabla1[[#This Row],[Valor soportado por la Subred]],0)</f>
        <v>102580</v>
      </c>
      <c r="AG16" s="27"/>
      <c r="AH16" s="27"/>
      <c r="AI16" s="116">
        <f>ROUND(Tabla1[[#This Row],[VALOR GLOSA DEFINITIVA]]-Tabla1[[#This Row],[VALOR LEVANTADO EN LIQUIDACION]],0)</f>
        <v>102580</v>
      </c>
    </row>
    <row r="17" spans="2:37" s="31" customFormat="1" ht="87.6" hidden="1" customHeight="1">
      <c r="B17" s="28" t="s">
        <v>437</v>
      </c>
      <c r="C17" s="130">
        <v>106</v>
      </c>
      <c r="D17" s="28" t="s">
        <v>36</v>
      </c>
      <c r="E17" s="58" t="str">
        <f>+Tabla1[[#This Row],[CODIGO ACTIVIDAD EN PPP Y LINEAMIENTO]]&amp;Tabla1[[#This Row],[ENTORNO/COMPONENTE]]</f>
        <v>106Vigilancia en salud pública</v>
      </c>
      <c r="F17" s="131" t="str">
        <f>+VLOOKUP(Tabla1[[#This Row],[Columna1]],IG!$D$3:$L$1907,3,FALSE)</f>
        <v>ENTORNOS CUIDADORES</v>
      </c>
      <c r="G17" s="131" t="str">
        <f>+VLOOKUP(Tabla1[[#This Row],[Columna1]],IG!$D$3:$W$1907,4,FALSE)</f>
        <v>Gestión de la información para la vigilancia en salud pública</v>
      </c>
      <c r="H17" s="131" t="str">
        <f>+VLOOKUP(Tabla1[[#This Row],[Columna1]],IG!$D$3:$W$1907,5,FALSE)</f>
        <v xml:space="preserve">Asistencia técnica a UPGD que conforman la red de operadores de la Vigilancia en Salud Pública, con abordaje de más de 4 subsistemas
</v>
      </c>
      <c r="I17" s="131" t="str">
        <f>+VLOOKUP(Tabla1[[#This Row],[Columna1]],IG!$D$3:$W$1907,6,FALSE)</f>
        <v xml:space="preserve">100% UPGD activa con asistencia técnica  </v>
      </c>
      <c r="J17" s="131" t="str">
        <f>+VLOOKUP(Tabla1[[#This Row],[Columna1]],IG!$D$3:$W$1907,7,FALSE)</f>
        <v>Local</v>
      </c>
      <c r="K17" s="27" t="s">
        <v>48</v>
      </c>
      <c r="L17" s="28" t="s">
        <v>29</v>
      </c>
      <c r="M17" s="58" t="str">
        <f>+Tabla1[[#This Row],[Columna1]]&amp;Tabla1[[#This Row],[LOCALIDAD]]&amp;Tabla1[[#This Row],[MES]]</f>
        <v>106Vigilancia en salud públicaSUBREDC. FEBRERO 2025</v>
      </c>
      <c r="N17" s="27" t="s">
        <v>526</v>
      </c>
      <c r="O17" s="60">
        <f>+VLOOKUP(Tabla1[[#This Row],[concatenar]],IG!$M$3:$W$1907,2,FALSE)</f>
        <v>533036</v>
      </c>
      <c r="P17" s="60">
        <f>+VLOOKUP(Tabla1[[#This Row],[concatenar]],IG!$M$3:$W$1907,3,FALSE)</f>
        <v>550253.06279999996</v>
      </c>
      <c r="Q17" s="106">
        <f>+VLOOKUP(Tabla1[[#This Row],[concatenar]],IG!$M$3:$W$1907,8,FALSE)</f>
        <v>0</v>
      </c>
      <c r="R17" s="100">
        <f>+VLOOKUP(Tabla1[[#This Row],[concatenar]],IG!$M$3:$W$1907,9,FALSE)</f>
        <v>17</v>
      </c>
      <c r="S17" s="104">
        <f>+VLOOKUP(Tabla1[[#This Row],[concatenar]],IG!$M$3:$W$1907,10,FALSE)</f>
        <v>0</v>
      </c>
      <c r="T17" s="132">
        <f>+VLOOKUP(Tabla1[[#This Row],[concatenar]],IG!$M$3:$W$1907,11,FALSE)</f>
        <v>9354302.0675999988</v>
      </c>
      <c r="U17" s="27" t="s">
        <v>442</v>
      </c>
      <c r="V17" s="29">
        <v>1</v>
      </c>
      <c r="W17" s="27">
        <v>0</v>
      </c>
      <c r="X17" s="27">
        <v>1</v>
      </c>
      <c r="Y17" s="61">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550253</v>
      </c>
      <c r="AA17" s="61">
        <f>ROUND(Tabla1[[#This Row],[VALOR DE LA GLOSA 2024]]+Tabla1[[#This Row],[VALOR DE LA GLOSA 2025]],0)</f>
        <v>550253</v>
      </c>
      <c r="AB17" s="65" t="s">
        <v>527</v>
      </c>
      <c r="AC17" s="27" t="s">
        <v>525</v>
      </c>
      <c r="AD17" s="116"/>
      <c r="AE17" s="27"/>
      <c r="AF17" s="116">
        <f>ROUND(Tabla1[[#This Row],[VALOR TOTAL DE LA GLOSA]]-Tabla1[[#This Row],[Valor soportado por la Subred]],0)</f>
        <v>550253</v>
      </c>
      <c r="AG17" s="27"/>
      <c r="AH17" s="27"/>
      <c r="AI17" s="116">
        <f>ROUND(Tabla1[[#This Row],[VALOR GLOSA DEFINITIVA]]-Tabla1[[#This Row],[VALOR LEVANTADO EN LIQUIDACION]],0)</f>
        <v>550253</v>
      </c>
    </row>
    <row r="18" spans="2:37" s="31" customFormat="1" ht="87.6" hidden="1" customHeight="1">
      <c r="B18" s="28" t="s">
        <v>437</v>
      </c>
      <c r="C18" s="130">
        <v>107</v>
      </c>
      <c r="D18" s="28" t="s">
        <v>36</v>
      </c>
      <c r="E18" s="58" t="str">
        <f>+Tabla1[[#This Row],[CODIGO ACTIVIDAD EN PPP Y LINEAMIENTO]]&amp;Tabla1[[#This Row],[ENTORNO/COMPONENTE]]</f>
        <v>107Vigilancia en salud pública</v>
      </c>
      <c r="F18" s="131" t="str">
        <f>+VLOOKUP(Tabla1[[#This Row],[Columna1]],IG!$D$3:$L$1907,3,FALSE)</f>
        <v>ENTORNOS CUIDADORES</v>
      </c>
      <c r="G18" s="131" t="str">
        <f>+VLOOKUP(Tabla1[[#This Row],[Columna1]],IG!$D$3:$W$1907,4,FALSE)</f>
        <v>Gestión de la información para la vigilancia en salud pública</v>
      </c>
      <c r="H18" s="131" t="str">
        <f>+VLOOKUP(Tabla1[[#This Row],[Columna1]],IG!$D$3:$W$1907,5,FALSE)</f>
        <v xml:space="preserve">Asistencia técnica las Unidades Informadoras-UI,que conforman la red de operadores de la Vigilancia en Salud Pública </v>
      </c>
      <c r="I18" s="131" t="str">
        <f>+VLOOKUP(Tabla1[[#This Row],[Columna1]],IG!$D$3:$W$1907,6,FALSE)</f>
        <v xml:space="preserve"> UI activa con asistencia técnica   </v>
      </c>
      <c r="J18" s="131" t="str">
        <f>+VLOOKUP(Tabla1[[#This Row],[Columna1]],IG!$D$3:$W$1907,7,FALSE)</f>
        <v>Subred</v>
      </c>
      <c r="K18" s="27" t="s">
        <v>48</v>
      </c>
      <c r="L18" s="28" t="s">
        <v>29</v>
      </c>
      <c r="M18" s="58" t="str">
        <f>+Tabla1[[#This Row],[Columna1]]&amp;Tabla1[[#This Row],[LOCALIDAD]]&amp;Tabla1[[#This Row],[MES]]</f>
        <v>107Vigilancia en salud públicaSUBREDC. FEBRERO 2025</v>
      </c>
      <c r="N18" s="27" t="s">
        <v>528</v>
      </c>
      <c r="O18" s="60">
        <f>+VLOOKUP(Tabla1[[#This Row],[concatenar]],IG!$M$3:$W$1907,2,FALSE)</f>
        <v>116464</v>
      </c>
      <c r="P18" s="60">
        <f>+VLOOKUP(Tabla1[[#This Row],[concatenar]],IG!$M$3:$W$1907,3,FALSE)</f>
        <v>120225.78720000001</v>
      </c>
      <c r="Q18" s="106">
        <f>+VLOOKUP(Tabla1[[#This Row],[concatenar]],IG!$M$3:$W$1907,8,FALSE)</f>
        <v>0</v>
      </c>
      <c r="R18" s="100">
        <f>+VLOOKUP(Tabla1[[#This Row],[concatenar]],IG!$M$3:$W$1907,9,FALSE)</f>
        <v>75</v>
      </c>
      <c r="S18" s="104">
        <f>+VLOOKUP(Tabla1[[#This Row],[concatenar]],IG!$M$3:$W$1907,10,FALSE)</f>
        <v>0</v>
      </c>
      <c r="T18" s="132">
        <f>+VLOOKUP(Tabla1[[#This Row],[concatenar]],IG!$M$3:$W$1907,11,FALSE)</f>
        <v>9016934.040000001</v>
      </c>
      <c r="U18" s="27" t="s">
        <v>442</v>
      </c>
      <c r="V18" s="29">
        <v>1</v>
      </c>
      <c r="W18" s="27">
        <v>0</v>
      </c>
      <c r="X18" s="27">
        <v>5.9999108078204397</v>
      </c>
      <c r="Y18" s="61">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721344</v>
      </c>
      <c r="AA18" s="61">
        <f>ROUND(Tabla1[[#This Row],[VALOR DE LA GLOSA 2024]]+Tabla1[[#This Row],[VALOR DE LA GLOSA 2025]],0)</f>
        <v>721344</v>
      </c>
      <c r="AB18" s="65" t="s">
        <v>529</v>
      </c>
      <c r="AC18" s="27" t="s">
        <v>525</v>
      </c>
      <c r="AD18" s="116"/>
      <c r="AE18" s="27"/>
      <c r="AF18" s="116">
        <f>ROUND(Tabla1[[#This Row],[VALOR TOTAL DE LA GLOSA]]-Tabla1[[#This Row],[Valor soportado por la Subred]],0)</f>
        <v>721344</v>
      </c>
      <c r="AG18" s="27"/>
      <c r="AH18" s="27"/>
      <c r="AI18" s="116">
        <f>ROUND(Tabla1[[#This Row],[VALOR GLOSA DEFINITIVA]]-Tabla1[[#This Row],[VALOR LEVANTADO EN LIQUIDACION]],0)</f>
        <v>721344</v>
      </c>
    </row>
    <row r="19" spans="2:37" s="31" customFormat="1" ht="87.6" hidden="1" customHeight="1">
      <c r="B19" s="28" t="s">
        <v>437</v>
      </c>
      <c r="C19" s="130">
        <v>108</v>
      </c>
      <c r="D19" s="28" t="s">
        <v>36</v>
      </c>
      <c r="E19" s="58" t="str">
        <f>+Tabla1[[#This Row],[CODIGO ACTIVIDAD EN PPP Y LINEAMIENTO]]&amp;Tabla1[[#This Row],[ENTORNO/COMPONENTE]]</f>
        <v>108Vigilancia en salud pública</v>
      </c>
      <c r="F19" s="131" t="str">
        <f>+VLOOKUP(Tabla1[[#This Row],[Columna1]],IG!$D$3:$L$1907,3,FALSE)</f>
        <v>ENTORNOS CUIDADORES</v>
      </c>
      <c r="G19" s="131" t="str">
        <f>+VLOOKUP(Tabla1[[#This Row],[Columna1]],IG!$D$3:$W$1907,4,FALSE)</f>
        <v>Gestión de la información para la vigilancia en salud pública</v>
      </c>
      <c r="H19" s="131" t="str">
        <f>+VLOOKUP(Tabla1[[#This Row],[Columna1]],IG!$D$3:$W$1907,5,FALSE)</f>
        <v xml:space="preserve">UPGD y UI incrementadas en los diferentes subsistemas de la Vigilancia en Salud Pública </v>
      </c>
      <c r="I19" s="131" t="str">
        <f>+VLOOKUP(Tabla1[[#This Row],[Columna1]],IG!$D$3:$W$1907,6,FALSE)</f>
        <v>UPGD-UI con visita</v>
      </c>
      <c r="J19" s="131" t="str">
        <f>+VLOOKUP(Tabla1[[#This Row],[Columna1]],IG!$D$3:$W$1907,7,FALSE)</f>
        <v>Subred</v>
      </c>
      <c r="K19" s="27" t="s">
        <v>48</v>
      </c>
      <c r="L19" s="28" t="s">
        <v>29</v>
      </c>
      <c r="M19" s="58" t="str">
        <f>+Tabla1[[#This Row],[Columna1]]&amp;Tabla1[[#This Row],[LOCALIDAD]]&amp;Tabla1[[#This Row],[MES]]</f>
        <v>108Vigilancia en salud públicaSUBREDC. FEBRERO 2025</v>
      </c>
      <c r="N19" s="27" t="s">
        <v>528</v>
      </c>
      <c r="O19" s="60">
        <f>+VLOOKUP(Tabla1[[#This Row],[concatenar]],IG!$M$3:$W$1907,2,FALSE)</f>
        <v>87348</v>
      </c>
      <c r="P19" s="60">
        <f>+VLOOKUP(Tabla1[[#This Row],[concatenar]],IG!$M$3:$W$1907,3,FALSE)</f>
        <v>90169.340400000001</v>
      </c>
      <c r="Q19" s="106">
        <f>+VLOOKUP(Tabla1[[#This Row],[concatenar]],IG!$M$3:$W$1907,8,FALSE)</f>
        <v>0</v>
      </c>
      <c r="R19" s="100">
        <f>+VLOOKUP(Tabla1[[#This Row],[concatenar]],IG!$M$3:$W$1907,9,FALSE)</f>
        <v>6</v>
      </c>
      <c r="S19" s="104">
        <f>+VLOOKUP(Tabla1[[#This Row],[concatenar]],IG!$M$3:$W$1907,10,FALSE)</f>
        <v>0</v>
      </c>
      <c r="T19" s="132">
        <f>+VLOOKUP(Tabla1[[#This Row],[concatenar]],IG!$M$3:$W$1907,11,FALSE)</f>
        <v>541016.04240000003</v>
      </c>
      <c r="U19" s="27" t="s">
        <v>442</v>
      </c>
      <c r="V19" s="29">
        <v>1</v>
      </c>
      <c r="W19" s="27">
        <v>0</v>
      </c>
      <c r="X19" s="27">
        <v>6</v>
      </c>
      <c r="Y19" s="61">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541016</v>
      </c>
      <c r="AA19" s="61">
        <f>ROUND(Tabla1[[#This Row],[VALOR DE LA GLOSA 2024]]+Tabla1[[#This Row],[VALOR DE LA GLOSA 2025]],0)</f>
        <v>541016</v>
      </c>
      <c r="AB19" s="65" t="s">
        <v>530</v>
      </c>
      <c r="AC19" s="27" t="s">
        <v>525</v>
      </c>
      <c r="AD19" s="116"/>
      <c r="AE19" s="27"/>
      <c r="AF19" s="116">
        <f>ROUND(Tabla1[[#This Row],[VALOR TOTAL DE LA GLOSA]]-Tabla1[[#This Row],[Valor soportado por la Subred]],0)</f>
        <v>541016</v>
      </c>
      <c r="AG19" s="27"/>
      <c r="AH19" s="27"/>
      <c r="AI19" s="116">
        <f>ROUND(Tabla1[[#This Row],[VALOR GLOSA DEFINITIVA]]-Tabla1[[#This Row],[VALOR LEVANTADO EN LIQUIDACION]],0)</f>
        <v>541016</v>
      </c>
      <c r="AK19" s="140"/>
    </row>
    <row r="20" spans="2:37" s="31" customFormat="1" ht="87.6" hidden="1" customHeight="1">
      <c r="B20" s="28" t="s">
        <v>437</v>
      </c>
      <c r="C20" s="130">
        <v>110</v>
      </c>
      <c r="D20" s="28" t="s">
        <v>36</v>
      </c>
      <c r="E20" s="58" t="str">
        <f>+Tabla1[[#This Row],[CODIGO ACTIVIDAD EN PPP Y LINEAMIENTO]]&amp;Tabla1[[#This Row],[ENTORNO/COMPONENTE]]</f>
        <v>110Vigilancia en salud pública</v>
      </c>
      <c r="F20" s="131" t="str">
        <f>+VLOOKUP(Tabla1[[#This Row],[Columna1]],IG!$D$3:$L$1907,3,FALSE)</f>
        <v>ENTORNOS CUIDADORES</v>
      </c>
      <c r="G20" s="131" t="str">
        <f>+VLOOKUP(Tabla1[[#This Row],[Columna1]],IG!$D$3:$W$1907,4,FALSE)</f>
        <v>Gestión de la información para la vigilancia en salud pública</v>
      </c>
      <c r="H20" s="131" t="str">
        <f>+VLOOKUP(Tabla1[[#This Row],[Columna1]],IG!$D$3:$W$1907,5,FALSE)</f>
        <v xml:space="preserve"> Gestión de la información  del  componente SIVIGILA -  Sub Red  Sur Occidente y Centro Oriente</v>
      </c>
      <c r="I20" s="131" t="str">
        <f>+VLOOKUP(Tabla1[[#This Row],[Columna1]],IG!$D$3:$W$1907,6,FALSE)</f>
        <v>Avance mensual del plan de acción</v>
      </c>
      <c r="J20" s="131" t="str">
        <f>+VLOOKUP(Tabla1[[#This Row],[Columna1]],IG!$D$3:$W$1907,7,FALSE)</f>
        <v>Subred</v>
      </c>
      <c r="K20" s="27" t="s">
        <v>48</v>
      </c>
      <c r="L20" s="28" t="s">
        <v>242</v>
      </c>
      <c r="M20" s="58" t="str">
        <f>+Tabla1[[#This Row],[Columna1]]&amp;Tabla1[[#This Row],[LOCALIDAD]]&amp;Tabla1[[#This Row],[MES]]</f>
        <v>110Vigilancia en salud públicaSUBREDD. MARZO 2025</v>
      </c>
      <c r="N20" s="27" t="s">
        <v>528</v>
      </c>
      <c r="O20" s="60">
        <f>+VLOOKUP(Tabla1[[#This Row],[concatenar]],IG!$M$3:$W$1907,2,FALSE)</f>
        <v>52336960</v>
      </c>
      <c r="P20" s="60">
        <f>+VLOOKUP(Tabla1[[#This Row],[concatenar]],IG!$M$3:$W$1907,3,FALSE)</f>
        <v>54027443.807999998</v>
      </c>
      <c r="Q20" s="106">
        <f>+VLOOKUP(Tabla1[[#This Row],[concatenar]],IG!$M$3:$W$1907,8,FALSE)</f>
        <v>0</v>
      </c>
      <c r="R20" s="100">
        <f>+VLOOKUP(Tabla1[[#This Row],[concatenar]],IG!$M$3:$W$1907,9,FALSE)</f>
        <v>1</v>
      </c>
      <c r="S20" s="104">
        <f>+VLOOKUP(Tabla1[[#This Row],[concatenar]],IG!$M$3:$W$1907,10,FALSE)</f>
        <v>0</v>
      </c>
      <c r="T20" s="132">
        <f>+VLOOKUP(Tabla1[[#This Row],[concatenar]],IG!$M$3:$W$1907,11,FALSE)</f>
        <v>54027443.807999998</v>
      </c>
      <c r="U20" s="27" t="s">
        <v>444</v>
      </c>
      <c r="V20" s="29">
        <v>1</v>
      </c>
      <c r="W20" s="27">
        <v>0</v>
      </c>
      <c r="X20" s="27">
        <v>1.13636363636364E-2</v>
      </c>
      <c r="Y20" s="61">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613948</v>
      </c>
      <c r="AA20" s="61">
        <f>ROUND(Tabla1[[#This Row],[VALOR DE LA GLOSA 2024]]+Tabla1[[#This Row],[VALOR DE LA GLOSA 2025]],0)</f>
        <v>613948</v>
      </c>
      <c r="AB20" s="65" t="s">
        <v>531</v>
      </c>
      <c r="AC20" s="27" t="s">
        <v>525</v>
      </c>
      <c r="AD20" s="116"/>
      <c r="AE20" s="27"/>
      <c r="AF20" s="116">
        <f>ROUND(Tabla1[[#This Row],[VALOR TOTAL DE LA GLOSA]]-Tabla1[[#This Row],[Valor soportado por la Subred]],0)</f>
        <v>613948</v>
      </c>
      <c r="AG20" s="27"/>
      <c r="AH20" s="27"/>
      <c r="AI20" s="116">
        <f>ROUND(Tabla1[[#This Row],[VALOR GLOSA DEFINITIVA]]-Tabla1[[#This Row],[VALOR LEVANTADO EN LIQUIDACION]],0)</f>
        <v>613948</v>
      </c>
    </row>
    <row r="21" spans="2:37" s="31" customFormat="1" ht="87.6" hidden="1" customHeight="1">
      <c r="B21" s="28" t="s">
        <v>437</v>
      </c>
      <c r="C21" s="130">
        <v>100</v>
      </c>
      <c r="D21" s="28" t="s">
        <v>36</v>
      </c>
      <c r="E21" s="58" t="str">
        <f>+Tabla1[[#This Row],[CODIGO ACTIVIDAD EN PPP Y LINEAMIENTO]]&amp;Tabla1[[#This Row],[ENTORNO/COMPONENTE]]</f>
        <v>100Vigilancia en salud pública</v>
      </c>
      <c r="F21" s="131" t="str">
        <f>+VLOOKUP(Tabla1[[#This Row],[Columna1]],IG!$D$3:$L$1907,3,FALSE)</f>
        <v>ENTORNOS CUIDADORES</v>
      </c>
      <c r="G21" s="131" t="str">
        <f>+VLOOKUP(Tabla1[[#This Row],[Columna1]],IG!$D$3:$W$1907,4,FALSE)</f>
        <v xml:space="preserve">Análisis y divulgación de la información de la VSP.  </v>
      </c>
      <c r="H21" s="131" t="str">
        <f>+VLOOKUP(Tabla1[[#This Row],[Columna1]],IG!$D$3:$W$1907,5,FALSE)</f>
        <v xml:space="preserve">Investigaciones epidemiológicas de campo de alto impacto para eventos de salud materno-perinatal en la Subred Norte, Centro Oriente, Sur y Sur Occidente </v>
      </c>
      <c r="I21" s="131" t="str">
        <f>+VLOOKUP(Tabla1[[#This Row],[Columna1]],IG!$D$3:$W$1907,6,FALSE)</f>
        <v>Avance mensual del plan de acción</v>
      </c>
      <c r="J21" s="131" t="str">
        <f>+VLOOKUP(Tabla1[[#This Row],[Columna1]],IG!$D$3:$W$1907,7,FALSE)</f>
        <v>Subred</v>
      </c>
      <c r="K21" s="27" t="s">
        <v>48</v>
      </c>
      <c r="L21" s="28" t="s">
        <v>29</v>
      </c>
      <c r="M21" s="58" t="str">
        <f>+Tabla1[[#This Row],[Columna1]]&amp;Tabla1[[#This Row],[LOCALIDAD]]&amp;Tabla1[[#This Row],[MES]]</f>
        <v>100Vigilancia en salud públicaSUBREDC. FEBRERO 2025</v>
      </c>
      <c r="N21" s="27" t="s">
        <v>532</v>
      </c>
      <c r="O21" s="60">
        <f>+VLOOKUP(Tabla1[[#This Row],[concatenar]],IG!$M$3:$W$1907,2,FALSE)</f>
        <v>7005616</v>
      </c>
      <c r="P21" s="60">
        <f>+VLOOKUP(Tabla1[[#This Row],[concatenar]],IG!$M$3:$W$1907,3,FALSE)</f>
        <v>7231897.3968000002</v>
      </c>
      <c r="Q21" s="106">
        <f>+VLOOKUP(Tabla1[[#This Row],[concatenar]],IG!$M$3:$W$1907,8,FALSE)</f>
        <v>0</v>
      </c>
      <c r="R21" s="100">
        <f>+VLOOKUP(Tabla1[[#This Row],[concatenar]],IG!$M$3:$W$1907,9,FALSE)</f>
        <v>1</v>
      </c>
      <c r="S21" s="104">
        <f>+VLOOKUP(Tabla1[[#This Row],[concatenar]],IG!$M$3:$W$1907,10,FALSE)</f>
        <v>0</v>
      </c>
      <c r="T21" s="132">
        <f>+VLOOKUP(Tabla1[[#This Row],[concatenar]],IG!$M$3:$W$1907,11,FALSE)</f>
        <v>7231897.3968000002</v>
      </c>
      <c r="U21" s="27" t="s">
        <v>444</v>
      </c>
      <c r="V21" s="29">
        <v>1</v>
      </c>
      <c r="W21" s="27">
        <v>0</v>
      </c>
      <c r="X21" s="27">
        <v>7.1428571428571425E-2</v>
      </c>
      <c r="Y21" s="61">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516564</v>
      </c>
      <c r="AA21" s="61">
        <f>ROUND(Tabla1[[#This Row],[VALOR DE LA GLOSA 2024]]+Tabla1[[#This Row],[VALOR DE LA GLOSA 2025]],0)</f>
        <v>516564</v>
      </c>
      <c r="AB21" s="65" t="s">
        <v>533</v>
      </c>
      <c r="AC21" s="27" t="s">
        <v>525</v>
      </c>
      <c r="AD21" s="116"/>
      <c r="AE21" s="27"/>
      <c r="AF21" s="116">
        <f>ROUND(Tabla1[[#This Row],[VALOR TOTAL DE LA GLOSA]]-Tabla1[[#This Row],[Valor soportado por la Subred]],0)</f>
        <v>516564</v>
      </c>
      <c r="AG21" s="27"/>
      <c r="AH21" s="27"/>
      <c r="AI21" s="116">
        <f>ROUND(Tabla1[[#This Row],[VALOR GLOSA DEFINITIVA]]-Tabla1[[#This Row],[VALOR LEVANTADO EN LIQUIDACION]],0)</f>
        <v>516564</v>
      </c>
    </row>
    <row r="22" spans="2:37" s="31" customFormat="1" ht="87.6" hidden="1" customHeight="1">
      <c r="B22" s="28" t="s">
        <v>437</v>
      </c>
      <c r="C22" s="130">
        <v>100</v>
      </c>
      <c r="D22" s="28" t="s">
        <v>36</v>
      </c>
      <c r="E22" s="58" t="str">
        <f>+Tabla1[[#This Row],[CODIGO ACTIVIDAD EN PPP Y LINEAMIENTO]]&amp;Tabla1[[#This Row],[ENTORNO/COMPONENTE]]</f>
        <v>100Vigilancia en salud pública</v>
      </c>
      <c r="F22" s="131" t="str">
        <f>+VLOOKUP(Tabla1[[#This Row],[Columna1]],IG!$D$3:$L$1907,3,FALSE)</f>
        <v>ENTORNOS CUIDADORES</v>
      </c>
      <c r="G22" s="131" t="str">
        <f>+VLOOKUP(Tabla1[[#This Row],[Columna1]],IG!$D$3:$W$1907,4,FALSE)</f>
        <v xml:space="preserve">Análisis y divulgación de la información de la VSP.  </v>
      </c>
      <c r="H22" s="131" t="str">
        <f>+VLOOKUP(Tabla1[[#This Row],[Columna1]],IG!$D$3:$W$1907,5,FALSE)</f>
        <v xml:space="preserve">Investigaciones epidemiológicas de campo de alto impacto para eventos de salud materno-perinatal en la Subred Norte, Centro Oriente, Sur y Sur Occidente </v>
      </c>
      <c r="I22" s="131" t="str">
        <f>+VLOOKUP(Tabla1[[#This Row],[Columna1]],IG!$D$3:$W$1907,6,FALSE)</f>
        <v>Avance mensual del plan de acción</v>
      </c>
      <c r="J22" s="131" t="str">
        <f>+VLOOKUP(Tabla1[[#This Row],[Columna1]],IG!$D$3:$W$1907,7,FALSE)</f>
        <v>Subred</v>
      </c>
      <c r="K22" s="27" t="s">
        <v>48</v>
      </c>
      <c r="L22" s="28" t="s">
        <v>242</v>
      </c>
      <c r="M22" s="58" t="str">
        <f>+Tabla1[[#This Row],[Columna1]]&amp;Tabla1[[#This Row],[LOCALIDAD]]&amp;Tabla1[[#This Row],[MES]]</f>
        <v>100Vigilancia en salud públicaSUBREDD. MARZO 2025</v>
      </c>
      <c r="N22" s="27" t="s">
        <v>532</v>
      </c>
      <c r="O22" s="60">
        <f>+VLOOKUP(Tabla1[[#This Row],[concatenar]],IG!$M$3:$W$1907,2,FALSE)</f>
        <v>7005616</v>
      </c>
      <c r="P22" s="60">
        <f>+VLOOKUP(Tabla1[[#This Row],[concatenar]],IG!$M$3:$W$1907,3,FALSE)</f>
        <v>7231897.3968000002</v>
      </c>
      <c r="Q22" s="106">
        <f>+VLOOKUP(Tabla1[[#This Row],[concatenar]],IG!$M$3:$W$1907,8,FALSE)</f>
        <v>0</v>
      </c>
      <c r="R22" s="100">
        <f>+VLOOKUP(Tabla1[[#This Row],[concatenar]],IG!$M$3:$W$1907,9,FALSE)</f>
        <v>1</v>
      </c>
      <c r="S22" s="104">
        <f>+VLOOKUP(Tabla1[[#This Row],[concatenar]],IG!$M$3:$W$1907,10,FALSE)</f>
        <v>0</v>
      </c>
      <c r="T22" s="132">
        <f>+VLOOKUP(Tabla1[[#This Row],[concatenar]],IG!$M$3:$W$1907,11,FALSE)</f>
        <v>7231897.3968000002</v>
      </c>
      <c r="U22" s="27" t="s">
        <v>444</v>
      </c>
      <c r="V22" s="29">
        <v>1</v>
      </c>
      <c r="W22" s="27">
        <v>0</v>
      </c>
      <c r="X22" s="27">
        <v>3.5714285714285712E-2</v>
      </c>
      <c r="Y22" s="61">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258282</v>
      </c>
      <c r="AA22" s="61">
        <f>ROUND(Tabla1[[#This Row],[VALOR DE LA GLOSA 2024]]+Tabla1[[#This Row],[VALOR DE LA GLOSA 2025]],0)</f>
        <v>258282</v>
      </c>
      <c r="AB22" s="65" t="s">
        <v>534</v>
      </c>
      <c r="AC22" s="27" t="s">
        <v>525</v>
      </c>
      <c r="AD22" s="116"/>
      <c r="AE22" s="27"/>
      <c r="AF22" s="116">
        <f>ROUND(Tabla1[[#This Row],[VALOR TOTAL DE LA GLOSA]]-Tabla1[[#This Row],[Valor soportado por la Subred]],0)</f>
        <v>258282</v>
      </c>
      <c r="AG22" s="27"/>
      <c r="AH22" s="27"/>
      <c r="AI22" s="116">
        <f>ROUND(Tabla1[[#This Row],[VALOR GLOSA DEFINITIVA]]-Tabla1[[#This Row],[VALOR LEVANTADO EN LIQUIDACION]],0)</f>
        <v>258282</v>
      </c>
    </row>
    <row r="23" spans="2:37" s="31" customFormat="1" ht="87.6" hidden="1" customHeight="1">
      <c r="B23" s="28" t="s">
        <v>437</v>
      </c>
      <c r="C23" s="130">
        <v>144</v>
      </c>
      <c r="D23" s="28" t="s">
        <v>36</v>
      </c>
      <c r="E23" s="58" t="str">
        <f>+Tabla1[[#This Row],[CODIGO ACTIVIDAD EN PPP Y LINEAMIENTO]]&amp;Tabla1[[#This Row],[ENTORNO/COMPONENTE]]</f>
        <v>144Vigilancia en salud pública</v>
      </c>
      <c r="F23" s="131" t="str">
        <f>+VLOOKUP(Tabla1[[#This Row],[Columna1]],IG!$D$3:$L$1907,3,FALSE)</f>
        <v>ENTORNOS CUIDADORES</v>
      </c>
      <c r="G23" s="131" t="str">
        <f>+VLOOKUP(Tabla1[[#This Row],[Columna1]],IG!$D$3:$W$1907,4,FALSE)</f>
        <v xml:space="preserve">Orientación de la acción para las intervenciones individuales y colectivas en salud pública. </v>
      </c>
      <c r="H23" s="131" t="str">
        <f>+VLOOKUP(Tabla1[[#This Row],[Columna1]],IG!$D$3:$W$1907,5,FALSE)</f>
        <v>Investigaciones epidemiológicas de eventos prioritarios en salud mental</v>
      </c>
      <c r="I23" s="131" t="str">
        <f>+VLOOKUP(Tabla1[[#This Row],[Columna1]],IG!$D$3:$W$1907,6,FALSE)</f>
        <v xml:space="preserve">Investigaciones Epidemiológicas de campo realizadas </v>
      </c>
      <c r="J23" s="131" t="str">
        <f>+VLOOKUP(Tabla1[[#This Row],[Columna1]],IG!$D$3:$W$1907,7,FALSE)</f>
        <v>Subred</v>
      </c>
      <c r="K23" s="27" t="s">
        <v>48</v>
      </c>
      <c r="L23" s="28" t="s">
        <v>29</v>
      </c>
      <c r="M23" s="58" t="str">
        <f>+Tabla1[[#This Row],[Columna1]]&amp;Tabla1[[#This Row],[LOCALIDAD]]&amp;Tabla1[[#This Row],[MES]]</f>
        <v>144Vigilancia en salud públicaSUBREDC. FEBRERO 2025</v>
      </c>
      <c r="N23" s="27" t="s">
        <v>535</v>
      </c>
      <c r="O23" s="60">
        <f>+VLOOKUP(Tabla1[[#This Row],[concatenar]],IG!$M$3:$W$1907,2,FALSE)</f>
        <v>201570</v>
      </c>
      <c r="P23" s="60">
        <f>+VLOOKUP(Tabla1[[#This Row],[concatenar]],IG!$M$3:$W$1907,3,FALSE)</f>
        <v>208080.71100000001</v>
      </c>
      <c r="Q23" s="106">
        <f>+VLOOKUP(Tabla1[[#This Row],[concatenar]],IG!$M$3:$W$1907,8,FALSE)</f>
        <v>0</v>
      </c>
      <c r="R23" s="100">
        <f>+VLOOKUP(Tabla1[[#This Row],[concatenar]],IG!$M$3:$W$1907,9,FALSE)</f>
        <v>1093</v>
      </c>
      <c r="S23" s="104">
        <f>+VLOOKUP(Tabla1[[#This Row],[concatenar]],IG!$M$3:$W$1907,10,FALSE)</f>
        <v>0</v>
      </c>
      <c r="T23" s="132">
        <f>+VLOOKUP(Tabla1[[#This Row],[concatenar]],IG!$M$3:$W$1907,11,FALSE)</f>
        <v>227432217.12300003</v>
      </c>
      <c r="U23" s="27" t="s">
        <v>442</v>
      </c>
      <c r="V23" s="29">
        <v>1</v>
      </c>
      <c r="W23" s="27">
        <v>0</v>
      </c>
      <c r="X23" s="27">
        <v>17</v>
      </c>
      <c r="Y23" s="61">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3537372</v>
      </c>
      <c r="AA23" s="61">
        <f>ROUND(Tabla1[[#This Row],[VALOR DE LA GLOSA 2024]]+Tabla1[[#This Row],[VALOR DE LA GLOSA 2025]],0)</f>
        <v>3537372</v>
      </c>
      <c r="AB23" s="65" t="s">
        <v>536</v>
      </c>
      <c r="AC23" s="27" t="s">
        <v>525</v>
      </c>
      <c r="AD23" s="116"/>
      <c r="AE23" s="27"/>
      <c r="AF23" s="116">
        <f>ROUND(Tabla1[[#This Row],[VALOR TOTAL DE LA GLOSA]]-Tabla1[[#This Row],[Valor soportado por la Subred]],0)</f>
        <v>3537372</v>
      </c>
      <c r="AG23" s="27"/>
      <c r="AH23" s="27"/>
      <c r="AI23" s="116">
        <f>ROUND(Tabla1[[#This Row],[VALOR GLOSA DEFINITIVA]]-Tabla1[[#This Row],[VALOR LEVANTADO EN LIQUIDACION]],0)</f>
        <v>3537372</v>
      </c>
    </row>
    <row r="24" spans="2:37" s="31" customFormat="1" ht="87.6" hidden="1" customHeight="1">
      <c r="B24" s="28" t="s">
        <v>437</v>
      </c>
      <c r="C24" s="130">
        <v>144</v>
      </c>
      <c r="D24" s="28" t="s">
        <v>36</v>
      </c>
      <c r="E24" s="58" t="str">
        <f>+Tabla1[[#This Row],[CODIGO ACTIVIDAD EN PPP Y LINEAMIENTO]]&amp;Tabla1[[#This Row],[ENTORNO/COMPONENTE]]</f>
        <v>144Vigilancia en salud pública</v>
      </c>
      <c r="F24" s="131" t="str">
        <f>+VLOOKUP(Tabla1[[#This Row],[Columna1]],IG!$D$3:$L$1907,3,FALSE)</f>
        <v>ENTORNOS CUIDADORES</v>
      </c>
      <c r="G24" s="131" t="str">
        <f>+VLOOKUP(Tabla1[[#This Row],[Columna1]],IG!$D$3:$W$1907,4,FALSE)</f>
        <v xml:space="preserve">Orientación de la acción para las intervenciones individuales y colectivas en salud pública. </v>
      </c>
      <c r="H24" s="131" t="str">
        <f>+VLOOKUP(Tabla1[[#This Row],[Columna1]],IG!$D$3:$W$1907,5,FALSE)</f>
        <v>Investigaciones epidemiológicas de eventos prioritarios en salud mental</v>
      </c>
      <c r="I24" s="131" t="str">
        <f>+VLOOKUP(Tabla1[[#This Row],[Columna1]],IG!$D$3:$W$1907,6,FALSE)</f>
        <v xml:space="preserve">Investigaciones Epidemiológicas de campo realizadas </v>
      </c>
      <c r="J24" s="131" t="str">
        <f>+VLOOKUP(Tabla1[[#This Row],[Columna1]],IG!$D$3:$W$1907,7,FALSE)</f>
        <v>Subred</v>
      </c>
      <c r="K24" s="27" t="s">
        <v>48</v>
      </c>
      <c r="L24" s="28" t="s">
        <v>242</v>
      </c>
      <c r="M24" s="58" t="str">
        <f>+Tabla1[[#This Row],[Columna1]]&amp;Tabla1[[#This Row],[LOCALIDAD]]&amp;Tabla1[[#This Row],[MES]]</f>
        <v>144Vigilancia en salud públicaSUBREDD. MARZO 2025</v>
      </c>
      <c r="N24" s="27" t="s">
        <v>535</v>
      </c>
      <c r="O24" s="60">
        <f>+VLOOKUP(Tabla1[[#This Row],[concatenar]],IG!$M$3:$W$1907,2,FALSE)</f>
        <v>201570</v>
      </c>
      <c r="P24" s="60">
        <f>+VLOOKUP(Tabla1[[#This Row],[concatenar]],IG!$M$3:$W$1907,3,FALSE)</f>
        <v>208080.71100000001</v>
      </c>
      <c r="Q24" s="106">
        <f>+VLOOKUP(Tabla1[[#This Row],[concatenar]],IG!$M$3:$W$1907,8,FALSE)</f>
        <v>0</v>
      </c>
      <c r="R24" s="100">
        <f>+VLOOKUP(Tabla1[[#This Row],[concatenar]],IG!$M$3:$W$1907,9,FALSE)</f>
        <v>1107</v>
      </c>
      <c r="S24" s="104">
        <f>+VLOOKUP(Tabla1[[#This Row],[concatenar]],IG!$M$3:$W$1907,10,FALSE)</f>
        <v>0</v>
      </c>
      <c r="T24" s="132">
        <f>+VLOOKUP(Tabla1[[#This Row],[concatenar]],IG!$M$3:$W$1907,11,FALSE)</f>
        <v>230345347.07700002</v>
      </c>
      <c r="U24" s="27" t="s">
        <v>442</v>
      </c>
      <c r="V24" s="29">
        <v>1</v>
      </c>
      <c r="W24" s="27">
        <v>0</v>
      </c>
      <c r="X24" s="27">
        <v>23</v>
      </c>
      <c r="Y24" s="61">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4785856</v>
      </c>
      <c r="AA24" s="61">
        <f>ROUND(Tabla1[[#This Row],[VALOR DE LA GLOSA 2024]]+Tabla1[[#This Row],[VALOR DE LA GLOSA 2025]],0)</f>
        <v>4785856</v>
      </c>
      <c r="AB24" s="65" t="s">
        <v>537</v>
      </c>
      <c r="AC24" s="27" t="s">
        <v>525</v>
      </c>
      <c r="AD24" s="116"/>
      <c r="AE24" s="27"/>
      <c r="AF24" s="116">
        <f>ROUND(Tabla1[[#This Row],[VALOR TOTAL DE LA GLOSA]]-Tabla1[[#This Row],[Valor soportado por la Subred]],0)</f>
        <v>4785856</v>
      </c>
      <c r="AG24" s="27"/>
      <c r="AH24" s="27"/>
      <c r="AI24" s="116">
        <f>ROUND(Tabla1[[#This Row],[VALOR GLOSA DEFINITIVA]]-Tabla1[[#This Row],[VALOR LEVANTADO EN LIQUIDACION]],0)</f>
        <v>4785856</v>
      </c>
    </row>
    <row r="25" spans="2:37" s="31" customFormat="1" ht="87.6" hidden="1" customHeight="1">
      <c r="B25" s="28" t="s">
        <v>437</v>
      </c>
      <c r="C25" s="130">
        <v>140</v>
      </c>
      <c r="D25" s="28" t="s">
        <v>36</v>
      </c>
      <c r="E25" s="58" t="str">
        <f>+Tabla1[[#This Row],[CODIGO ACTIVIDAD EN PPP Y LINEAMIENTO]]&amp;Tabla1[[#This Row],[ENTORNO/COMPONENTE]]</f>
        <v>140Vigilancia en salud pública</v>
      </c>
      <c r="F25" s="131" t="str">
        <f>+VLOOKUP(Tabla1[[#This Row],[Columna1]],IG!$D$3:$L$1907,3,FALSE)</f>
        <v>ENTORNOS CUIDADORES</v>
      </c>
      <c r="G25" s="131" t="str">
        <f>+VLOOKUP(Tabla1[[#This Row],[Columna1]],IG!$D$3:$W$1907,4,FALSE)</f>
        <v>Gestión de la información para la vigilancia en salud pública</v>
      </c>
      <c r="H25" s="131" t="str">
        <f>+VLOOKUP(Tabla1[[#This Row],[Columna1]],IG!$D$3:$W$1907,5,FALSE)</f>
        <v>Gestión de la información  de la Vigilancia Comunitaria - Subred Norte, Centro Oriente, Sur Occidente y Sur</v>
      </c>
      <c r="I25" s="131" t="str">
        <f>+VLOOKUP(Tabla1[[#This Row],[Columna1]],IG!$D$3:$W$1907,6,FALSE)</f>
        <v>Avance mensual del plan de acción</v>
      </c>
      <c r="J25" s="131" t="str">
        <f>+VLOOKUP(Tabla1[[#This Row],[Columna1]],IG!$D$3:$W$1907,7,FALSE)</f>
        <v>Subred</v>
      </c>
      <c r="K25" s="27" t="s">
        <v>48</v>
      </c>
      <c r="L25" s="28" t="s">
        <v>29</v>
      </c>
      <c r="M25" s="58" t="str">
        <f>+Tabla1[[#This Row],[Columna1]]&amp;Tabla1[[#This Row],[LOCALIDAD]]&amp;Tabla1[[#This Row],[MES]]</f>
        <v>140Vigilancia en salud públicaSUBREDC. FEBRERO 2025</v>
      </c>
      <c r="N25" s="27" t="s">
        <v>538</v>
      </c>
      <c r="O25" s="60">
        <f>+VLOOKUP(Tabla1[[#This Row],[concatenar]],IG!$M$3:$W$1907,2,FALSE)</f>
        <v>18132464</v>
      </c>
      <c r="P25" s="60">
        <f>+VLOOKUP(Tabla1[[#This Row],[concatenar]],IG!$M$3:$W$1907,3,FALSE)</f>
        <v>18718142.587200001</v>
      </c>
      <c r="Q25" s="106">
        <f>+VLOOKUP(Tabla1[[#This Row],[concatenar]],IG!$M$3:$W$1907,8,FALSE)</f>
        <v>0</v>
      </c>
      <c r="R25" s="100">
        <f>+VLOOKUP(Tabla1[[#This Row],[concatenar]],IG!$M$3:$W$1907,9,FALSE)</f>
        <v>1</v>
      </c>
      <c r="S25" s="104">
        <f>+VLOOKUP(Tabla1[[#This Row],[concatenar]],IG!$M$3:$W$1907,10,FALSE)</f>
        <v>0</v>
      </c>
      <c r="T25" s="132">
        <f>+VLOOKUP(Tabla1[[#This Row],[concatenar]],IG!$M$3:$W$1907,11,FALSE)</f>
        <v>18718142.587200001</v>
      </c>
      <c r="U25" s="27" t="s">
        <v>440</v>
      </c>
      <c r="V25" s="29">
        <v>0.06</v>
      </c>
      <c r="W25" s="27">
        <v>0</v>
      </c>
      <c r="X25" s="27">
        <v>1</v>
      </c>
      <c r="Y25" s="61">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1123089</v>
      </c>
      <c r="AA25" s="61">
        <f>ROUND(Tabla1[[#This Row],[VALOR DE LA GLOSA 2024]]+Tabla1[[#This Row],[VALOR DE LA GLOSA 2025]],0)</f>
        <v>1123089</v>
      </c>
      <c r="AB25" s="65" t="s">
        <v>539</v>
      </c>
      <c r="AC25" s="27" t="s">
        <v>525</v>
      </c>
      <c r="AD25" s="116"/>
      <c r="AE25" s="27"/>
      <c r="AF25" s="116">
        <f>ROUND(Tabla1[[#This Row],[VALOR TOTAL DE LA GLOSA]]-Tabla1[[#This Row],[Valor soportado por la Subred]],0)</f>
        <v>1123089</v>
      </c>
      <c r="AG25" s="27"/>
      <c r="AH25" s="27"/>
      <c r="AI25" s="116">
        <f>ROUND(Tabla1[[#This Row],[VALOR GLOSA DEFINITIVA]]-Tabla1[[#This Row],[VALOR LEVANTADO EN LIQUIDACION]],0)</f>
        <v>1123089</v>
      </c>
    </row>
    <row r="26" spans="2:37" s="31" customFormat="1" ht="87.6" hidden="1" customHeight="1">
      <c r="B26" s="28" t="s">
        <v>437</v>
      </c>
      <c r="C26" s="130">
        <v>140</v>
      </c>
      <c r="D26" s="28" t="s">
        <v>36</v>
      </c>
      <c r="E26" s="58" t="str">
        <f>+Tabla1[[#This Row],[CODIGO ACTIVIDAD EN PPP Y LINEAMIENTO]]&amp;Tabla1[[#This Row],[ENTORNO/COMPONENTE]]</f>
        <v>140Vigilancia en salud pública</v>
      </c>
      <c r="F26" s="131" t="str">
        <f>+VLOOKUP(Tabla1[[#This Row],[Columna1]],IG!$D$3:$L$1907,3,FALSE)</f>
        <v>ENTORNOS CUIDADORES</v>
      </c>
      <c r="G26" s="131" t="str">
        <f>+VLOOKUP(Tabla1[[#This Row],[Columna1]],IG!$D$3:$W$1907,4,FALSE)</f>
        <v>Gestión de la información para la vigilancia en salud pública</v>
      </c>
      <c r="H26" s="131" t="str">
        <f>+VLOOKUP(Tabla1[[#This Row],[Columna1]],IG!$D$3:$W$1907,5,FALSE)</f>
        <v>Gestión de la información  de la Vigilancia Comunitaria - Subred Norte, Centro Oriente, Sur Occidente y Sur</v>
      </c>
      <c r="I26" s="131" t="str">
        <f>+VLOOKUP(Tabla1[[#This Row],[Columna1]],IG!$D$3:$W$1907,6,FALSE)</f>
        <v>Avance mensual del plan de acción</v>
      </c>
      <c r="J26" s="131" t="str">
        <f>+VLOOKUP(Tabla1[[#This Row],[Columna1]],IG!$D$3:$W$1907,7,FALSE)</f>
        <v>Subred</v>
      </c>
      <c r="K26" s="27" t="s">
        <v>48</v>
      </c>
      <c r="L26" s="28" t="s">
        <v>242</v>
      </c>
      <c r="M26" s="58" t="str">
        <f>+Tabla1[[#This Row],[Columna1]]&amp;Tabla1[[#This Row],[LOCALIDAD]]&amp;Tabla1[[#This Row],[MES]]</f>
        <v>140Vigilancia en salud públicaSUBREDD. MARZO 2025</v>
      </c>
      <c r="N26" s="27" t="s">
        <v>538</v>
      </c>
      <c r="O26" s="60">
        <f>+VLOOKUP(Tabla1[[#This Row],[concatenar]],IG!$M$3:$W$1907,2,FALSE)</f>
        <v>18132464</v>
      </c>
      <c r="P26" s="60">
        <f>+VLOOKUP(Tabla1[[#This Row],[concatenar]],IG!$M$3:$W$1907,3,FALSE)</f>
        <v>18718142.587200001</v>
      </c>
      <c r="Q26" s="106">
        <f>+VLOOKUP(Tabla1[[#This Row],[concatenar]],IG!$M$3:$W$1907,8,FALSE)</f>
        <v>0</v>
      </c>
      <c r="R26" s="100">
        <f>+VLOOKUP(Tabla1[[#This Row],[concatenar]],IG!$M$3:$W$1907,9,FALSE)</f>
        <v>1</v>
      </c>
      <c r="S26" s="104">
        <f>+VLOOKUP(Tabla1[[#This Row],[concatenar]],IG!$M$3:$W$1907,10,FALSE)</f>
        <v>0</v>
      </c>
      <c r="T26" s="132">
        <f>+VLOOKUP(Tabla1[[#This Row],[concatenar]],IG!$M$3:$W$1907,11,FALSE)</f>
        <v>18718142.587200001</v>
      </c>
      <c r="U26" s="27" t="s">
        <v>440</v>
      </c>
      <c r="V26" s="29">
        <v>0.06</v>
      </c>
      <c r="W26" s="27">
        <v>0</v>
      </c>
      <c r="X26" s="27">
        <v>1</v>
      </c>
      <c r="Y26" s="61">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1123089</v>
      </c>
      <c r="AA26" s="61">
        <f>ROUND(Tabla1[[#This Row],[VALOR DE LA GLOSA 2024]]+Tabla1[[#This Row],[VALOR DE LA GLOSA 2025]],0)</f>
        <v>1123089</v>
      </c>
      <c r="AB26" s="65" t="s">
        <v>539</v>
      </c>
      <c r="AC26" s="27" t="s">
        <v>525</v>
      </c>
      <c r="AD26" s="116"/>
      <c r="AE26" s="27"/>
      <c r="AF26" s="116">
        <f>ROUND(Tabla1[[#This Row],[VALOR TOTAL DE LA GLOSA]]-Tabla1[[#This Row],[Valor soportado por la Subred]],0)</f>
        <v>1123089</v>
      </c>
      <c r="AG26" s="27"/>
      <c r="AH26" s="27"/>
      <c r="AI26" s="116">
        <f>ROUND(Tabla1[[#This Row],[VALOR GLOSA DEFINITIVA]]-Tabla1[[#This Row],[VALOR LEVANTADO EN LIQUIDACION]],0)</f>
        <v>1123089</v>
      </c>
    </row>
    <row r="27" spans="2:37" s="31" customFormat="1" ht="87.6" hidden="1" customHeight="1">
      <c r="B27" s="28" t="s">
        <v>437</v>
      </c>
      <c r="C27" s="130">
        <v>152</v>
      </c>
      <c r="D27" s="28" t="s">
        <v>36</v>
      </c>
      <c r="E27" s="58" t="str">
        <f>+Tabla1[[#This Row],[CODIGO ACTIVIDAD EN PPP Y LINEAMIENTO]]&amp;Tabla1[[#This Row],[ENTORNO/COMPONENTE]]</f>
        <v>152Vigilancia en salud pública</v>
      </c>
      <c r="F27" s="131" t="str">
        <f>+VLOOKUP(Tabla1[[#This Row],[Columna1]],IG!$D$3:$L$1907,3,FALSE)</f>
        <v>ENTORNOS CUIDADORES</v>
      </c>
      <c r="G27" s="131" t="str">
        <f>+VLOOKUP(Tabla1[[#This Row],[Columna1]],IG!$D$3:$W$1907,4,FALSE)</f>
        <v>Gestión de la información para la vigilancia en salud pública</v>
      </c>
      <c r="H27" s="131" t="str">
        <f>+VLOOKUP(Tabla1[[#This Row],[Columna1]],IG!$D$3:$W$1907,5,FALSE)</f>
        <v>Gestión en los niveles meso y micro de la salud pública del proceso vigilancia en salud pública</v>
      </c>
      <c r="I27" s="131" t="str">
        <f>+VLOOKUP(Tabla1[[#This Row],[Columna1]],IG!$D$3:$W$1907,6,FALSE)</f>
        <v>Avance mensual del plan de acción</v>
      </c>
      <c r="J27" s="131" t="str">
        <f>+VLOOKUP(Tabla1[[#This Row],[Columna1]],IG!$D$3:$W$1907,7,FALSE)</f>
        <v>Subred</v>
      </c>
      <c r="K27" s="27" t="s">
        <v>48</v>
      </c>
      <c r="L27" s="28" t="s">
        <v>29</v>
      </c>
      <c r="M27" s="58" t="str">
        <f>+Tabla1[[#This Row],[Columna1]]&amp;Tabla1[[#This Row],[LOCALIDAD]]&amp;Tabla1[[#This Row],[MES]]</f>
        <v>152Vigilancia en salud públicaSUBREDC. FEBRERO 2025</v>
      </c>
      <c r="N27" s="27" t="s">
        <v>538</v>
      </c>
      <c r="O27" s="60">
        <f>+VLOOKUP(Tabla1[[#This Row],[concatenar]],IG!$M$3:$W$1907,2,FALSE)</f>
        <v>22871752</v>
      </c>
      <c r="P27" s="60">
        <f>+VLOOKUP(Tabla1[[#This Row],[concatenar]],IG!$M$3:$W$1907,3,FALSE)</f>
        <v>23610509.589600001</v>
      </c>
      <c r="Q27" s="106">
        <f>+VLOOKUP(Tabla1[[#This Row],[concatenar]],IG!$M$3:$W$1907,8,FALSE)</f>
        <v>0</v>
      </c>
      <c r="R27" s="100">
        <f>+VLOOKUP(Tabla1[[#This Row],[concatenar]],IG!$M$3:$W$1907,9,FALSE)</f>
        <v>0.68919022906509309</v>
      </c>
      <c r="S27" s="104">
        <f>+VLOOKUP(Tabla1[[#This Row],[concatenar]],IG!$M$3:$W$1907,10,FALSE)</f>
        <v>0</v>
      </c>
      <c r="T27" s="132">
        <f>+VLOOKUP(Tabla1[[#This Row],[concatenar]],IG!$M$3:$W$1907,11,FALSE)</f>
        <v>16272132.512400001</v>
      </c>
      <c r="U27" s="27" t="s">
        <v>473</v>
      </c>
      <c r="V27" s="29">
        <v>0.05</v>
      </c>
      <c r="W27" s="27">
        <v>0</v>
      </c>
      <c r="X27" s="27">
        <v>0.68919022906509309</v>
      </c>
      <c r="Y27" s="61">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813607</v>
      </c>
      <c r="AA27" s="61">
        <f>ROUND(Tabla1[[#This Row],[VALOR DE LA GLOSA 2024]]+Tabla1[[#This Row],[VALOR DE LA GLOSA 2025]],0)</f>
        <v>813607</v>
      </c>
      <c r="AB27" s="65" t="s">
        <v>540</v>
      </c>
      <c r="AC27" s="27" t="s">
        <v>525</v>
      </c>
      <c r="AD27" s="116"/>
      <c r="AE27" s="27"/>
      <c r="AF27" s="116">
        <f>ROUND(Tabla1[[#This Row],[VALOR TOTAL DE LA GLOSA]]-Tabla1[[#This Row],[Valor soportado por la Subred]],0)</f>
        <v>813607</v>
      </c>
      <c r="AG27" s="27"/>
      <c r="AH27" s="27"/>
      <c r="AI27" s="116">
        <f>ROUND(Tabla1[[#This Row],[VALOR GLOSA DEFINITIVA]]-Tabla1[[#This Row],[VALOR LEVANTADO EN LIQUIDACION]],0)</f>
        <v>813607</v>
      </c>
    </row>
    <row r="28" spans="2:37" s="31" customFormat="1" ht="87.6" hidden="1" customHeight="1">
      <c r="B28" s="28" t="s">
        <v>437</v>
      </c>
      <c r="C28" s="130">
        <v>152</v>
      </c>
      <c r="D28" s="28" t="s">
        <v>36</v>
      </c>
      <c r="E28" s="58" t="str">
        <f>+Tabla1[[#This Row],[CODIGO ACTIVIDAD EN PPP Y LINEAMIENTO]]&amp;Tabla1[[#This Row],[ENTORNO/COMPONENTE]]</f>
        <v>152Vigilancia en salud pública</v>
      </c>
      <c r="F28" s="131" t="str">
        <f>+VLOOKUP(Tabla1[[#This Row],[Columna1]],IG!$D$3:$L$1907,3,FALSE)</f>
        <v>ENTORNOS CUIDADORES</v>
      </c>
      <c r="G28" s="131" t="str">
        <f>+VLOOKUP(Tabla1[[#This Row],[Columna1]],IG!$D$3:$W$1907,4,FALSE)</f>
        <v>Gestión de la información para la vigilancia en salud pública</v>
      </c>
      <c r="H28" s="131" t="str">
        <f>+VLOOKUP(Tabla1[[#This Row],[Columna1]],IG!$D$3:$W$1907,5,FALSE)</f>
        <v>Gestión en los niveles meso y micro de la salud pública del proceso vigilancia en salud pública</v>
      </c>
      <c r="I28" s="131" t="str">
        <f>+VLOOKUP(Tabla1[[#This Row],[Columna1]],IG!$D$3:$W$1907,6,FALSE)</f>
        <v>Avance mensual del plan de acción</v>
      </c>
      <c r="J28" s="131" t="str">
        <f>+VLOOKUP(Tabla1[[#This Row],[Columna1]],IG!$D$3:$W$1907,7,FALSE)</f>
        <v>Subred</v>
      </c>
      <c r="K28" s="27" t="s">
        <v>48</v>
      </c>
      <c r="L28" s="28" t="s">
        <v>29</v>
      </c>
      <c r="M28" s="58" t="str">
        <f>+Tabla1[[#This Row],[Columna1]]&amp;Tabla1[[#This Row],[LOCALIDAD]]&amp;Tabla1[[#This Row],[MES]]</f>
        <v>152Vigilancia en salud públicaSUBREDC. FEBRERO 2025</v>
      </c>
      <c r="N28" s="27" t="s">
        <v>538</v>
      </c>
      <c r="O28" s="60">
        <f>+VLOOKUP(Tabla1[[#This Row],[concatenar]],IG!$M$3:$W$1907,2,FALSE)</f>
        <v>22871752</v>
      </c>
      <c r="P28" s="60">
        <f>+VLOOKUP(Tabla1[[#This Row],[concatenar]],IG!$M$3:$W$1907,3,FALSE)</f>
        <v>23610509.589600001</v>
      </c>
      <c r="Q28" s="106">
        <f>+VLOOKUP(Tabla1[[#This Row],[concatenar]],IG!$M$3:$W$1907,8,FALSE)</f>
        <v>0</v>
      </c>
      <c r="R28" s="100">
        <f>+VLOOKUP(Tabla1[[#This Row],[concatenar]],IG!$M$3:$W$1907,9,FALSE)</f>
        <v>0.68919022906509309</v>
      </c>
      <c r="S28" s="104">
        <f>+VLOOKUP(Tabla1[[#This Row],[concatenar]],IG!$M$3:$W$1907,10,FALSE)</f>
        <v>0</v>
      </c>
      <c r="T28" s="132">
        <f>+VLOOKUP(Tabla1[[#This Row],[concatenar]],IG!$M$3:$W$1907,11,FALSE)</f>
        <v>16272132.512400001</v>
      </c>
      <c r="U28" s="27" t="s">
        <v>459</v>
      </c>
      <c r="V28" s="29">
        <v>0.05</v>
      </c>
      <c r="W28" s="27">
        <v>0</v>
      </c>
      <c r="X28" s="27">
        <v>0.68919022906509309</v>
      </c>
      <c r="Y28" s="61">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813607</v>
      </c>
      <c r="AA28" s="61">
        <f>ROUND(Tabla1[[#This Row],[VALOR DE LA GLOSA 2024]]+Tabla1[[#This Row],[VALOR DE LA GLOSA 2025]],0)</f>
        <v>813607</v>
      </c>
      <c r="AB28" s="65" t="s">
        <v>541</v>
      </c>
      <c r="AC28" s="27" t="s">
        <v>525</v>
      </c>
      <c r="AD28" s="116"/>
      <c r="AE28" s="27"/>
      <c r="AF28" s="116">
        <f>ROUND(Tabla1[[#This Row],[VALOR TOTAL DE LA GLOSA]]-Tabla1[[#This Row],[Valor soportado por la Subred]],0)</f>
        <v>813607</v>
      </c>
      <c r="AG28" s="27"/>
      <c r="AH28" s="27"/>
      <c r="AI28" s="116">
        <f>ROUND(Tabla1[[#This Row],[VALOR GLOSA DEFINITIVA]]-Tabla1[[#This Row],[VALOR LEVANTADO EN LIQUIDACION]],0)</f>
        <v>813607</v>
      </c>
    </row>
    <row r="29" spans="2:37" s="31" customFormat="1" ht="87.6" hidden="1" customHeight="1">
      <c r="B29" s="28" t="s">
        <v>437</v>
      </c>
      <c r="C29" s="130">
        <v>152</v>
      </c>
      <c r="D29" s="28" t="s">
        <v>36</v>
      </c>
      <c r="E29" s="58" t="str">
        <f>+Tabla1[[#This Row],[CODIGO ACTIVIDAD EN PPP Y LINEAMIENTO]]&amp;Tabla1[[#This Row],[ENTORNO/COMPONENTE]]</f>
        <v>152Vigilancia en salud pública</v>
      </c>
      <c r="F29" s="131" t="str">
        <f>+VLOOKUP(Tabla1[[#This Row],[Columna1]],IG!$D$3:$L$1907,3,FALSE)</f>
        <v>ENTORNOS CUIDADORES</v>
      </c>
      <c r="G29" s="131" t="str">
        <f>+VLOOKUP(Tabla1[[#This Row],[Columna1]],IG!$D$3:$W$1907,4,FALSE)</f>
        <v>Gestión de la información para la vigilancia en salud pública</v>
      </c>
      <c r="H29" s="131" t="str">
        <f>+VLOOKUP(Tabla1[[#This Row],[Columna1]],IG!$D$3:$W$1907,5,FALSE)</f>
        <v>Gestión en los niveles meso y micro de la salud pública del proceso vigilancia en salud pública</v>
      </c>
      <c r="I29" s="131" t="str">
        <f>+VLOOKUP(Tabla1[[#This Row],[Columna1]],IG!$D$3:$W$1907,6,FALSE)</f>
        <v>Avance mensual del plan de acción</v>
      </c>
      <c r="J29" s="131" t="str">
        <f>+VLOOKUP(Tabla1[[#This Row],[Columna1]],IG!$D$3:$W$1907,7,FALSE)</f>
        <v>Subred</v>
      </c>
      <c r="K29" s="27" t="s">
        <v>48</v>
      </c>
      <c r="L29" s="28" t="s">
        <v>242</v>
      </c>
      <c r="M29" s="58" t="str">
        <f>+Tabla1[[#This Row],[Columna1]]&amp;Tabla1[[#This Row],[LOCALIDAD]]&amp;Tabla1[[#This Row],[MES]]</f>
        <v>152Vigilancia en salud públicaSUBREDD. MARZO 2025</v>
      </c>
      <c r="N29" s="27" t="s">
        <v>538</v>
      </c>
      <c r="O29" s="60">
        <f>+VLOOKUP(Tabla1[[#This Row],[concatenar]],IG!$M$3:$W$1907,2,FALSE)</f>
        <v>22871752</v>
      </c>
      <c r="P29" s="60">
        <f>+VLOOKUP(Tabla1[[#This Row],[concatenar]],IG!$M$3:$W$1907,3,FALSE)</f>
        <v>23610509.589600001</v>
      </c>
      <c r="Q29" s="106">
        <f>+VLOOKUP(Tabla1[[#This Row],[concatenar]],IG!$M$3:$W$1907,8,FALSE)</f>
        <v>0</v>
      </c>
      <c r="R29" s="100">
        <f>+VLOOKUP(Tabla1[[#This Row],[concatenar]],IG!$M$3:$W$1907,9,FALSE)</f>
        <v>1</v>
      </c>
      <c r="S29" s="104">
        <f>+VLOOKUP(Tabla1[[#This Row],[concatenar]],IG!$M$3:$W$1907,10,FALSE)</f>
        <v>0</v>
      </c>
      <c r="T29" s="132">
        <f>+VLOOKUP(Tabla1[[#This Row],[concatenar]],IG!$M$3:$W$1907,11,FALSE)</f>
        <v>23610509.589600001</v>
      </c>
      <c r="U29" s="27" t="s">
        <v>459</v>
      </c>
      <c r="V29" s="29">
        <v>0.05</v>
      </c>
      <c r="W29" s="27">
        <v>0</v>
      </c>
      <c r="X29" s="27">
        <v>1</v>
      </c>
      <c r="Y29" s="61">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1180525</v>
      </c>
      <c r="AA29" s="61">
        <f>ROUND(Tabla1[[#This Row],[VALOR DE LA GLOSA 2024]]+Tabla1[[#This Row],[VALOR DE LA GLOSA 2025]],0)</f>
        <v>1180525</v>
      </c>
      <c r="AB29" s="65" t="s">
        <v>542</v>
      </c>
      <c r="AC29" s="27" t="s">
        <v>525</v>
      </c>
      <c r="AD29" s="116"/>
      <c r="AE29" s="27"/>
      <c r="AF29" s="116">
        <f>ROUND(Tabla1[[#This Row],[VALOR TOTAL DE LA GLOSA]]-Tabla1[[#This Row],[Valor soportado por la Subred]],0)</f>
        <v>1180525</v>
      </c>
      <c r="AG29" s="27"/>
      <c r="AH29" s="27"/>
      <c r="AI29" s="116">
        <f>ROUND(Tabla1[[#This Row],[VALOR GLOSA DEFINITIVA]]-Tabla1[[#This Row],[VALOR LEVANTADO EN LIQUIDACION]],0)</f>
        <v>1180525</v>
      </c>
    </row>
    <row r="30" spans="2:37" s="31" customFormat="1" ht="87.6" hidden="1" customHeight="1">
      <c r="B30" s="28" t="s">
        <v>437</v>
      </c>
      <c r="C30" s="130">
        <v>112</v>
      </c>
      <c r="D30" s="28" t="s">
        <v>36</v>
      </c>
      <c r="E30" s="58" t="str">
        <f>+Tabla1[[#This Row],[CODIGO ACTIVIDAD EN PPP Y LINEAMIENTO]]&amp;Tabla1[[#This Row],[ENTORNO/COMPONENTE]]</f>
        <v>112Vigilancia en salud pública</v>
      </c>
      <c r="F30" s="131" t="str">
        <f>+VLOOKUP(Tabla1[[#This Row],[Columna1]],IG!$D$3:$L$1907,3,FALSE)</f>
        <v>ENTORNOS CUIDADORES</v>
      </c>
      <c r="G30" s="131" t="str">
        <f>+VLOOKUP(Tabla1[[#This Row],[Columna1]],IG!$D$3:$W$1907,4,FALSE)</f>
        <v>Gestión de la información para la vigilancia en salud pública</v>
      </c>
      <c r="H30" s="131" t="str">
        <f>+VLOOKUP(Tabla1[[#This Row],[Columna1]],IG!$D$3:$W$1907,5,FALSE)</f>
        <v>Gestión de la información  del  componente Transmisibles - Subred Norte y Sur Occidente</v>
      </c>
      <c r="I30" s="131" t="str">
        <f>+VLOOKUP(Tabla1[[#This Row],[Columna1]],IG!$D$3:$W$1907,6,FALSE)</f>
        <v>Avance mensual del plan de acción</v>
      </c>
      <c r="J30" s="131" t="str">
        <f>+VLOOKUP(Tabla1[[#This Row],[Columna1]],IG!$D$3:$W$1907,7,FALSE)</f>
        <v>Subred</v>
      </c>
      <c r="K30" s="27" t="s">
        <v>48</v>
      </c>
      <c r="L30" s="28" t="s">
        <v>29</v>
      </c>
      <c r="M30" s="58" t="str">
        <f>+Tabla1[[#This Row],[Columna1]]&amp;Tabla1[[#This Row],[LOCALIDAD]]&amp;Tabla1[[#This Row],[MES]]</f>
        <v>112Vigilancia en salud públicaSUBREDC. FEBRERO 2025</v>
      </c>
      <c r="N30" s="27" t="s">
        <v>543</v>
      </c>
      <c r="O30" s="60">
        <f>+VLOOKUP(Tabla1[[#This Row],[concatenar]],IG!$M$3:$W$1907,2,FALSE)</f>
        <v>99728736</v>
      </c>
      <c r="P30" s="60">
        <f>+VLOOKUP(Tabla1[[#This Row],[concatenar]],IG!$M$3:$W$1907,3,FALSE)</f>
        <v>102949974.1728</v>
      </c>
      <c r="Q30" s="106">
        <f>+VLOOKUP(Tabla1[[#This Row],[concatenar]],IG!$M$3:$W$1907,8,FALSE)</f>
        <v>0</v>
      </c>
      <c r="R30" s="100">
        <f>+VLOOKUP(Tabla1[[#This Row],[concatenar]],IG!$M$3:$W$1907,9,FALSE)</f>
        <v>1</v>
      </c>
      <c r="S30" s="104">
        <f>+VLOOKUP(Tabla1[[#This Row],[concatenar]],IG!$M$3:$W$1907,10,FALSE)</f>
        <v>0</v>
      </c>
      <c r="T30" s="132">
        <f>+VLOOKUP(Tabla1[[#This Row],[concatenar]],IG!$M$3:$W$1907,11,FALSE)</f>
        <v>102949974.1728</v>
      </c>
      <c r="U30" s="27" t="s">
        <v>444</v>
      </c>
      <c r="V30" s="29">
        <v>1</v>
      </c>
      <c r="W30" s="27">
        <v>0</v>
      </c>
      <c r="X30" s="27">
        <v>1.3333333333333332E-2</v>
      </c>
      <c r="Y30" s="61">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1372666</v>
      </c>
      <c r="AA30" s="61">
        <f>ROUND(Tabla1[[#This Row],[VALOR DE LA GLOSA 2024]]+Tabla1[[#This Row],[VALOR DE LA GLOSA 2025]],0)</f>
        <v>1372666</v>
      </c>
      <c r="AB30" s="65" t="s">
        <v>544</v>
      </c>
      <c r="AC30" s="27" t="s">
        <v>525</v>
      </c>
      <c r="AD30" s="116"/>
      <c r="AE30" s="27"/>
      <c r="AF30" s="116">
        <f>ROUND(Tabla1[[#This Row],[VALOR TOTAL DE LA GLOSA]]-Tabla1[[#This Row],[Valor soportado por la Subred]],0)</f>
        <v>1372666</v>
      </c>
      <c r="AG30" s="27"/>
      <c r="AH30" s="27"/>
      <c r="AI30" s="116">
        <f>ROUND(Tabla1[[#This Row],[VALOR GLOSA DEFINITIVA]]-Tabla1[[#This Row],[VALOR LEVANTADO EN LIQUIDACION]],0)</f>
        <v>1372666</v>
      </c>
    </row>
    <row r="31" spans="2:37" s="31" customFormat="1" ht="87.6" hidden="1" customHeight="1">
      <c r="B31" s="28" t="s">
        <v>437</v>
      </c>
      <c r="C31" s="130">
        <v>112</v>
      </c>
      <c r="D31" s="28" t="s">
        <v>36</v>
      </c>
      <c r="E31" s="58" t="str">
        <f>+Tabla1[[#This Row],[CODIGO ACTIVIDAD EN PPP Y LINEAMIENTO]]&amp;Tabla1[[#This Row],[ENTORNO/COMPONENTE]]</f>
        <v>112Vigilancia en salud pública</v>
      </c>
      <c r="F31" s="131" t="str">
        <f>+VLOOKUP(Tabla1[[#This Row],[Columna1]],IG!$D$3:$L$1907,3,FALSE)</f>
        <v>ENTORNOS CUIDADORES</v>
      </c>
      <c r="G31" s="131" t="str">
        <f>+VLOOKUP(Tabla1[[#This Row],[Columna1]],IG!$D$3:$W$1907,4,FALSE)</f>
        <v>Gestión de la información para la vigilancia en salud pública</v>
      </c>
      <c r="H31" s="131" t="str">
        <f>+VLOOKUP(Tabla1[[#This Row],[Columna1]],IG!$D$3:$W$1907,5,FALSE)</f>
        <v>Gestión de la información  del  componente Transmisibles - Subred Norte y Sur Occidente</v>
      </c>
      <c r="I31" s="131" t="str">
        <f>+VLOOKUP(Tabla1[[#This Row],[Columna1]],IG!$D$3:$W$1907,6,FALSE)</f>
        <v>Avance mensual del plan de acción</v>
      </c>
      <c r="J31" s="131" t="str">
        <f>+VLOOKUP(Tabla1[[#This Row],[Columna1]],IG!$D$3:$W$1907,7,FALSE)</f>
        <v>Subred</v>
      </c>
      <c r="K31" s="27" t="s">
        <v>48</v>
      </c>
      <c r="L31" s="28" t="s">
        <v>242</v>
      </c>
      <c r="M31" s="58" t="str">
        <f>+Tabla1[[#This Row],[Columna1]]&amp;Tabla1[[#This Row],[LOCALIDAD]]&amp;Tabla1[[#This Row],[MES]]</f>
        <v>112Vigilancia en salud públicaSUBREDD. MARZO 2025</v>
      </c>
      <c r="N31" s="27" t="s">
        <v>543</v>
      </c>
      <c r="O31" s="60">
        <f>+VLOOKUP(Tabla1[[#This Row],[concatenar]],IG!$M$3:$W$1907,2,FALSE)</f>
        <v>99728736</v>
      </c>
      <c r="P31" s="60">
        <f>+VLOOKUP(Tabla1[[#This Row],[concatenar]],IG!$M$3:$W$1907,3,FALSE)</f>
        <v>102949974.1728</v>
      </c>
      <c r="Q31" s="106">
        <f>+VLOOKUP(Tabla1[[#This Row],[concatenar]],IG!$M$3:$W$1907,8,FALSE)</f>
        <v>0</v>
      </c>
      <c r="R31" s="100">
        <f>+VLOOKUP(Tabla1[[#This Row],[concatenar]],IG!$M$3:$W$1907,9,FALSE)</f>
        <v>0.98796815192764498</v>
      </c>
      <c r="S31" s="104">
        <f>+VLOOKUP(Tabla1[[#This Row],[concatenar]],IG!$M$3:$W$1907,10,FALSE)</f>
        <v>0</v>
      </c>
      <c r="T31" s="132">
        <f>+VLOOKUP(Tabla1[[#This Row],[concatenar]],IG!$M$3:$W$1907,11,FALSE)</f>
        <v>101711295.7245</v>
      </c>
      <c r="U31" s="27" t="s">
        <v>444</v>
      </c>
      <c r="V31" s="29">
        <v>1</v>
      </c>
      <c r="W31" s="27">
        <v>0</v>
      </c>
      <c r="X31" s="27">
        <v>1.31729086923686E-2</v>
      </c>
      <c r="Y31" s="61">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1356151</v>
      </c>
      <c r="AA31" s="61">
        <f>ROUND(Tabla1[[#This Row],[VALOR DE LA GLOSA 2024]]+Tabla1[[#This Row],[VALOR DE LA GLOSA 2025]],0)</f>
        <v>1356151</v>
      </c>
      <c r="AB31" s="65" t="s">
        <v>545</v>
      </c>
      <c r="AC31" s="27" t="s">
        <v>525</v>
      </c>
      <c r="AD31" s="116"/>
      <c r="AE31" s="27"/>
      <c r="AF31" s="116">
        <f>ROUND(Tabla1[[#This Row],[VALOR TOTAL DE LA GLOSA]]-Tabla1[[#This Row],[Valor soportado por la Subred]],0)</f>
        <v>1356151</v>
      </c>
      <c r="AG31" s="27"/>
      <c r="AH31" s="27"/>
      <c r="AI31" s="116">
        <f>ROUND(Tabla1[[#This Row],[VALOR GLOSA DEFINITIVA]]-Tabla1[[#This Row],[VALOR LEVANTADO EN LIQUIDACION]],0)</f>
        <v>1356151</v>
      </c>
    </row>
    <row r="32" spans="2:37" s="31" customFormat="1" ht="87.6" hidden="1" customHeight="1">
      <c r="B32" s="28" t="s">
        <v>437</v>
      </c>
      <c r="C32" s="130">
        <v>104</v>
      </c>
      <c r="D32" s="28" t="s">
        <v>243</v>
      </c>
      <c r="E32" s="58" t="str">
        <f>+Tabla1[[#This Row],[CODIGO ACTIVIDAD EN PPP Y LINEAMIENTO]]&amp;Tabla1[[#This Row],[ENTORNO/COMPONENTE]]</f>
        <v>104Vigilancia de la salud ambiental</v>
      </c>
      <c r="F32" s="131" t="str">
        <f>+VLOOKUP(Tabla1[[#This Row],[Columna1]],IG!$D$3:$L$1907,3,FALSE)</f>
        <v>Línea Alimentos Sanos y Seguros</v>
      </c>
      <c r="G32" s="131" t="str">
        <f>+VLOOKUP(Tabla1[[#This Row],[Columna1]],IG!$D$3:$W$1907,4,FALSE)</f>
        <v>Restaurantes, cevicherías y comidas rápidas</v>
      </c>
      <c r="H32" s="131" t="str">
        <f>+VLOOKUP(Tabla1[[#This Row],[Columna1]],IG!$D$3:$W$1907,5,FALSE)</f>
        <v>Establecimiento vigilado y controlado</v>
      </c>
      <c r="I32" s="131" t="str">
        <f>+VLOOKUP(Tabla1[[#This Row],[Columna1]],IG!$D$3:$W$1907,6,FALSE)</f>
        <v>VER SIVIGILA</v>
      </c>
      <c r="J32" s="131" t="str">
        <f>+VLOOKUP(Tabla1[[#This Row],[Columna1]],IG!$D$3:$W$1907,7,FALSE)</f>
        <v>VER SIVIGILA</v>
      </c>
      <c r="K32" s="27" t="s">
        <v>40</v>
      </c>
      <c r="L32" s="28" t="s">
        <v>29</v>
      </c>
      <c r="M32" s="58" t="str">
        <f>+Tabla1[[#This Row],[Columna1]]&amp;Tabla1[[#This Row],[LOCALIDAD]]&amp;Tabla1[[#This Row],[MES]]</f>
        <v>104Vigilancia de la salud ambientalKENNEDYC. FEBRERO 2025</v>
      </c>
      <c r="N32" s="27" t="s">
        <v>546</v>
      </c>
      <c r="O32" s="60">
        <f>+VLOOKUP(Tabla1[[#This Row],[concatenar]],IG!$M$3:$W$1907,2,FALSE)</f>
        <v>0</v>
      </c>
      <c r="P32" s="60">
        <f>+VLOOKUP(Tabla1[[#This Row],[concatenar]],IG!$M$3:$W$1907,3,FALSE)</f>
        <v>90168</v>
      </c>
      <c r="Q32" s="106">
        <f>+VLOOKUP(Tabla1[[#This Row],[concatenar]],IG!$M$3:$W$1907,8,FALSE)</f>
        <v>0</v>
      </c>
      <c r="R32" s="100">
        <f>+VLOOKUP(Tabla1[[#This Row],[concatenar]],IG!$M$3:$W$1907,9,FALSE)</f>
        <v>413</v>
      </c>
      <c r="S32" s="104">
        <f>+VLOOKUP(Tabla1[[#This Row],[concatenar]],IG!$M$3:$W$1907,10,FALSE)</f>
        <v>0</v>
      </c>
      <c r="T32" s="132">
        <f>+VLOOKUP(Tabla1[[#This Row],[concatenar]],IG!$M$3:$W$1907,11,FALSE)</f>
        <v>37239384</v>
      </c>
      <c r="U32" s="27" t="s">
        <v>445</v>
      </c>
      <c r="V32" s="29">
        <v>1</v>
      </c>
      <c r="W32" s="27"/>
      <c r="X32" s="27">
        <v>4</v>
      </c>
      <c r="Y32" s="61">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360672</v>
      </c>
      <c r="AA32" s="61">
        <f>ROUND(Tabla1[[#This Row],[VALOR DE LA GLOSA 2024]]+Tabla1[[#This Row],[VALOR DE LA GLOSA 2025]],0)</f>
        <v>360672</v>
      </c>
      <c r="AB32" s="65" t="s">
        <v>547</v>
      </c>
      <c r="AC32" s="27" t="s">
        <v>548</v>
      </c>
      <c r="AD32" s="116"/>
      <c r="AE32" s="27"/>
      <c r="AF32" s="116">
        <f>ROUND(Tabla1[[#This Row],[VALOR TOTAL DE LA GLOSA]]-Tabla1[[#This Row],[Valor soportado por la Subred]],0)</f>
        <v>360672</v>
      </c>
      <c r="AG32" s="27"/>
      <c r="AH32" s="27"/>
      <c r="AI32" s="116">
        <f>ROUND(Tabla1[[#This Row],[VALOR GLOSA DEFINITIVA]]-Tabla1[[#This Row],[VALOR LEVANTADO EN LIQUIDACION]],0)</f>
        <v>360672</v>
      </c>
    </row>
    <row r="33" spans="2:35" s="31" customFormat="1" ht="87.6" hidden="1" customHeight="1">
      <c r="B33" s="28" t="s">
        <v>437</v>
      </c>
      <c r="C33" s="130">
        <v>87</v>
      </c>
      <c r="D33" s="28" t="s">
        <v>243</v>
      </c>
      <c r="E33" s="58" t="str">
        <f>+Tabla1[[#This Row],[CODIGO ACTIVIDAD EN PPP Y LINEAMIENTO]]&amp;Tabla1[[#This Row],[ENTORNO/COMPONENTE]]</f>
        <v>87Vigilancia de la salud ambiental</v>
      </c>
      <c r="F33" s="131" t="str">
        <f>+VLOOKUP(Tabla1[[#This Row],[Columna1]],IG!$D$3:$L$1907,3,FALSE)</f>
        <v>Línea Alimentos Sanos y Seguros</v>
      </c>
      <c r="G33" s="131" t="str">
        <f>+VLOOKUP(Tabla1[[#This Row],[Columna1]],IG!$D$3:$W$1907,4,FALSE)</f>
        <v>Expendios minoristas</v>
      </c>
      <c r="H33" s="131" t="str">
        <f>+VLOOKUP(Tabla1[[#This Row],[Columna1]],IG!$D$3:$W$1907,5,FALSE)</f>
        <v>Establecimiento vigilado y controlado</v>
      </c>
      <c r="I33" s="131" t="str">
        <f>+VLOOKUP(Tabla1[[#This Row],[Columna1]],IG!$D$3:$W$1907,6,FALSE)</f>
        <v>VER SIVIGILA</v>
      </c>
      <c r="J33" s="131" t="str">
        <f>+VLOOKUP(Tabla1[[#This Row],[Columna1]],IG!$D$3:$W$1907,7,FALSE)</f>
        <v>VER SIVIGILA</v>
      </c>
      <c r="K33" s="27" t="s">
        <v>40</v>
      </c>
      <c r="L33" s="28" t="s">
        <v>242</v>
      </c>
      <c r="M33" s="58" t="str">
        <f>+Tabla1[[#This Row],[Columna1]]&amp;Tabla1[[#This Row],[LOCALIDAD]]&amp;Tabla1[[#This Row],[MES]]</f>
        <v>87Vigilancia de la salud ambientalKENNEDYD. MARZO 2025</v>
      </c>
      <c r="N33" s="27" t="s">
        <v>546</v>
      </c>
      <c r="O33" s="60">
        <f>+VLOOKUP(Tabla1[[#This Row],[concatenar]],IG!$M$3:$W$1907,2,FALSE)</f>
        <v>0</v>
      </c>
      <c r="P33" s="60">
        <f>+VLOOKUP(Tabla1[[#This Row],[concatenar]],IG!$M$3:$W$1907,3,FALSE)</f>
        <v>58956</v>
      </c>
      <c r="Q33" s="106">
        <f>+VLOOKUP(Tabla1[[#This Row],[concatenar]],IG!$M$3:$W$1907,8,FALSE)</f>
        <v>0</v>
      </c>
      <c r="R33" s="100">
        <f>+VLOOKUP(Tabla1[[#This Row],[concatenar]],IG!$M$3:$W$1907,9,FALSE)</f>
        <v>142</v>
      </c>
      <c r="S33" s="104">
        <f>+VLOOKUP(Tabla1[[#This Row],[concatenar]],IG!$M$3:$W$1907,10,FALSE)</f>
        <v>0</v>
      </c>
      <c r="T33" s="132">
        <f>+VLOOKUP(Tabla1[[#This Row],[concatenar]],IG!$M$3:$W$1907,11,FALSE)</f>
        <v>8371752</v>
      </c>
      <c r="U33" s="27" t="s">
        <v>445</v>
      </c>
      <c r="V33" s="29">
        <v>1</v>
      </c>
      <c r="W33" s="27"/>
      <c r="X33" s="27">
        <v>1</v>
      </c>
      <c r="Y33" s="61">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58956</v>
      </c>
      <c r="AA33" s="61">
        <f>ROUND(Tabla1[[#This Row],[VALOR DE LA GLOSA 2024]]+Tabla1[[#This Row],[VALOR DE LA GLOSA 2025]],0)</f>
        <v>58956</v>
      </c>
      <c r="AB33" s="65" t="s">
        <v>549</v>
      </c>
      <c r="AC33" s="27" t="s">
        <v>548</v>
      </c>
      <c r="AD33" s="116"/>
      <c r="AE33" s="27"/>
      <c r="AF33" s="116">
        <f>ROUND(Tabla1[[#This Row],[VALOR TOTAL DE LA GLOSA]]-Tabla1[[#This Row],[Valor soportado por la Subred]],0)</f>
        <v>58956</v>
      </c>
      <c r="AG33" s="27"/>
      <c r="AH33" s="27"/>
      <c r="AI33" s="116">
        <f>ROUND(Tabla1[[#This Row],[VALOR GLOSA DEFINITIVA]]-Tabla1[[#This Row],[VALOR LEVANTADO EN LIQUIDACION]],0)</f>
        <v>58956</v>
      </c>
    </row>
    <row r="34" spans="2:35" s="31" customFormat="1" ht="87.6" hidden="1" customHeight="1">
      <c r="B34" s="28" t="s">
        <v>437</v>
      </c>
      <c r="C34" s="130">
        <v>104</v>
      </c>
      <c r="D34" s="28" t="s">
        <v>243</v>
      </c>
      <c r="E34" s="58" t="str">
        <f>+Tabla1[[#This Row],[CODIGO ACTIVIDAD EN PPP Y LINEAMIENTO]]&amp;Tabla1[[#This Row],[ENTORNO/COMPONENTE]]</f>
        <v>104Vigilancia de la salud ambiental</v>
      </c>
      <c r="F34" s="131" t="str">
        <f>+VLOOKUP(Tabla1[[#This Row],[Columna1]],IG!$D$3:$L$1907,3,FALSE)</f>
        <v>Línea Alimentos Sanos y Seguros</v>
      </c>
      <c r="G34" s="131" t="str">
        <f>+VLOOKUP(Tabla1[[#This Row],[Columna1]],IG!$D$3:$W$1907,4,FALSE)</f>
        <v>Restaurantes, cevicherías y comidas rápidas</v>
      </c>
      <c r="H34" s="131" t="str">
        <f>+VLOOKUP(Tabla1[[#This Row],[Columna1]],IG!$D$3:$W$1907,5,FALSE)</f>
        <v>Establecimiento vigilado y controlado</v>
      </c>
      <c r="I34" s="131" t="str">
        <f>+VLOOKUP(Tabla1[[#This Row],[Columna1]],IG!$D$3:$W$1907,6,FALSE)</f>
        <v>VER SIVIGILA</v>
      </c>
      <c r="J34" s="131" t="str">
        <f>+VLOOKUP(Tabla1[[#This Row],[Columna1]],IG!$D$3:$W$1907,7,FALSE)</f>
        <v>VER SIVIGILA</v>
      </c>
      <c r="K34" s="27" t="s">
        <v>40</v>
      </c>
      <c r="L34" s="28" t="s">
        <v>242</v>
      </c>
      <c r="M34" s="58" t="str">
        <f>+Tabla1[[#This Row],[Columna1]]&amp;Tabla1[[#This Row],[LOCALIDAD]]&amp;Tabla1[[#This Row],[MES]]</f>
        <v>104Vigilancia de la salud ambientalKENNEDYD. MARZO 2025</v>
      </c>
      <c r="N34" s="27" t="s">
        <v>546</v>
      </c>
      <c r="O34" s="60">
        <f>+VLOOKUP(Tabla1[[#This Row],[concatenar]],IG!$M$3:$W$1907,2,FALSE)</f>
        <v>0</v>
      </c>
      <c r="P34" s="60">
        <f>+VLOOKUP(Tabla1[[#This Row],[concatenar]],IG!$M$3:$W$1907,3,FALSE)</f>
        <v>90168</v>
      </c>
      <c r="Q34" s="106">
        <f>+VLOOKUP(Tabla1[[#This Row],[concatenar]],IG!$M$3:$W$1907,8,FALSE)</f>
        <v>0</v>
      </c>
      <c r="R34" s="100">
        <f>+VLOOKUP(Tabla1[[#This Row],[concatenar]],IG!$M$3:$W$1907,9,FALSE)</f>
        <v>408</v>
      </c>
      <c r="S34" s="104">
        <f>+VLOOKUP(Tabla1[[#This Row],[concatenar]],IG!$M$3:$W$1907,10,FALSE)</f>
        <v>0</v>
      </c>
      <c r="T34" s="132">
        <f>+VLOOKUP(Tabla1[[#This Row],[concatenar]],IG!$M$3:$W$1907,11,FALSE)</f>
        <v>36788544</v>
      </c>
      <c r="U34" s="27" t="s">
        <v>445</v>
      </c>
      <c r="V34" s="29">
        <v>1</v>
      </c>
      <c r="W34" s="27"/>
      <c r="X34" s="27">
        <v>3</v>
      </c>
      <c r="Y34" s="61">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270504</v>
      </c>
      <c r="AA34" s="61">
        <f>ROUND(Tabla1[[#This Row],[VALOR DE LA GLOSA 2024]]+Tabla1[[#This Row],[VALOR DE LA GLOSA 2025]],0)</f>
        <v>270504</v>
      </c>
      <c r="AB34" s="65" t="s">
        <v>550</v>
      </c>
      <c r="AC34" s="27" t="s">
        <v>548</v>
      </c>
      <c r="AD34" s="116"/>
      <c r="AE34" s="27"/>
      <c r="AF34" s="116">
        <f>ROUND(Tabla1[[#This Row],[VALOR TOTAL DE LA GLOSA]]-Tabla1[[#This Row],[Valor soportado por la Subred]],0)</f>
        <v>270504</v>
      </c>
      <c r="AG34" s="27"/>
      <c r="AH34" s="27"/>
      <c r="AI34" s="116">
        <f>ROUND(Tabla1[[#This Row],[VALOR GLOSA DEFINITIVA]]-Tabla1[[#This Row],[VALOR LEVANTADO EN LIQUIDACION]],0)</f>
        <v>270504</v>
      </c>
    </row>
    <row r="35" spans="2:35" s="31" customFormat="1" ht="87.6" hidden="1" customHeight="1">
      <c r="B35" s="28" t="s">
        <v>437</v>
      </c>
      <c r="C35" s="130">
        <v>90</v>
      </c>
      <c r="D35" s="28" t="s">
        <v>243</v>
      </c>
      <c r="E35" s="58" t="str">
        <f>+Tabla1[[#This Row],[CODIGO ACTIVIDAD EN PPP Y LINEAMIENTO]]&amp;Tabla1[[#This Row],[ENTORNO/COMPONENTE]]</f>
        <v>90Vigilancia de la salud ambiental</v>
      </c>
      <c r="F35" s="131" t="str">
        <f>+VLOOKUP(Tabla1[[#This Row],[Columna1]],IG!$D$3:$L$1907,3,FALSE)</f>
        <v>Línea Alimentos Sanos y Seguros</v>
      </c>
      <c r="G35" s="131" t="str">
        <f>+VLOOKUP(Tabla1[[#This Row],[Columna1]],IG!$D$3:$W$1907,4,FALSE)</f>
        <v>Cafeterías, panaderías, fruterías</v>
      </c>
      <c r="H35" s="131" t="str">
        <f>+VLOOKUP(Tabla1[[#This Row],[Columna1]],IG!$D$3:$W$1907,5,FALSE)</f>
        <v>Establecimiento vigilado y controlado</v>
      </c>
      <c r="I35" s="131" t="str">
        <f>+VLOOKUP(Tabla1[[#This Row],[Columna1]],IG!$D$3:$W$1907,6,FALSE)</f>
        <v>VER SIVIGILA</v>
      </c>
      <c r="J35" s="131" t="str">
        <f>+VLOOKUP(Tabla1[[#This Row],[Columna1]],IG!$D$3:$W$1907,7,FALSE)</f>
        <v>VER SIVIGILA</v>
      </c>
      <c r="K35" s="27" t="s">
        <v>41</v>
      </c>
      <c r="L35" s="28" t="s">
        <v>29</v>
      </c>
      <c r="M35" s="58" t="str">
        <f>+Tabla1[[#This Row],[Columna1]]&amp;Tabla1[[#This Row],[LOCALIDAD]]&amp;Tabla1[[#This Row],[MES]]</f>
        <v>90Vigilancia de la salud ambientalPUENTE ARANDAC. FEBRERO 2025</v>
      </c>
      <c r="N35" s="27" t="s">
        <v>551</v>
      </c>
      <c r="O35" s="60">
        <f>+VLOOKUP(Tabla1[[#This Row],[concatenar]],IG!$M$3:$W$1907,2,FALSE)</f>
        <v>0</v>
      </c>
      <c r="P35" s="60">
        <f>+VLOOKUP(Tabla1[[#This Row],[concatenar]],IG!$M$3:$W$1907,3,FALSE)</f>
        <v>58956</v>
      </c>
      <c r="Q35" s="106">
        <f>+VLOOKUP(Tabla1[[#This Row],[concatenar]],IG!$M$3:$W$1907,8,FALSE)</f>
        <v>0</v>
      </c>
      <c r="R35" s="100">
        <f>+VLOOKUP(Tabla1[[#This Row],[concatenar]],IG!$M$3:$W$1907,9,FALSE)</f>
        <v>45</v>
      </c>
      <c r="S35" s="104">
        <f>+VLOOKUP(Tabla1[[#This Row],[concatenar]],IG!$M$3:$W$1907,10,FALSE)</f>
        <v>0</v>
      </c>
      <c r="T35" s="132">
        <f>+VLOOKUP(Tabla1[[#This Row],[concatenar]],IG!$M$3:$W$1907,11,FALSE)</f>
        <v>2653020</v>
      </c>
      <c r="U35" s="27" t="s">
        <v>445</v>
      </c>
      <c r="V35" s="29">
        <v>1</v>
      </c>
      <c r="W35" s="27"/>
      <c r="X35" s="27">
        <v>1</v>
      </c>
      <c r="Y35" s="61">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58956</v>
      </c>
      <c r="AA35" s="61">
        <f>ROUND(Tabla1[[#This Row],[VALOR DE LA GLOSA 2024]]+Tabla1[[#This Row],[VALOR DE LA GLOSA 2025]],0)</f>
        <v>58956</v>
      </c>
      <c r="AB35" s="65" t="s">
        <v>552</v>
      </c>
      <c r="AC35" s="27" t="s">
        <v>548</v>
      </c>
      <c r="AD35" s="116"/>
      <c r="AE35" s="27"/>
      <c r="AF35" s="116">
        <f>ROUND(Tabla1[[#This Row],[VALOR TOTAL DE LA GLOSA]]-Tabla1[[#This Row],[Valor soportado por la Subred]],0)</f>
        <v>58956</v>
      </c>
      <c r="AG35" s="27"/>
      <c r="AH35" s="27"/>
      <c r="AI35" s="116">
        <f>ROUND(Tabla1[[#This Row],[VALOR GLOSA DEFINITIVA]]-Tabla1[[#This Row],[VALOR LEVANTADO EN LIQUIDACION]],0)</f>
        <v>58956</v>
      </c>
    </row>
    <row r="36" spans="2:35" s="31" customFormat="1" ht="87.6" hidden="1" customHeight="1">
      <c r="B36" s="28" t="s">
        <v>437</v>
      </c>
      <c r="C36" s="130">
        <v>94</v>
      </c>
      <c r="D36" s="28" t="s">
        <v>243</v>
      </c>
      <c r="E36" s="58" t="str">
        <f>+Tabla1[[#This Row],[CODIGO ACTIVIDAD EN PPP Y LINEAMIENTO]]&amp;Tabla1[[#This Row],[ENTORNO/COMPONENTE]]</f>
        <v>94Vigilancia de la salud ambiental</v>
      </c>
      <c r="F36" s="131" t="str">
        <f>+VLOOKUP(Tabla1[[#This Row],[Columna1]],IG!$D$3:$L$1907,3,FALSE)</f>
        <v>Línea Alimentos Sanos y Seguros</v>
      </c>
      <c r="G36" s="131" t="str">
        <f>+VLOOKUP(Tabla1[[#This Row],[Columna1]],IG!$D$3:$W$1907,4,FALSE)</f>
        <v>Depósitos de alimentos y bebidas</v>
      </c>
      <c r="H36" s="131" t="str">
        <f>+VLOOKUP(Tabla1[[#This Row],[Columna1]],IG!$D$3:$W$1907,5,FALSE)</f>
        <v>Establecimiento vigilado y controlado</v>
      </c>
      <c r="I36" s="131" t="str">
        <f>+VLOOKUP(Tabla1[[#This Row],[Columna1]],IG!$D$3:$W$1907,6,FALSE)</f>
        <v>VER SIVIGILA</v>
      </c>
      <c r="J36" s="131" t="str">
        <f>+VLOOKUP(Tabla1[[#This Row],[Columna1]],IG!$D$3:$W$1907,7,FALSE)</f>
        <v>VER SIVIGILA</v>
      </c>
      <c r="K36" s="27" t="s">
        <v>41</v>
      </c>
      <c r="L36" s="28" t="s">
        <v>29</v>
      </c>
      <c r="M36" s="58" t="str">
        <f>+Tabla1[[#This Row],[Columna1]]&amp;Tabla1[[#This Row],[LOCALIDAD]]&amp;Tabla1[[#This Row],[MES]]</f>
        <v>94Vigilancia de la salud ambientalPUENTE ARANDAC. FEBRERO 2025</v>
      </c>
      <c r="N36" s="27" t="s">
        <v>551</v>
      </c>
      <c r="O36" s="60">
        <f>+VLOOKUP(Tabla1[[#This Row],[concatenar]],IG!$M$3:$W$1907,2,FALSE)</f>
        <v>0</v>
      </c>
      <c r="P36" s="60">
        <f>+VLOOKUP(Tabla1[[#This Row],[concatenar]],IG!$M$3:$W$1907,3,FALSE)</f>
        <v>149124</v>
      </c>
      <c r="Q36" s="106">
        <f>+VLOOKUP(Tabla1[[#This Row],[concatenar]],IG!$M$3:$W$1907,8,FALSE)</f>
        <v>0</v>
      </c>
      <c r="R36" s="100">
        <f>+VLOOKUP(Tabla1[[#This Row],[concatenar]],IG!$M$3:$W$1907,9,FALSE)</f>
        <v>6</v>
      </c>
      <c r="S36" s="104">
        <f>+VLOOKUP(Tabla1[[#This Row],[concatenar]],IG!$M$3:$W$1907,10,FALSE)</f>
        <v>0</v>
      </c>
      <c r="T36" s="132">
        <f>+VLOOKUP(Tabla1[[#This Row],[concatenar]],IG!$M$3:$W$1907,11,FALSE)</f>
        <v>894744</v>
      </c>
      <c r="U36" s="27" t="s">
        <v>445</v>
      </c>
      <c r="V36" s="29">
        <v>1</v>
      </c>
      <c r="W36" s="27"/>
      <c r="X36" s="27">
        <v>1</v>
      </c>
      <c r="Y36" s="61">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149124</v>
      </c>
      <c r="AA36" s="61">
        <f>ROUND(Tabla1[[#This Row],[VALOR DE LA GLOSA 2024]]+Tabla1[[#This Row],[VALOR DE LA GLOSA 2025]],0)</f>
        <v>149124</v>
      </c>
      <c r="AB36" s="65" t="s">
        <v>553</v>
      </c>
      <c r="AC36" s="27" t="s">
        <v>554</v>
      </c>
      <c r="AD36" s="116"/>
      <c r="AE36" s="27"/>
      <c r="AF36" s="116">
        <f>ROUND(Tabla1[[#This Row],[VALOR TOTAL DE LA GLOSA]]-Tabla1[[#This Row],[Valor soportado por la Subred]],0)</f>
        <v>149124</v>
      </c>
      <c r="AG36" s="27"/>
      <c r="AH36" s="27"/>
      <c r="AI36" s="116">
        <f>ROUND(Tabla1[[#This Row],[VALOR GLOSA DEFINITIVA]]-Tabla1[[#This Row],[VALOR LEVANTADO EN LIQUIDACION]],0)</f>
        <v>149124</v>
      </c>
    </row>
    <row r="37" spans="2:35" s="31" customFormat="1" ht="87.6" hidden="1" customHeight="1">
      <c r="B37" s="28" t="s">
        <v>437</v>
      </c>
      <c r="C37" s="130">
        <v>97</v>
      </c>
      <c r="D37" s="28" t="s">
        <v>243</v>
      </c>
      <c r="E37" s="58" t="str">
        <f>+Tabla1[[#This Row],[CODIGO ACTIVIDAD EN PPP Y LINEAMIENTO]]&amp;Tabla1[[#This Row],[ENTORNO/COMPONENTE]]</f>
        <v>97Vigilancia de la salud ambiental</v>
      </c>
      <c r="F37" s="131" t="str">
        <f>+VLOOKUP(Tabla1[[#This Row],[Columna1]],IG!$D$3:$L$1907,3,FALSE)</f>
        <v>Línea Alimentos Sanos y Seguros</v>
      </c>
      <c r="G37" s="131" t="str">
        <f>+VLOOKUP(Tabla1[[#This Row],[Columna1]],IG!$D$3:$W$1907,4,FALSE)</f>
        <v>Expendios de bebidas alcohólicas</v>
      </c>
      <c r="H37" s="131" t="str">
        <f>+VLOOKUP(Tabla1[[#This Row],[Columna1]],IG!$D$3:$W$1907,5,FALSE)</f>
        <v>Establecimiento vigilado y controlado</v>
      </c>
      <c r="I37" s="131" t="str">
        <f>+VLOOKUP(Tabla1[[#This Row],[Columna1]],IG!$D$3:$W$1907,6,FALSE)</f>
        <v>VER SIVIGILA</v>
      </c>
      <c r="J37" s="131" t="str">
        <f>+VLOOKUP(Tabla1[[#This Row],[Columna1]],IG!$D$3:$W$1907,7,FALSE)</f>
        <v>VER SIVIGILA</v>
      </c>
      <c r="K37" s="27" t="s">
        <v>41</v>
      </c>
      <c r="L37" s="28" t="s">
        <v>29</v>
      </c>
      <c r="M37" s="58" t="str">
        <f>+Tabla1[[#This Row],[Columna1]]&amp;Tabla1[[#This Row],[LOCALIDAD]]&amp;Tabla1[[#This Row],[MES]]</f>
        <v>97Vigilancia de la salud ambientalPUENTE ARANDAC. FEBRERO 2025</v>
      </c>
      <c r="N37" s="27" t="s">
        <v>551</v>
      </c>
      <c r="O37" s="60">
        <f>+VLOOKUP(Tabla1[[#This Row],[concatenar]],IG!$M$3:$W$1907,2,FALSE)</f>
        <v>0</v>
      </c>
      <c r="P37" s="60">
        <f>+VLOOKUP(Tabla1[[#This Row],[concatenar]],IG!$M$3:$W$1907,3,FALSE)</f>
        <v>58956</v>
      </c>
      <c r="Q37" s="106">
        <f>+VLOOKUP(Tabla1[[#This Row],[concatenar]],IG!$M$3:$W$1907,8,FALSE)</f>
        <v>0</v>
      </c>
      <c r="R37" s="100">
        <f>+VLOOKUP(Tabla1[[#This Row],[concatenar]],IG!$M$3:$W$1907,9,FALSE)</f>
        <v>55</v>
      </c>
      <c r="S37" s="104">
        <f>+VLOOKUP(Tabla1[[#This Row],[concatenar]],IG!$M$3:$W$1907,10,FALSE)</f>
        <v>0</v>
      </c>
      <c r="T37" s="132">
        <f>+VLOOKUP(Tabla1[[#This Row],[concatenar]],IG!$M$3:$W$1907,11,FALSE)</f>
        <v>3242580</v>
      </c>
      <c r="U37" s="27" t="s">
        <v>445</v>
      </c>
      <c r="V37" s="29">
        <v>1</v>
      </c>
      <c r="W37" s="27"/>
      <c r="X37" s="27">
        <v>1</v>
      </c>
      <c r="Y37" s="61">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58956</v>
      </c>
      <c r="AA37" s="61">
        <f>ROUND(Tabla1[[#This Row],[VALOR DE LA GLOSA 2024]]+Tabla1[[#This Row],[VALOR DE LA GLOSA 2025]],0)</f>
        <v>58956</v>
      </c>
      <c r="AB37" s="65" t="s">
        <v>555</v>
      </c>
      <c r="AC37" s="27" t="s">
        <v>554</v>
      </c>
      <c r="AD37" s="116"/>
      <c r="AE37" s="27"/>
      <c r="AF37" s="116">
        <f>ROUND(Tabla1[[#This Row],[VALOR TOTAL DE LA GLOSA]]-Tabla1[[#This Row],[Valor soportado por la Subred]],0)</f>
        <v>58956</v>
      </c>
      <c r="AG37" s="27"/>
      <c r="AH37" s="27"/>
      <c r="AI37" s="116">
        <f>ROUND(Tabla1[[#This Row],[VALOR GLOSA DEFINITIVA]]-Tabla1[[#This Row],[VALOR LEVANTADO EN LIQUIDACION]],0)</f>
        <v>58956</v>
      </c>
    </row>
    <row r="38" spans="2:35" s="31" customFormat="1" ht="87.6" hidden="1" customHeight="1">
      <c r="B38" s="28" t="s">
        <v>437</v>
      </c>
      <c r="C38" s="130">
        <v>104</v>
      </c>
      <c r="D38" s="28" t="s">
        <v>243</v>
      </c>
      <c r="E38" s="58" t="str">
        <f>+Tabla1[[#This Row],[CODIGO ACTIVIDAD EN PPP Y LINEAMIENTO]]&amp;Tabla1[[#This Row],[ENTORNO/COMPONENTE]]</f>
        <v>104Vigilancia de la salud ambiental</v>
      </c>
      <c r="F38" s="131" t="str">
        <f>+VLOOKUP(Tabla1[[#This Row],[Columna1]],IG!$D$3:$L$1907,3,FALSE)</f>
        <v>Línea Alimentos Sanos y Seguros</v>
      </c>
      <c r="G38" s="131" t="str">
        <f>+VLOOKUP(Tabla1[[#This Row],[Columna1]],IG!$D$3:$W$1907,4,FALSE)</f>
        <v>Restaurantes, cevicherías y comidas rápidas</v>
      </c>
      <c r="H38" s="131" t="str">
        <f>+VLOOKUP(Tabla1[[#This Row],[Columna1]],IG!$D$3:$W$1907,5,FALSE)</f>
        <v>Establecimiento vigilado y controlado</v>
      </c>
      <c r="I38" s="131" t="str">
        <f>+VLOOKUP(Tabla1[[#This Row],[Columna1]],IG!$D$3:$W$1907,6,FALSE)</f>
        <v>VER SIVIGILA</v>
      </c>
      <c r="J38" s="131" t="str">
        <f>+VLOOKUP(Tabla1[[#This Row],[Columna1]],IG!$D$3:$W$1907,7,FALSE)</f>
        <v>VER SIVIGILA</v>
      </c>
      <c r="K38" s="27" t="s">
        <v>41</v>
      </c>
      <c r="L38" s="28" t="s">
        <v>29</v>
      </c>
      <c r="M38" s="58" t="str">
        <f>+Tabla1[[#This Row],[Columna1]]&amp;Tabla1[[#This Row],[LOCALIDAD]]&amp;Tabla1[[#This Row],[MES]]</f>
        <v>104Vigilancia de la salud ambientalPUENTE ARANDAC. FEBRERO 2025</v>
      </c>
      <c r="N38" s="27" t="s">
        <v>551</v>
      </c>
      <c r="O38" s="60">
        <f>+VLOOKUP(Tabla1[[#This Row],[concatenar]],IG!$M$3:$W$1907,2,FALSE)</f>
        <v>0</v>
      </c>
      <c r="P38" s="60">
        <f>+VLOOKUP(Tabla1[[#This Row],[concatenar]],IG!$M$3:$W$1907,3,FALSE)</f>
        <v>90168</v>
      </c>
      <c r="Q38" s="106">
        <f>+VLOOKUP(Tabla1[[#This Row],[concatenar]],IG!$M$3:$W$1907,8,FALSE)</f>
        <v>0</v>
      </c>
      <c r="R38" s="100">
        <f>+VLOOKUP(Tabla1[[#This Row],[concatenar]],IG!$M$3:$W$1907,9,FALSE)</f>
        <v>155</v>
      </c>
      <c r="S38" s="104">
        <f>+VLOOKUP(Tabla1[[#This Row],[concatenar]],IG!$M$3:$W$1907,10,FALSE)</f>
        <v>0</v>
      </c>
      <c r="T38" s="132">
        <f>+VLOOKUP(Tabla1[[#This Row],[concatenar]],IG!$M$3:$W$1907,11,FALSE)</f>
        <v>13976040</v>
      </c>
      <c r="U38" s="27" t="s">
        <v>445</v>
      </c>
      <c r="V38" s="29">
        <v>1</v>
      </c>
      <c r="W38" s="27"/>
      <c r="X38" s="27">
        <v>2</v>
      </c>
      <c r="Y38" s="61">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180336</v>
      </c>
      <c r="AA38" s="61">
        <f>ROUND(Tabla1[[#This Row],[VALOR DE LA GLOSA 2024]]+Tabla1[[#This Row],[VALOR DE LA GLOSA 2025]],0)</f>
        <v>180336</v>
      </c>
      <c r="AB38" s="65" t="s">
        <v>556</v>
      </c>
      <c r="AC38" s="27" t="s">
        <v>548</v>
      </c>
      <c r="AD38" s="116"/>
      <c r="AE38" s="27"/>
      <c r="AF38" s="116">
        <f>ROUND(Tabla1[[#This Row],[VALOR TOTAL DE LA GLOSA]]-Tabla1[[#This Row],[Valor soportado por la Subred]],0)</f>
        <v>180336</v>
      </c>
      <c r="AG38" s="27"/>
      <c r="AH38" s="27"/>
      <c r="AI38" s="116">
        <f>ROUND(Tabla1[[#This Row],[VALOR GLOSA DEFINITIVA]]-Tabla1[[#This Row],[VALOR LEVANTADO EN LIQUIDACION]],0)</f>
        <v>180336</v>
      </c>
    </row>
    <row r="39" spans="2:35" s="31" customFormat="1" ht="87.6" hidden="1" customHeight="1">
      <c r="B39" s="28" t="s">
        <v>437</v>
      </c>
      <c r="C39" s="130">
        <v>82</v>
      </c>
      <c r="D39" s="28" t="s">
        <v>243</v>
      </c>
      <c r="E39" s="58" t="str">
        <f>+Tabla1[[#This Row],[CODIGO ACTIVIDAD EN PPP Y LINEAMIENTO]]&amp;Tabla1[[#This Row],[ENTORNO/COMPONENTE]]</f>
        <v>82Vigilancia de la salud ambiental</v>
      </c>
      <c r="F39" s="131" t="str">
        <f>+VLOOKUP(Tabla1[[#This Row],[Columna1]],IG!$D$3:$L$1907,3,FALSE)</f>
        <v>Línea Alimentos Sanos y Seguros</v>
      </c>
      <c r="G39" s="131" t="str">
        <f>+VLOOKUP(Tabla1[[#This Row],[Columna1]],IG!$D$3:$W$1907,4,FALSE)</f>
        <v>Inspección a vehículos transportadores de alimentos</v>
      </c>
      <c r="H39" s="131" t="str">
        <f>+VLOOKUP(Tabla1[[#This Row],[Columna1]],IG!$D$3:$W$1907,5,FALSE)</f>
        <v>Establecimiento vigilado y controlado</v>
      </c>
      <c r="I39" s="131" t="str">
        <f>+VLOOKUP(Tabla1[[#This Row],[Columna1]],IG!$D$3:$W$1907,6,FALSE)</f>
        <v>VER SIVIGILA</v>
      </c>
      <c r="J39" s="131" t="str">
        <f>+VLOOKUP(Tabla1[[#This Row],[Columna1]],IG!$D$3:$W$1907,7,FALSE)</f>
        <v>VER SIVIGILA</v>
      </c>
      <c r="K39" s="27" t="s">
        <v>41</v>
      </c>
      <c r="L39" s="28" t="s">
        <v>242</v>
      </c>
      <c r="M39" s="58" t="str">
        <f>+Tabla1[[#This Row],[Columna1]]&amp;Tabla1[[#This Row],[LOCALIDAD]]&amp;Tabla1[[#This Row],[MES]]</f>
        <v>82Vigilancia de la salud ambientalPUENTE ARANDAD. MARZO 2025</v>
      </c>
      <c r="N39" s="27" t="s">
        <v>551</v>
      </c>
      <c r="O39" s="60">
        <f>+VLOOKUP(Tabla1[[#This Row],[concatenar]],IG!$M$3:$W$1907,2,FALSE)</f>
        <v>0</v>
      </c>
      <c r="P39" s="60">
        <f>+VLOOKUP(Tabla1[[#This Row],[concatenar]],IG!$M$3:$W$1907,3,FALSE)</f>
        <v>29478</v>
      </c>
      <c r="Q39" s="106">
        <f>+VLOOKUP(Tabla1[[#This Row],[concatenar]],IG!$M$3:$W$1907,8,FALSE)</f>
        <v>0</v>
      </c>
      <c r="R39" s="100">
        <f>+VLOOKUP(Tabla1[[#This Row],[concatenar]],IG!$M$3:$W$1907,9,FALSE)</f>
        <v>200</v>
      </c>
      <c r="S39" s="104">
        <f>+VLOOKUP(Tabla1[[#This Row],[concatenar]],IG!$M$3:$W$1907,10,FALSE)</f>
        <v>0</v>
      </c>
      <c r="T39" s="132">
        <f>+VLOOKUP(Tabla1[[#This Row],[concatenar]],IG!$M$3:$W$1907,11,FALSE)</f>
        <v>5895600</v>
      </c>
      <c r="U39" s="27" t="s">
        <v>445</v>
      </c>
      <c r="V39" s="29">
        <v>1</v>
      </c>
      <c r="W39" s="27"/>
      <c r="X39" s="27">
        <v>1</v>
      </c>
      <c r="Y39" s="61">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29478</v>
      </c>
      <c r="AA39" s="61">
        <f>ROUND(Tabla1[[#This Row],[VALOR DE LA GLOSA 2024]]+Tabla1[[#This Row],[VALOR DE LA GLOSA 2025]],0)</f>
        <v>29478</v>
      </c>
      <c r="AB39" s="65" t="s">
        <v>557</v>
      </c>
      <c r="AC39" s="27" t="s">
        <v>548</v>
      </c>
      <c r="AD39" s="116"/>
      <c r="AE39" s="27"/>
      <c r="AF39" s="116">
        <f>ROUND(Tabla1[[#This Row],[VALOR TOTAL DE LA GLOSA]]-Tabla1[[#This Row],[Valor soportado por la Subred]],0)</f>
        <v>29478</v>
      </c>
      <c r="AG39" s="27"/>
      <c r="AH39" s="27"/>
      <c r="AI39" s="116">
        <f>ROUND(Tabla1[[#This Row],[VALOR GLOSA DEFINITIVA]]-Tabla1[[#This Row],[VALOR LEVANTADO EN LIQUIDACION]],0)</f>
        <v>29478</v>
      </c>
    </row>
    <row r="40" spans="2:35" s="31" customFormat="1" ht="87.6" hidden="1" customHeight="1">
      <c r="B40" s="28" t="s">
        <v>437</v>
      </c>
      <c r="C40" s="130">
        <v>90</v>
      </c>
      <c r="D40" s="28" t="s">
        <v>243</v>
      </c>
      <c r="E40" s="58" t="str">
        <f>+Tabla1[[#This Row],[CODIGO ACTIVIDAD EN PPP Y LINEAMIENTO]]&amp;Tabla1[[#This Row],[ENTORNO/COMPONENTE]]</f>
        <v>90Vigilancia de la salud ambiental</v>
      </c>
      <c r="F40" s="131" t="str">
        <f>+VLOOKUP(Tabla1[[#This Row],[Columna1]],IG!$D$3:$L$1907,3,FALSE)</f>
        <v>Línea Alimentos Sanos y Seguros</v>
      </c>
      <c r="G40" s="131" t="str">
        <f>+VLOOKUP(Tabla1[[#This Row],[Columna1]],IG!$D$3:$W$1907,4,FALSE)</f>
        <v>Cafeterías, panaderías, fruterías</v>
      </c>
      <c r="H40" s="131" t="str">
        <f>+VLOOKUP(Tabla1[[#This Row],[Columna1]],IG!$D$3:$W$1907,5,FALSE)</f>
        <v>Establecimiento vigilado y controlado</v>
      </c>
      <c r="I40" s="131" t="str">
        <f>+VLOOKUP(Tabla1[[#This Row],[Columna1]],IG!$D$3:$W$1907,6,FALSE)</f>
        <v>VER SIVIGILA</v>
      </c>
      <c r="J40" s="131" t="str">
        <f>+VLOOKUP(Tabla1[[#This Row],[Columna1]],IG!$D$3:$W$1907,7,FALSE)</f>
        <v>VER SIVIGILA</v>
      </c>
      <c r="K40" s="27" t="s">
        <v>41</v>
      </c>
      <c r="L40" s="28" t="s">
        <v>242</v>
      </c>
      <c r="M40" s="58" t="str">
        <f>+Tabla1[[#This Row],[Columna1]]&amp;Tabla1[[#This Row],[LOCALIDAD]]&amp;Tabla1[[#This Row],[MES]]</f>
        <v>90Vigilancia de la salud ambientalPUENTE ARANDAD. MARZO 2025</v>
      </c>
      <c r="N40" s="27" t="s">
        <v>551</v>
      </c>
      <c r="O40" s="60">
        <f>+VLOOKUP(Tabla1[[#This Row],[concatenar]],IG!$M$3:$W$1907,2,FALSE)</f>
        <v>0</v>
      </c>
      <c r="P40" s="60">
        <f>+VLOOKUP(Tabla1[[#This Row],[concatenar]],IG!$M$3:$W$1907,3,FALSE)</f>
        <v>58956</v>
      </c>
      <c r="Q40" s="106">
        <f>+VLOOKUP(Tabla1[[#This Row],[concatenar]],IG!$M$3:$W$1907,8,FALSE)</f>
        <v>0</v>
      </c>
      <c r="R40" s="100">
        <f>+VLOOKUP(Tabla1[[#This Row],[concatenar]],IG!$M$3:$W$1907,9,FALSE)</f>
        <v>45</v>
      </c>
      <c r="S40" s="104">
        <f>+VLOOKUP(Tabla1[[#This Row],[concatenar]],IG!$M$3:$W$1907,10,FALSE)</f>
        <v>0</v>
      </c>
      <c r="T40" s="132">
        <f>+VLOOKUP(Tabla1[[#This Row],[concatenar]],IG!$M$3:$W$1907,11,FALSE)</f>
        <v>2653020</v>
      </c>
      <c r="U40" s="27" t="s">
        <v>445</v>
      </c>
      <c r="V40" s="29">
        <v>1</v>
      </c>
      <c r="W40" s="27"/>
      <c r="X40" s="27">
        <v>1</v>
      </c>
      <c r="Y40" s="61">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58956</v>
      </c>
      <c r="AA40" s="61">
        <f>ROUND(Tabla1[[#This Row],[VALOR DE LA GLOSA 2024]]+Tabla1[[#This Row],[VALOR DE LA GLOSA 2025]],0)</f>
        <v>58956</v>
      </c>
      <c r="AB40" s="65" t="s">
        <v>558</v>
      </c>
      <c r="AC40" s="27" t="s">
        <v>548</v>
      </c>
      <c r="AD40" s="116"/>
      <c r="AE40" s="27"/>
      <c r="AF40" s="116">
        <f>ROUND(Tabla1[[#This Row],[VALOR TOTAL DE LA GLOSA]]-Tabla1[[#This Row],[Valor soportado por la Subred]],0)</f>
        <v>58956</v>
      </c>
      <c r="AG40" s="27"/>
      <c r="AH40" s="27"/>
      <c r="AI40" s="116">
        <f>ROUND(Tabla1[[#This Row],[VALOR GLOSA DEFINITIVA]]-Tabla1[[#This Row],[VALOR LEVANTADO EN LIQUIDACION]],0)</f>
        <v>58956</v>
      </c>
    </row>
    <row r="41" spans="2:35" s="31" customFormat="1" ht="87.6" hidden="1" customHeight="1">
      <c r="B41" s="28" t="s">
        <v>437</v>
      </c>
      <c r="C41" s="130">
        <v>90</v>
      </c>
      <c r="D41" s="28" t="s">
        <v>243</v>
      </c>
      <c r="E41" s="58" t="str">
        <f>+Tabla1[[#This Row],[CODIGO ACTIVIDAD EN PPP Y LINEAMIENTO]]&amp;Tabla1[[#This Row],[ENTORNO/COMPONENTE]]</f>
        <v>90Vigilancia de la salud ambiental</v>
      </c>
      <c r="F41" s="131" t="str">
        <f>+VLOOKUP(Tabla1[[#This Row],[Columna1]],IG!$D$3:$L$1907,3,FALSE)</f>
        <v>Línea Alimentos Sanos y Seguros</v>
      </c>
      <c r="G41" s="131" t="str">
        <f>+VLOOKUP(Tabla1[[#This Row],[Columna1]],IG!$D$3:$W$1907,4,FALSE)</f>
        <v>Cafeterías, panaderías, fruterías</v>
      </c>
      <c r="H41" s="131" t="str">
        <f>+VLOOKUP(Tabla1[[#This Row],[Columna1]],IG!$D$3:$W$1907,5,FALSE)</f>
        <v>Establecimiento vigilado y controlado</v>
      </c>
      <c r="I41" s="131" t="str">
        <f>+VLOOKUP(Tabla1[[#This Row],[Columna1]],IG!$D$3:$W$1907,6,FALSE)</f>
        <v>VER SIVIGILA</v>
      </c>
      <c r="J41" s="131" t="str">
        <f>+VLOOKUP(Tabla1[[#This Row],[Columna1]],IG!$D$3:$W$1907,7,FALSE)</f>
        <v>VER SIVIGILA</v>
      </c>
      <c r="K41" s="27" t="s">
        <v>42</v>
      </c>
      <c r="L41" s="28" t="s">
        <v>29</v>
      </c>
      <c r="M41" s="58" t="str">
        <f>+Tabla1[[#This Row],[Columna1]]&amp;Tabla1[[#This Row],[LOCALIDAD]]&amp;Tabla1[[#This Row],[MES]]</f>
        <v>90Vigilancia de la salud ambientalBOSAC. FEBRERO 2025</v>
      </c>
      <c r="N41" s="27" t="s">
        <v>559</v>
      </c>
      <c r="O41" s="60">
        <f>+VLOOKUP(Tabla1[[#This Row],[concatenar]],IG!$M$3:$W$1907,2,FALSE)</f>
        <v>0</v>
      </c>
      <c r="P41" s="60">
        <f>+VLOOKUP(Tabla1[[#This Row],[concatenar]],IG!$M$3:$W$1907,3,FALSE)</f>
        <v>58956</v>
      </c>
      <c r="Q41" s="106">
        <f>+VLOOKUP(Tabla1[[#This Row],[concatenar]],IG!$M$3:$W$1907,8,FALSE)</f>
        <v>0</v>
      </c>
      <c r="R41" s="100">
        <f>+VLOOKUP(Tabla1[[#This Row],[concatenar]],IG!$M$3:$W$1907,9,FALSE)</f>
        <v>70</v>
      </c>
      <c r="S41" s="104">
        <f>+VLOOKUP(Tabla1[[#This Row],[concatenar]],IG!$M$3:$W$1907,10,FALSE)</f>
        <v>0</v>
      </c>
      <c r="T41" s="132">
        <f>+VLOOKUP(Tabla1[[#This Row],[concatenar]],IG!$M$3:$W$1907,11,FALSE)</f>
        <v>4126920</v>
      </c>
      <c r="U41" s="27" t="s">
        <v>445</v>
      </c>
      <c r="V41" s="29">
        <v>1</v>
      </c>
      <c r="W41" s="27"/>
      <c r="X41" s="27">
        <v>1</v>
      </c>
      <c r="Y41" s="61">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58956</v>
      </c>
      <c r="AA41" s="61">
        <f>ROUND(Tabla1[[#This Row],[VALOR DE LA GLOSA 2024]]+Tabla1[[#This Row],[VALOR DE LA GLOSA 2025]],0)</f>
        <v>58956</v>
      </c>
      <c r="AB41" s="65" t="s">
        <v>560</v>
      </c>
      <c r="AC41" s="27" t="s">
        <v>554</v>
      </c>
      <c r="AD41" s="116"/>
      <c r="AE41" s="27"/>
      <c r="AF41" s="116">
        <f>ROUND(Tabla1[[#This Row],[VALOR TOTAL DE LA GLOSA]]-Tabla1[[#This Row],[Valor soportado por la Subred]],0)</f>
        <v>58956</v>
      </c>
      <c r="AG41" s="27"/>
      <c r="AH41" s="27"/>
      <c r="AI41" s="116">
        <f>ROUND(Tabla1[[#This Row],[VALOR GLOSA DEFINITIVA]]-Tabla1[[#This Row],[VALOR LEVANTADO EN LIQUIDACION]],0)</f>
        <v>58956</v>
      </c>
    </row>
    <row r="42" spans="2:35" s="31" customFormat="1" ht="87.6" hidden="1" customHeight="1">
      <c r="B42" s="28" t="s">
        <v>437</v>
      </c>
      <c r="C42" s="130">
        <v>97</v>
      </c>
      <c r="D42" s="28" t="s">
        <v>243</v>
      </c>
      <c r="E42" s="58" t="str">
        <f>+Tabla1[[#This Row],[CODIGO ACTIVIDAD EN PPP Y LINEAMIENTO]]&amp;Tabla1[[#This Row],[ENTORNO/COMPONENTE]]</f>
        <v>97Vigilancia de la salud ambiental</v>
      </c>
      <c r="F42" s="131" t="str">
        <f>+VLOOKUP(Tabla1[[#This Row],[Columna1]],IG!$D$3:$L$1907,3,FALSE)</f>
        <v>Línea Alimentos Sanos y Seguros</v>
      </c>
      <c r="G42" s="131" t="str">
        <f>+VLOOKUP(Tabla1[[#This Row],[Columna1]],IG!$D$3:$W$1907,4,FALSE)</f>
        <v>Expendios de bebidas alcohólicas</v>
      </c>
      <c r="H42" s="131" t="str">
        <f>+VLOOKUP(Tabla1[[#This Row],[Columna1]],IG!$D$3:$W$1907,5,FALSE)</f>
        <v>Establecimiento vigilado y controlado</v>
      </c>
      <c r="I42" s="131" t="str">
        <f>+VLOOKUP(Tabla1[[#This Row],[Columna1]],IG!$D$3:$W$1907,6,FALSE)</f>
        <v>VER SIVIGILA</v>
      </c>
      <c r="J42" s="131" t="str">
        <f>+VLOOKUP(Tabla1[[#This Row],[Columna1]],IG!$D$3:$W$1907,7,FALSE)</f>
        <v>VER SIVIGILA</v>
      </c>
      <c r="K42" s="27" t="s">
        <v>42</v>
      </c>
      <c r="L42" s="28" t="s">
        <v>29</v>
      </c>
      <c r="M42" s="58" t="str">
        <f>+Tabla1[[#This Row],[Columna1]]&amp;Tabla1[[#This Row],[LOCALIDAD]]&amp;Tabla1[[#This Row],[MES]]</f>
        <v>97Vigilancia de la salud ambientalBOSAC. FEBRERO 2025</v>
      </c>
      <c r="N42" s="27" t="s">
        <v>559</v>
      </c>
      <c r="O42" s="60">
        <f>+VLOOKUP(Tabla1[[#This Row],[concatenar]],IG!$M$3:$W$1907,2,FALSE)</f>
        <v>0</v>
      </c>
      <c r="P42" s="60">
        <f>+VLOOKUP(Tabla1[[#This Row],[concatenar]],IG!$M$3:$W$1907,3,FALSE)</f>
        <v>58956</v>
      </c>
      <c r="Q42" s="106">
        <f>+VLOOKUP(Tabla1[[#This Row],[concatenar]],IG!$M$3:$W$1907,8,FALSE)</f>
        <v>0</v>
      </c>
      <c r="R42" s="100">
        <f>+VLOOKUP(Tabla1[[#This Row],[concatenar]],IG!$M$3:$W$1907,9,FALSE)</f>
        <v>105</v>
      </c>
      <c r="S42" s="104">
        <f>+VLOOKUP(Tabla1[[#This Row],[concatenar]],IG!$M$3:$W$1907,10,FALSE)</f>
        <v>0</v>
      </c>
      <c r="T42" s="132">
        <f>+VLOOKUP(Tabla1[[#This Row],[concatenar]],IG!$M$3:$W$1907,11,FALSE)</f>
        <v>6190380</v>
      </c>
      <c r="U42" s="27" t="s">
        <v>445</v>
      </c>
      <c r="V42" s="29">
        <v>1</v>
      </c>
      <c r="W42" s="27"/>
      <c r="X42" s="27">
        <v>3</v>
      </c>
      <c r="Y42" s="61">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176868</v>
      </c>
      <c r="AA42" s="61">
        <f>ROUND(Tabla1[[#This Row],[VALOR DE LA GLOSA 2024]]+Tabla1[[#This Row],[VALOR DE LA GLOSA 2025]],0)</f>
        <v>176868</v>
      </c>
      <c r="AB42" s="65" t="s">
        <v>561</v>
      </c>
      <c r="AC42" s="27" t="s">
        <v>554</v>
      </c>
      <c r="AD42" s="116"/>
      <c r="AE42" s="27"/>
      <c r="AF42" s="116">
        <f>ROUND(Tabla1[[#This Row],[VALOR TOTAL DE LA GLOSA]]-Tabla1[[#This Row],[Valor soportado por la Subred]],0)</f>
        <v>176868</v>
      </c>
      <c r="AG42" s="27"/>
      <c r="AH42" s="27"/>
      <c r="AI42" s="116">
        <f>ROUND(Tabla1[[#This Row],[VALOR GLOSA DEFINITIVA]]-Tabla1[[#This Row],[VALOR LEVANTADO EN LIQUIDACION]],0)</f>
        <v>176868</v>
      </c>
    </row>
    <row r="43" spans="2:35" s="31" customFormat="1" ht="87.6" hidden="1" customHeight="1">
      <c r="B43" s="28" t="s">
        <v>437</v>
      </c>
      <c r="C43" s="130">
        <v>104</v>
      </c>
      <c r="D43" s="28" t="s">
        <v>243</v>
      </c>
      <c r="E43" s="58" t="str">
        <f>+Tabla1[[#This Row],[CODIGO ACTIVIDAD EN PPP Y LINEAMIENTO]]&amp;Tabla1[[#This Row],[ENTORNO/COMPONENTE]]</f>
        <v>104Vigilancia de la salud ambiental</v>
      </c>
      <c r="F43" s="131" t="str">
        <f>+VLOOKUP(Tabla1[[#This Row],[Columna1]],IG!$D$3:$L$1907,3,FALSE)</f>
        <v>Línea Alimentos Sanos y Seguros</v>
      </c>
      <c r="G43" s="131" t="str">
        <f>+VLOOKUP(Tabla1[[#This Row],[Columna1]],IG!$D$3:$W$1907,4,FALSE)</f>
        <v>Restaurantes, cevicherías y comidas rápidas</v>
      </c>
      <c r="H43" s="131" t="str">
        <f>+VLOOKUP(Tabla1[[#This Row],[Columna1]],IG!$D$3:$W$1907,5,FALSE)</f>
        <v>Establecimiento vigilado y controlado</v>
      </c>
      <c r="I43" s="131" t="str">
        <f>+VLOOKUP(Tabla1[[#This Row],[Columna1]],IG!$D$3:$W$1907,6,FALSE)</f>
        <v>VER SIVIGILA</v>
      </c>
      <c r="J43" s="131" t="str">
        <f>+VLOOKUP(Tabla1[[#This Row],[Columna1]],IG!$D$3:$W$1907,7,FALSE)</f>
        <v>VER SIVIGILA</v>
      </c>
      <c r="K43" s="27" t="s">
        <v>42</v>
      </c>
      <c r="L43" s="28" t="s">
        <v>29</v>
      </c>
      <c r="M43" s="58" t="str">
        <f>+Tabla1[[#This Row],[Columna1]]&amp;Tabla1[[#This Row],[LOCALIDAD]]&amp;Tabla1[[#This Row],[MES]]</f>
        <v>104Vigilancia de la salud ambientalBOSAC. FEBRERO 2025</v>
      </c>
      <c r="N43" s="27" t="s">
        <v>559</v>
      </c>
      <c r="O43" s="60">
        <f>+VLOOKUP(Tabla1[[#This Row],[concatenar]],IG!$M$3:$W$1907,2,FALSE)</f>
        <v>0</v>
      </c>
      <c r="P43" s="60">
        <f>+VLOOKUP(Tabla1[[#This Row],[concatenar]],IG!$M$3:$W$1907,3,FALSE)</f>
        <v>90168</v>
      </c>
      <c r="Q43" s="106">
        <f>+VLOOKUP(Tabla1[[#This Row],[concatenar]],IG!$M$3:$W$1907,8,FALSE)</f>
        <v>0</v>
      </c>
      <c r="R43" s="100">
        <f>+VLOOKUP(Tabla1[[#This Row],[concatenar]],IG!$M$3:$W$1907,9,FALSE)</f>
        <v>231</v>
      </c>
      <c r="S43" s="104">
        <f>+VLOOKUP(Tabla1[[#This Row],[concatenar]],IG!$M$3:$W$1907,10,FALSE)</f>
        <v>0</v>
      </c>
      <c r="T43" s="132">
        <f>+VLOOKUP(Tabla1[[#This Row],[concatenar]],IG!$M$3:$W$1907,11,FALSE)</f>
        <v>20828808</v>
      </c>
      <c r="U43" s="27" t="s">
        <v>445</v>
      </c>
      <c r="V43" s="29">
        <v>1</v>
      </c>
      <c r="W43" s="27"/>
      <c r="X43" s="27">
        <v>1</v>
      </c>
      <c r="Y43" s="61">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90168</v>
      </c>
      <c r="AA43" s="61">
        <f>ROUND(Tabla1[[#This Row],[VALOR DE LA GLOSA 2024]]+Tabla1[[#This Row],[VALOR DE LA GLOSA 2025]],0)</f>
        <v>90168</v>
      </c>
      <c r="AB43" s="65" t="s">
        <v>562</v>
      </c>
      <c r="AC43" s="27" t="s">
        <v>554</v>
      </c>
      <c r="AD43" s="116"/>
      <c r="AE43" s="27"/>
      <c r="AF43" s="116">
        <f>ROUND(Tabla1[[#This Row],[VALOR TOTAL DE LA GLOSA]]-Tabla1[[#This Row],[Valor soportado por la Subred]],0)</f>
        <v>90168</v>
      </c>
      <c r="AG43" s="27"/>
      <c r="AH43" s="27"/>
      <c r="AI43" s="116">
        <f>ROUND(Tabla1[[#This Row],[VALOR GLOSA DEFINITIVA]]-Tabla1[[#This Row],[VALOR LEVANTADO EN LIQUIDACION]],0)</f>
        <v>90168</v>
      </c>
    </row>
    <row r="44" spans="2:35" s="31" customFormat="1" ht="87.6" hidden="1" customHeight="1">
      <c r="B44" s="28" t="s">
        <v>437</v>
      </c>
      <c r="C44" s="130">
        <v>97</v>
      </c>
      <c r="D44" s="28" t="s">
        <v>243</v>
      </c>
      <c r="E44" s="58" t="str">
        <f>+Tabla1[[#This Row],[CODIGO ACTIVIDAD EN PPP Y LINEAMIENTO]]&amp;Tabla1[[#This Row],[ENTORNO/COMPONENTE]]</f>
        <v>97Vigilancia de la salud ambiental</v>
      </c>
      <c r="F44" s="131" t="str">
        <f>+VLOOKUP(Tabla1[[#This Row],[Columna1]],IG!$D$3:$L$1907,3,FALSE)</f>
        <v>Línea Alimentos Sanos y Seguros</v>
      </c>
      <c r="G44" s="131" t="str">
        <f>+VLOOKUP(Tabla1[[#This Row],[Columna1]],IG!$D$3:$W$1907,4,FALSE)</f>
        <v>Expendios de bebidas alcohólicas</v>
      </c>
      <c r="H44" s="131" t="str">
        <f>+VLOOKUP(Tabla1[[#This Row],[Columna1]],IG!$D$3:$W$1907,5,FALSE)</f>
        <v>Establecimiento vigilado y controlado</v>
      </c>
      <c r="I44" s="131" t="str">
        <f>+VLOOKUP(Tabla1[[#This Row],[Columna1]],IG!$D$3:$W$1907,6,FALSE)</f>
        <v>VER SIVIGILA</v>
      </c>
      <c r="J44" s="131" t="str">
        <f>+VLOOKUP(Tabla1[[#This Row],[Columna1]],IG!$D$3:$W$1907,7,FALSE)</f>
        <v>VER SIVIGILA</v>
      </c>
      <c r="K44" s="27" t="s">
        <v>42</v>
      </c>
      <c r="L44" s="28" t="s">
        <v>242</v>
      </c>
      <c r="M44" s="58" t="str">
        <f>+Tabla1[[#This Row],[Columna1]]&amp;Tabla1[[#This Row],[LOCALIDAD]]&amp;Tabla1[[#This Row],[MES]]</f>
        <v>97Vigilancia de la salud ambientalBOSAD. MARZO 2025</v>
      </c>
      <c r="N44" s="27" t="s">
        <v>559</v>
      </c>
      <c r="O44" s="60">
        <f>+VLOOKUP(Tabla1[[#This Row],[concatenar]],IG!$M$3:$W$1907,2,FALSE)</f>
        <v>0</v>
      </c>
      <c r="P44" s="60">
        <f>+VLOOKUP(Tabla1[[#This Row],[concatenar]],IG!$M$3:$W$1907,3,FALSE)</f>
        <v>58956</v>
      </c>
      <c r="Q44" s="106">
        <f>+VLOOKUP(Tabla1[[#This Row],[concatenar]],IG!$M$3:$W$1907,8,FALSE)</f>
        <v>0</v>
      </c>
      <c r="R44" s="100">
        <f>+VLOOKUP(Tabla1[[#This Row],[concatenar]],IG!$M$3:$W$1907,9,FALSE)</f>
        <v>103</v>
      </c>
      <c r="S44" s="104">
        <f>+VLOOKUP(Tabla1[[#This Row],[concatenar]],IG!$M$3:$W$1907,10,FALSE)</f>
        <v>0</v>
      </c>
      <c r="T44" s="132">
        <f>+VLOOKUP(Tabla1[[#This Row],[concatenar]],IG!$M$3:$W$1907,11,FALSE)</f>
        <v>6072468</v>
      </c>
      <c r="U44" s="27" t="s">
        <v>445</v>
      </c>
      <c r="V44" s="29">
        <v>1</v>
      </c>
      <c r="W44" s="27"/>
      <c r="X44" s="27">
        <v>6</v>
      </c>
      <c r="Y44" s="61">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353736</v>
      </c>
      <c r="AA44" s="61">
        <f>ROUND(Tabla1[[#This Row],[VALOR DE LA GLOSA 2024]]+Tabla1[[#This Row],[VALOR DE LA GLOSA 2025]],0)</f>
        <v>353736</v>
      </c>
      <c r="AB44" s="65" t="s">
        <v>563</v>
      </c>
      <c r="AC44" s="27" t="s">
        <v>554</v>
      </c>
      <c r="AD44" s="116"/>
      <c r="AE44" s="27"/>
      <c r="AF44" s="116">
        <f>ROUND(Tabla1[[#This Row],[VALOR TOTAL DE LA GLOSA]]-Tabla1[[#This Row],[Valor soportado por la Subred]],0)</f>
        <v>353736</v>
      </c>
      <c r="AG44" s="27"/>
      <c r="AH44" s="27"/>
      <c r="AI44" s="116">
        <f>ROUND(Tabla1[[#This Row],[VALOR GLOSA DEFINITIVA]]-Tabla1[[#This Row],[VALOR LEVANTADO EN LIQUIDACION]],0)</f>
        <v>353736</v>
      </c>
    </row>
    <row r="45" spans="2:35" s="31" customFormat="1" ht="87.6" hidden="1" customHeight="1">
      <c r="B45" s="28" t="s">
        <v>437</v>
      </c>
      <c r="C45" s="130">
        <v>87</v>
      </c>
      <c r="D45" s="28" t="s">
        <v>243</v>
      </c>
      <c r="E45" s="58" t="str">
        <f>+Tabla1[[#This Row],[CODIGO ACTIVIDAD EN PPP Y LINEAMIENTO]]&amp;Tabla1[[#This Row],[ENTORNO/COMPONENTE]]</f>
        <v>87Vigilancia de la salud ambiental</v>
      </c>
      <c r="F45" s="131" t="str">
        <f>+VLOOKUP(Tabla1[[#This Row],[Columna1]],IG!$D$3:$L$1907,3,FALSE)</f>
        <v>Línea Alimentos Sanos y Seguros</v>
      </c>
      <c r="G45" s="131" t="str">
        <f>+VLOOKUP(Tabla1[[#This Row],[Columna1]],IG!$D$3:$W$1907,4,FALSE)</f>
        <v>Expendios minoristas</v>
      </c>
      <c r="H45" s="131" t="str">
        <f>+VLOOKUP(Tabla1[[#This Row],[Columna1]],IG!$D$3:$W$1907,5,FALSE)</f>
        <v>Establecimiento vigilado y controlado</v>
      </c>
      <c r="I45" s="131" t="str">
        <f>+VLOOKUP(Tabla1[[#This Row],[Columna1]],IG!$D$3:$W$1907,6,FALSE)</f>
        <v>VER SIVIGILA</v>
      </c>
      <c r="J45" s="131" t="str">
        <f>+VLOOKUP(Tabla1[[#This Row],[Columna1]],IG!$D$3:$W$1907,7,FALSE)</f>
        <v>VER SIVIGILA</v>
      </c>
      <c r="K45" s="27" t="s">
        <v>28</v>
      </c>
      <c r="L45" s="28" t="s">
        <v>29</v>
      </c>
      <c r="M45" s="58" t="str">
        <f>+Tabla1[[#This Row],[Columna1]]&amp;Tabla1[[#This Row],[LOCALIDAD]]&amp;Tabla1[[#This Row],[MES]]</f>
        <v>87Vigilancia de la salud ambientalFONTIBONC. FEBRERO 2025</v>
      </c>
      <c r="N45" s="27" t="s">
        <v>564</v>
      </c>
      <c r="O45" s="60">
        <f>+VLOOKUP(Tabla1[[#This Row],[concatenar]],IG!$M$3:$W$1907,2,FALSE)</f>
        <v>0</v>
      </c>
      <c r="P45" s="60">
        <f>+VLOOKUP(Tabla1[[#This Row],[concatenar]],IG!$M$3:$W$1907,3,FALSE)</f>
        <v>58956</v>
      </c>
      <c r="Q45" s="106">
        <f>+VLOOKUP(Tabla1[[#This Row],[concatenar]],IG!$M$3:$W$1907,8,FALSE)</f>
        <v>0</v>
      </c>
      <c r="R45" s="100">
        <f>+VLOOKUP(Tabla1[[#This Row],[concatenar]],IG!$M$3:$W$1907,9,FALSE)</f>
        <v>73</v>
      </c>
      <c r="S45" s="104">
        <f>+VLOOKUP(Tabla1[[#This Row],[concatenar]],IG!$M$3:$W$1907,10,FALSE)</f>
        <v>0</v>
      </c>
      <c r="T45" s="132">
        <f>+VLOOKUP(Tabla1[[#This Row],[concatenar]],IG!$M$3:$W$1907,11,FALSE)</f>
        <v>4303788</v>
      </c>
      <c r="U45" s="27" t="s">
        <v>445</v>
      </c>
      <c r="V45" s="29">
        <v>1</v>
      </c>
      <c r="W45" s="27"/>
      <c r="X45" s="27">
        <v>1</v>
      </c>
      <c r="Y45" s="61">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58956</v>
      </c>
      <c r="AA45" s="61">
        <f>ROUND(Tabla1[[#This Row],[VALOR DE LA GLOSA 2024]]+Tabla1[[#This Row],[VALOR DE LA GLOSA 2025]],0)</f>
        <v>58956</v>
      </c>
      <c r="AB45" s="65" t="s">
        <v>565</v>
      </c>
      <c r="AC45" s="27" t="s">
        <v>548</v>
      </c>
      <c r="AD45" s="116"/>
      <c r="AE45" s="27"/>
      <c r="AF45" s="116">
        <f>ROUND(Tabla1[[#This Row],[VALOR TOTAL DE LA GLOSA]]-Tabla1[[#This Row],[Valor soportado por la Subred]],0)</f>
        <v>58956</v>
      </c>
      <c r="AG45" s="27"/>
      <c r="AH45" s="27"/>
      <c r="AI45" s="116">
        <f>ROUND(Tabla1[[#This Row],[VALOR GLOSA DEFINITIVA]]-Tabla1[[#This Row],[VALOR LEVANTADO EN LIQUIDACION]],0)</f>
        <v>58956</v>
      </c>
    </row>
    <row r="46" spans="2:35" s="31" customFormat="1" ht="87.6" hidden="1" customHeight="1">
      <c r="B46" s="28" t="s">
        <v>437</v>
      </c>
      <c r="C46" s="130">
        <v>94</v>
      </c>
      <c r="D46" s="28" t="s">
        <v>243</v>
      </c>
      <c r="E46" s="58" t="str">
        <f>+Tabla1[[#This Row],[CODIGO ACTIVIDAD EN PPP Y LINEAMIENTO]]&amp;Tabla1[[#This Row],[ENTORNO/COMPONENTE]]</f>
        <v>94Vigilancia de la salud ambiental</v>
      </c>
      <c r="F46" s="131" t="str">
        <f>+VLOOKUP(Tabla1[[#This Row],[Columna1]],IG!$D$3:$L$1907,3,FALSE)</f>
        <v>Línea Alimentos Sanos y Seguros</v>
      </c>
      <c r="G46" s="131" t="str">
        <f>+VLOOKUP(Tabla1[[#This Row],[Columna1]],IG!$D$3:$W$1907,4,FALSE)</f>
        <v>Depósitos de alimentos y bebidas</v>
      </c>
      <c r="H46" s="131" t="str">
        <f>+VLOOKUP(Tabla1[[#This Row],[Columna1]],IG!$D$3:$W$1907,5,FALSE)</f>
        <v>Establecimiento vigilado y controlado</v>
      </c>
      <c r="I46" s="131" t="str">
        <f>+VLOOKUP(Tabla1[[#This Row],[Columna1]],IG!$D$3:$W$1907,6,FALSE)</f>
        <v>VER SIVIGILA</v>
      </c>
      <c r="J46" s="131" t="str">
        <f>+VLOOKUP(Tabla1[[#This Row],[Columna1]],IG!$D$3:$W$1907,7,FALSE)</f>
        <v>VER SIVIGILA</v>
      </c>
      <c r="K46" s="27" t="s">
        <v>28</v>
      </c>
      <c r="L46" s="28" t="s">
        <v>29</v>
      </c>
      <c r="M46" s="58" t="str">
        <f>+Tabla1[[#This Row],[Columna1]]&amp;Tabla1[[#This Row],[LOCALIDAD]]&amp;Tabla1[[#This Row],[MES]]</f>
        <v>94Vigilancia de la salud ambientalFONTIBONC. FEBRERO 2025</v>
      </c>
      <c r="N46" s="27" t="s">
        <v>564</v>
      </c>
      <c r="O46" s="60">
        <f>+VLOOKUP(Tabla1[[#This Row],[concatenar]],IG!$M$3:$W$1907,2,FALSE)</f>
        <v>0</v>
      </c>
      <c r="P46" s="60">
        <f>+VLOOKUP(Tabla1[[#This Row],[concatenar]],IG!$M$3:$W$1907,3,FALSE)</f>
        <v>149124</v>
      </c>
      <c r="Q46" s="106">
        <f>+VLOOKUP(Tabla1[[#This Row],[concatenar]],IG!$M$3:$W$1907,8,FALSE)</f>
        <v>0</v>
      </c>
      <c r="R46" s="100">
        <f>+VLOOKUP(Tabla1[[#This Row],[concatenar]],IG!$M$3:$W$1907,9,FALSE)</f>
        <v>10</v>
      </c>
      <c r="S46" s="104">
        <f>+VLOOKUP(Tabla1[[#This Row],[concatenar]],IG!$M$3:$W$1907,10,FALSE)</f>
        <v>0</v>
      </c>
      <c r="T46" s="132">
        <f>+VLOOKUP(Tabla1[[#This Row],[concatenar]],IG!$M$3:$W$1907,11,FALSE)</f>
        <v>1491240</v>
      </c>
      <c r="U46" s="27" t="s">
        <v>445</v>
      </c>
      <c r="V46" s="29">
        <v>1</v>
      </c>
      <c r="W46" s="27"/>
      <c r="X46" s="27">
        <v>1</v>
      </c>
      <c r="Y46" s="61">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149124</v>
      </c>
      <c r="AA46" s="61">
        <f>ROUND(Tabla1[[#This Row],[VALOR DE LA GLOSA 2024]]+Tabla1[[#This Row],[VALOR DE LA GLOSA 2025]],0)</f>
        <v>149124</v>
      </c>
      <c r="AB46" s="65" t="s">
        <v>566</v>
      </c>
      <c r="AC46" s="27" t="s">
        <v>554</v>
      </c>
      <c r="AD46" s="116"/>
      <c r="AE46" s="27"/>
      <c r="AF46" s="116">
        <f>ROUND(Tabla1[[#This Row],[VALOR TOTAL DE LA GLOSA]]-Tabla1[[#This Row],[Valor soportado por la Subred]],0)</f>
        <v>149124</v>
      </c>
      <c r="AG46" s="27"/>
      <c r="AH46" s="27"/>
      <c r="AI46" s="116">
        <f>ROUND(Tabla1[[#This Row],[VALOR GLOSA DEFINITIVA]]-Tabla1[[#This Row],[VALOR LEVANTADO EN LIQUIDACION]],0)</f>
        <v>149124</v>
      </c>
    </row>
    <row r="47" spans="2:35" s="31" customFormat="1" ht="87.6" hidden="1" customHeight="1">
      <c r="B47" s="28" t="s">
        <v>437</v>
      </c>
      <c r="C47" s="130">
        <v>104</v>
      </c>
      <c r="D47" s="28" t="s">
        <v>243</v>
      </c>
      <c r="E47" s="58" t="str">
        <f>+Tabla1[[#This Row],[CODIGO ACTIVIDAD EN PPP Y LINEAMIENTO]]&amp;Tabla1[[#This Row],[ENTORNO/COMPONENTE]]</f>
        <v>104Vigilancia de la salud ambiental</v>
      </c>
      <c r="F47" s="131" t="str">
        <f>+VLOOKUP(Tabla1[[#This Row],[Columna1]],IG!$D$3:$L$1907,3,FALSE)</f>
        <v>Línea Alimentos Sanos y Seguros</v>
      </c>
      <c r="G47" s="131" t="str">
        <f>+VLOOKUP(Tabla1[[#This Row],[Columna1]],IG!$D$3:$W$1907,4,FALSE)</f>
        <v>Restaurantes, cevicherías y comidas rápidas</v>
      </c>
      <c r="H47" s="131" t="str">
        <f>+VLOOKUP(Tabla1[[#This Row],[Columna1]],IG!$D$3:$W$1907,5,FALSE)</f>
        <v>Establecimiento vigilado y controlado</v>
      </c>
      <c r="I47" s="131" t="str">
        <f>+VLOOKUP(Tabla1[[#This Row],[Columna1]],IG!$D$3:$W$1907,6,FALSE)</f>
        <v>VER SIVIGILA</v>
      </c>
      <c r="J47" s="131" t="str">
        <f>+VLOOKUP(Tabla1[[#This Row],[Columna1]],IG!$D$3:$W$1907,7,FALSE)</f>
        <v>VER SIVIGILA</v>
      </c>
      <c r="K47" s="27" t="s">
        <v>28</v>
      </c>
      <c r="L47" s="28" t="s">
        <v>29</v>
      </c>
      <c r="M47" s="58" t="str">
        <f>+Tabla1[[#This Row],[Columna1]]&amp;Tabla1[[#This Row],[LOCALIDAD]]&amp;Tabla1[[#This Row],[MES]]</f>
        <v>104Vigilancia de la salud ambientalFONTIBONC. FEBRERO 2025</v>
      </c>
      <c r="N47" s="27" t="s">
        <v>564</v>
      </c>
      <c r="O47" s="60">
        <f>+VLOOKUP(Tabla1[[#This Row],[concatenar]],IG!$M$3:$W$1907,2,FALSE)</f>
        <v>0</v>
      </c>
      <c r="P47" s="60">
        <f>+VLOOKUP(Tabla1[[#This Row],[concatenar]],IG!$M$3:$W$1907,3,FALSE)</f>
        <v>90168</v>
      </c>
      <c r="Q47" s="106">
        <f>+VLOOKUP(Tabla1[[#This Row],[concatenar]],IG!$M$3:$W$1907,8,FALSE)</f>
        <v>0</v>
      </c>
      <c r="R47" s="100">
        <f>+VLOOKUP(Tabla1[[#This Row],[concatenar]],IG!$M$3:$W$1907,9,FALSE)</f>
        <v>209</v>
      </c>
      <c r="S47" s="104">
        <f>+VLOOKUP(Tabla1[[#This Row],[concatenar]],IG!$M$3:$W$1907,10,FALSE)</f>
        <v>0</v>
      </c>
      <c r="T47" s="132">
        <f>+VLOOKUP(Tabla1[[#This Row],[concatenar]],IG!$M$3:$W$1907,11,FALSE)</f>
        <v>18845112</v>
      </c>
      <c r="U47" s="27" t="s">
        <v>445</v>
      </c>
      <c r="V47" s="29">
        <v>1</v>
      </c>
      <c r="W47" s="27"/>
      <c r="X47" s="27">
        <v>1</v>
      </c>
      <c r="Y47" s="61">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90168</v>
      </c>
      <c r="AA47" s="61">
        <f>ROUND(Tabla1[[#This Row],[VALOR DE LA GLOSA 2024]]+Tabla1[[#This Row],[VALOR DE LA GLOSA 2025]],0)</f>
        <v>90168</v>
      </c>
      <c r="AB47" s="65" t="s">
        <v>567</v>
      </c>
      <c r="AC47" s="27" t="s">
        <v>554</v>
      </c>
      <c r="AD47" s="116"/>
      <c r="AE47" s="27"/>
      <c r="AF47" s="116">
        <f>ROUND(Tabla1[[#This Row],[VALOR TOTAL DE LA GLOSA]]-Tabla1[[#This Row],[Valor soportado por la Subred]],0)</f>
        <v>90168</v>
      </c>
      <c r="AG47" s="27"/>
      <c r="AH47" s="27"/>
      <c r="AI47" s="116">
        <f>ROUND(Tabla1[[#This Row],[VALOR GLOSA DEFINITIVA]]-Tabla1[[#This Row],[VALOR LEVANTADO EN LIQUIDACION]],0)</f>
        <v>90168</v>
      </c>
    </row>
    <row r="48" spans="2:35" s="31" customFormat="1" ht="87.6" hidden="1" customHeight="1">
      <c r="B48" s="28" t="s">
        <v>437</v>
      </c>
      <c r="C48" s="130">
        <v>1114</v>
      </c>
      <c r="D48" s="28" t="s">
        <v>243</v>
      </c>
      <c r="E48" s="58" t="str">
        <f>+Tabla1[[#This Row],[CODIGO ACTIVIDAD EN PPP Y LINEAMIENTO]]&amp;Tabla1[[#This Row],[ENTORNO/COMPONENTE]]</f>
        <v>1114Vigilancia de la salud ambiental</v>
      </c>
      <c r="F48" s="131" t="str">
        <f>+VLOOKUP(Tabla1[[#This Row],[Columna1]],IG!$D$3:$L$1907,3,FALSE)</f>
        <v>Línea Alimentos Sanos y Seguros</v>
      </c>
      <c r="G48" s="131" t="str">
        <f>+VLOOKUP(Tabla1[[#This Row],[Columna1]],IG!$D$3:$W$1907,4,FALSE)</f>
        <v>Muestreo de alimentos y bebidas</v>
      </c>
      <c r="H48" s="131" t="str">
        <f>+VLOOKUP(Tabla1[[#This Row],[Columna1]],IG!$D$3:$W$1907,5,FALSE)</f>
        <v>Establecimiento vigilado y controlado</v>
      </c>
      <c r="I48" s="131" t="str">
        <f>+VLOOKUP(Tabla1[[#This Row],[Columna1]],IG!$D$3:$W$1907,6,FALSE)</f>
        <v>VER SIVIGILA</v>
      </c>
      <c r="J48" s="131" t="str">
        <f>+VLOOKUP(Tabla1[[#This Row],[Columna1]],IG!$D$3:$W$1907,7,FALSE)</f>
        <v>VER SIVIGILA</v>
      </c>
      <c r="K48" s="27" t="s">
        <v>28</v>
      </c>
      <c r="L48" s="28" t="s">
        <v>29</v>
      </c>
      <c r="M48" s="58" t="str">
        <f>+Tabla1[[#This Row],[Columna1]]&amp;Tabla1[[#This Row],[LOCALIDAD]]&amp;Tabla1[[#This Row],[MES]]</f>
        <v>1114Vigilancia de la salud ambientalFONTIBONC. FEBRERO 2025</v>
      </c>
      <c r="N48" s="27" t="s">
        <v>564</v>
      </c>
      <c r="O48" s="60">
        <f>+VLOOKUP(Tabla1[[#This Row],[concatenar]],IG!$M$3:$W$1907,2,FALSE)</f>
        <v>0</v>
      </c>
      <c r="P48" s="60">
        <f>+VLOOKUP(Tabla1[[#This Row],[concatenar]],IG!$M$3:$W$1907,3,FALSE)</f>
        <v>712096</v>
      </c>
      <c r="Q48" s="106">
        <f>+VLOOKUP(Tabla1[[#This Row],[concatenar]],IG!$M$3:$W$1907,8,FALSE)</f>
        <v>0</v>
      </c>
      <c r="R48" s="100">
        <f>+VLOOKUP(Tabla1[[#This Row],[concatenar]],IG!$M$3:$W$1907,9,FALSE)</f>
        <v>4</v>
      </c>
      <c r="S48" s="104">
        <f>+VLOOKUP(Tabla1[[#This Row],[concatenar]],IG!$M$3:$W$1907,10,FALSE)</f>
        <v>0</v>
      </c>
      <c r="T48" s="132">
        <f>+VLOOKUP(Tabla1[[#This Row],[concatenar]],IG!$M$3:$W$1907,11,FALSE)</f>
        <v>2848384</v>
      </c>
      <c r="U48" s="27" t="s">
        <v>445</v>
      </c>
      <c r="V48" s="29">
        <v>1</v>
      </c>
      <c r="W48" s="27"/>
      <c r="X48" s="27">
        <v>1</v>
      </c>
      <c r="Y48" s="61">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712096</v>
      </c>
      <c r="AA48" s="61">
        <f>ROUND(Tabla1[[#This Row],[VALOR DE LA GLOSA 2024]]+Tabla1[[#This Row],[VALOR DE LA GLOSA 2025]],0)</f>
        <v>712096</v>
      </c>
      <c r="AB48" s="65" t="s">
        <v>568</v>
      </c>
      <c r="AC48" s="27" t="s">
        <v>569</v>
      </c>
      <c r="AD48" s="116"/>
      <c r="AE48" s="27"/>
      <c r="AF48" s="116">
        <f>ROUND(Tabla1[[#This Row],[VALOR TOTAL DE LA GLOSA]]-Tabla1[[#This Row],[Valor soportado por la Subred]],0)</f>
        <v>712096</v>
      </c>
      <c r="AG48" s="27"/>
      <c r="AH48" s="27"/>
      <c r="AI48" s="116">
        <f>ROUND(Tabla1[[#This Row],[VALOR GLOSA DEFINITIVA]]-Tabla1[[#This Row],[VALOR LEVANTADO EN LIQUIDACION]],0)</f>
        <v>712096</v>
      </c>
    </row>
    <row r="49" spans="2:35" s="31" customFormat="1" ht="87.6" hidden="1" customHeight="1">
      <c r="B49" s="28" t="s">
        <v>437</v>
      </c>
      <c r="C49" s="130">
        <v>2399</v>
      </c>
      <c r="D49" s="28" t="s">
        <v>243</v>
      </c>
      <c r="E49" s="58" t="str">
        <f>+Tabla1[[#This Row],[CODIGO ACTIVIDAD EN PPP Y LINEAMIENTO]]&amp;Tabla1[[#This Row],[ENTORNO/COMPONENTE]]</f>
        <v>2399Vigilancia de la salud ambiental</v>
      </c>
      <c r="F49" s="131" t="str">
        <f>+VLOOKUP(Tabla1[[#This Row],[Columna1]],IG!$D$3:$L$1907,3,FALSE)</f>
        <v>Línea Aire Ruido y Radiación Electromagnética</v>
      </c>
      <c r="G49" s="131" t="str">
        <f>+VLOOKUP(Tabla1[[#This Row],[Columna1]],IG!$D$3:$W$1907,4,FALSE)</f>
        <v>Visitas de Inspección y Vigilancia en espacios libres de humo y aerosoles</v>
      </c>
      <c r="H49" s="131" t="str">
        <f>+VLOOKUP(Tabla1[[#This Row],[Columna1]],IG!$D$3:$W$1907,5,FALSE)</f>
        <v>Establecimiento vigilado y controlado</v>
      </c>
      <c r="I49" s="131" t="str">
        <f>+VLOOKUP(Tabla1[[#This Row],[Columna1]],IG!$D$3:$W$1907,6,FALSE)</f>
        <v>VER SIVIGILA</v>
      </c>
      <c r="J49" s="131" t="str">
        <f>+VLOOKUP(Tabla1[[#This Row],[Columna1]],IG!$D$3:$W$1907,7,FALSE)</f>
        <v>VER SIVIGILA</v>
      </c>
      <c r="K49" s="27" t="s">
        <v>28</v>
      </c>
      <c r="L49" s="28" t="s">
        <v>29</v>
      </c>
      <c r="M49" s="58" t="str">
        <f>+Tabla1[[#This Row],[Columna1]]&amp;Tabla1[[#This Row],[LOCALIDAD]]&amp;Tabla1[[#This Row],[MES]]</f>
        <v>2399Vigilancia de la salud ambientalFONTIBONC. FEBRERO 2025</v>
      </c>
      <c r="N49" s="27" t="s">
        <v>570</v>
      </c>
      <c r="O49" s="60">
        <f>+VLOOKUP(Tabla1[[#This Row],[concatenar]],IG!$M$3:$W$1907,2,FALSE)</f>
        <v>0</v>
      </c>
      <c r="P49" s="60">
        <f>+VLOOKUP(Tabla1[[#This Row],[concatenar]],IG!$M$3:$W$1907,3,FALSE)</f>
        <v>29479</v>
      </c>
      <c r="Q49" s="106">
        <f>+VLOOKUP(Tabla1[[#This Row],[concatenar]],IG!$M$3:$W$1907,8,FALSE)</f>
        <v>0</v>
      </c>
      <c r="R49" s="100">
        <f>+VLOOKUP(Tabla1[[#This Row],[concatenar]],IG!$M$3:$W$1907,9,FALSE)</f>
        <v>112</v>
      </c>
      <c r="S49" s="104">
        <f>+VLOOKUP(Tabla1[[#This Row],[concatenar]],IG!$M$3:$W$1907,10,FALSE)</f>
        <v>0</v>
      </c>
      <c r="T49" s="132">
        <f>+VLOOKUP(Tabla1[[#This Row],[concatenar]],IG!$M$3:$W$1907,11,FALSE)</f>
        <v>3301648</v>
      </c>
      <c r="U49" s="27" t="s">
        <v>445</v>
      </c>
      <c r="V49" s="29">
        <v>1</v>
      </c>
      <c r="W49" s="27"/>
      <c r="X49" s="27">
        <v>1</v>
      </c>
      <c r="Y49" s="61">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29479</v>
      </c>
      <c r="AA49" s="61">
        <f>ROUND(Tabla1[[#This Row],[VALOR DE LA GLOSA 2024]]+Tabla1[[#This Row],[VALOR DE LA GLOSA 2025]],0)</f>
        <v>29479</v>
      </c>
      <c r="AB49" s="65" t="s">
        <v>571</v>
      </c>
      <c r="AC49" s="27" t="s">
        <v>572</v>
      </c>
      <c r="AD49" s="116"/>
      <c r="AE49" s="27"/>
      <c r="AF49" s="116">
        <f>ROUND(Tabla1[[#This Row],[VALOR TOTAL DE LA GLOSA]]-Tabla1[[#This Row],[Valor soportado por la Subred]],0)</f>
        <v>29479</v>
      </c>
      <c r="AG49" s="27"/>
      <c r="AH49" s="27"/>
      <c r="AI49" s="116">
        <f>ROUND(Tabla1[[#This Row],[VALOR GLOSA DEFINITIVA]]-Tabla1[[#This Row],[VALOR LEVANTADO EN LIQUIDACION]],0)</f>
        <v>29479</v>
      </c>
    </row>
    <row r="50" spans="2:35" s="31" customFormat="1" ht="87.6" hidden="1" customHeight="1">
      <c r="B50" s="28" t="s">
        <v>437</v>
      </c>
      <c r="C50" s="130">
        <v>2399</v>
      </c>
      <c r="D50" s="28" t="s">
        <v>243</v>
      </c>
      <c r="E50" s="58" t="str">
        <f>+Tabla1[[#This Row],[CODIGO ACTIVIDAD EN PPP Y LINEAMIENTO]]&amp;Tabla1[[#This Row],[ENTORNO/COMPONENTE]]</f>
        <v>2399Vigilancia de la salud ambiental</v>
      </c>
      <c r="F50" s="131" t="str">
        <f>+VLOOKUP(Tabla1[[#This Row],[Columna1]],IG!$D$3:$L$1907,3,FALSE)</f>
        <v>Línea Aire Ruido y Radiación Electromagnética</v>
      </c>
      <c r="G50" s="131" t="str">
        <f>+VLOOKUP(Tabla1[[#This Row],[Columna1]],IG!$D$3:$W$1907,4,FALSE)</f>
        <v>Visitas de Inspección y Vigilancia en espacios libres de humo y aerosoles</v>
      </c>
      <c r="H50" s="131" t="str">
        <f>+VLOOKUP(Tabla1[[#This Row],[Columna1]],IG!$D$3:$W$1907,5,FALSE)</f>
        <v>Establecimiento vigilado y controlado</v>
      </c>
      <c r="I50" s="131" t="str">
        <f>+VLOOKUP(Tabla1[[#This Row],[Columna1]],IG!$D$3:$W$1907,6,FALSE)</f>
        <v>VER SIVIGILA</v>
      </c>
      <c r="J50" s="131" t="str">
        <f>+VLOOKUP(Tabla1[[#This Row],[Columna1]],IG!$D$3:$W$1907,7,FALSE)</f>
        <v>VER SIVIGILA</v>
      </c>
      <c r="K50" s="27" t="s">
        <v>40</v>
      </c>
      <c r="L50" s="28" t="s">
        <v>29</v>
      </c>
      <c r="M50" s="58" t="str">
        <f>+Tabla1[[#This Row],[Columna1]]&amp;Tabla1[[#This Row],[LOCALIDAD]]&amp;Tabla1[[#This Row],[MES]]</f>
        <v>2399Vigilancia de la salud ambientalKENNEDYC. FEBRERO 2025</v>
      </c>
      <c r="N50" s="27" t="s">
        <v>570</v>
      </c>
      <c r="O50" s="60">
        <f>+VLOOKUP(Tabla1[[#This Row],[concatenar]],IG!$M$3:$W$1907,2,FALSE)</f>
        <v>0</v>
      </c>
      <c r="P50" s="60">
        <f>+VLOOKUP(Tabla1[[#This Row],[concatenar]],IG!$M$3:$W$1907,3,FALSE)</f>
        <v>29479</v>
      </c>
      <c r="Q50" s="106">
        <f>+VLOOKUP(Tabla1[[#This Row],[concatenar]],IG!$M$3:$W$1907,8,FALSE)</f>
        <v>0</v>
      </c>
      <c r="R50" s="100">
        <f>+VLOOKUP(Tabla1[[#This Row],[concatenar]],IG!$M$3:$W$1907,9,FALSE)</f>
        <v>245</v>
      </c>
      <c r="S50" s="104">
        <f>+VLOOKUP(Tabla1[[#This Row],[concatenar]],IG!$M$3:$W$1907,10,FALSE)</f>
        <v>0</v>
      </c>
      <c r="T50" s="132">
        <f>+VLOOKUP(Tabla1[[#This Row],[concatenar]],IG!$M$3:$W$1907,11,FALSE)</f>
        <v>7222355</v>
      </c>
      <c r="U50" s="27" t="s">
        <v>445</v>
      </c>
      <c r="V50" s="29">
        <v>1</v>
      </c>
      <c r="W50" s="27"/>
      <c r="X50" s="27">
        <v>1</v>
      </c>
      <c r="Y50" s="61">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29479</v>
      </c>
      <c r="AA50" s="61">
        <f>ROUND(Tabla1[[#This Row],[VALOR DE LA GLOSA 2024]]+Tabla1[[#This Row],[VALOR DE LA GLOSA 2025]],0)</f>
        <v>29479</v>
      </c>
      <c r="AB50" s="65" t="s">
        <v>573</v>
      </c>
      <c r="AC50" s="27" t="s">
        <v>572</v>
      </c>
      <c r="AD50" s="116"/>
      <c r="AE50" s="27"/>
      <c r="AF50" s="116">
        <f>ROUND(Tabla1[[#This Row],[VALOR TOTAL DE LA GLOSA]]-Tabla1[[#This Row],[Valor soportado por la Subred]],0)</f>
        <v>29479</v>
      </c>
      <c r="AG50" s="27"/>
      <c r="AH50" s="27"/>
      <c r="AI50" s="116">
        <f>ROUND(Tabla1[[#This Row],[VALOR GLOSA DEFINITIVA]]-Tabla1[[#This Row],[VALOR LEVANTADO EN LIQUIDACION]],0)</f>
        <v>29479</v>
      </c>
    </row>
    <row r="51" spans="2:35" s="31" customFormat="1" ht="87.6" hidden="1" customHeight="1">
      <c r="B51" s="28" t="s">
        <v>437</v>
      </c>
      <c r="C51" s="130">
        <v>2399</v>
      </c>
      <c r="D51" s="28" t="s">
        <v>243</v>
      </c>
      <c r="E51" s="58" t="str">
        <f>+Tabla1[[#This Row],[CODIGO ACTIVIDAD EN PPP Y LINEAMIENTO]]&amp;Tabla1[[#This Row],[ENTORNO/COMPONENTE]]</f>
        <v>2399Vigilancia de la salud ambiental</v>
      </c>
      <c r="F51" s="131" t="str">
        <f>+VLOOKUP(Tabla1[[#This Row],[Columna1]],IG!$D$3:$L$1907,3,FALSE)</f>
        <v>Línea Aire Ruido y Radiación Electromagnética</v>
      </c>
      <c r="G51" s="131" t="str">
        <f>+VLOOKUP(Tabla1[[#This Row],[Columna1]],IG!$D$3:$W$1907,4,FALSE)</f>
        <v>Visitas de Inspección y Vigilancia en espacios libres de humo y aerosoles</v>
      </c>
      <c r="H51" s="131" t="str">
        <f>+VLOOKUP(Tabla1[[#This Row],[Columna1]],IG!$D$3:$W$1907,5,FALSE)</f>
        <v>Establecimiento vigilado y controlado</v>
      </c>
      <c r="I51" s="131" t="str">
        <f>+VLOOKUP(Tabla1[[#This Row],[Columna1]],IG!$D$3:$W$1907,6,FALSE)</f>
        <v>VER SIVIGILA</v>
      </c>
      <c r="J51" s="131" t="str">
        <f>+VLOOKUP(Tabla1[[#This Row],[Columna1]],IG!$D$3:$W$1907,7,FALSE)</f>
        <v>VER SIVIGILA</v>
      </c>
      <c r="K51" s="27" t="s">
        <v>40</v>
      </c>
      <c r="L51" s="28" t="s">
        <v>242</v>
      </c>
      <c r="M51" s="58" t="str">
        <f>+Tabla1[[#This Row],[Columna1]]&amp;Tabla1[[#This Row],[LOCALIDAD]]&amp;Tabla1[[#This Row],[MES]]</f>
        <v>2399Vigilancia de la salud ambientalKENNEDYD. MARZO 2025</v>
      </c>
      <c r="N51" s="27" t="s">
        <v>570</v>
      </c>
      <c r="O51" s="60">
        <f>+VLOOKUP(Tabla1[[#This Row],[concatenar]],IG!$M$3:$W$1907,2,FALSE)</f>
        <v>0</v>
      </c>
      <c r="P51" s="60">
        <f>+VLOOKUP(Tabla1[[#This Row],[concatenar]],IG!$M$3:$W$1907,3,FALSE)</f>
        <v>29479</v>
      </c>
      <c r="Q51" s="106">
        <f>+VLOOKUP(Tabla1[[#This Row],[concatenar]],IG!$M$3:$W$1907,8,FALSE)</f>
        <v>0</v>
      </c>
      <c r="R51" s="100">
        <f>+VLOOKUP(Tabla1[[#This Row],[concatenar]],IG!$M$3:$W$1907,9,FALSE)</f>
        <v>235</v>
      </c>
      <c r="S51" s="104">
        <f>+VLOOKUP(Tabla1[[#This Row],[concatenar]],IG!$M$3:$W$1907,10,FALSE)</f>
        <v>0</v>
      </c>
      <c r="T51" s="132">
        <f>+VLOOKUP(Tabla1[[#This Row],[concatenar]],IG!$M$3:$W$1907,11,FALSE)</f>
        <v>6927565</v>
      </c>
      <c r="U51" s="27" t="s">
        <v>445</v>
      </c>
      <c r="V51" s="29">
        <v>1</v>
      </c>
      <c r="W51" s="27"/>
      <c r="X51" s="27">
        <v>2</v>
      </c>
      <c r="Y51" s="61">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58958</v>
      </c>
      <c r="AA51" s="61">
        <f>ROUND(Tabla1[[#This Row],[VALOR DE LA GLOSA 2024]]+Tabla1[[#This Row],[VALOR DE LA GLOSA 2025]],0)</f>
        <v>58958</v>
      </c>
      <c r="AB51" s="65" t="s">
        <v>574</v>
      </c>
      <c r="AC51" s="27" t="s">
        <v>572</v>
      </c>
      <c r="AD51" s="116"/>
      <c r="AE51" s="27"/>
      <c r="AF51" s="116">
        <f>ROUND(Tabla1[[#This Row],[VALOR TOTAL DE LA GLOSA]]-Tabla1[[#This Row],[Valor soportado por la Subred]],0)</f>
        <v>58958</v>
      </c>
      <c r="AG51" s="27"/>
      <c r="AH51" s="27"/>
      <c r="AI51" s="116">
        <f>ROUND(Tabla1[[#This Row],[VALOR GLOSA DEFINITIVA]]-Tabla1[[#This Row],[VALOR LEVANTADO EN LIQUIDACION]],0)</f>
        <v>58958</v>
      </c>
    </row>
    <row r="52" spans="2:35" s="31" customFormat="1" ht="87.6" hidden="1" customHeight="1">
      <c r="B52" s="28" t="s">
        <v>437</v>
      </c>
      <c r="C52" s="130">
        <v>2378</v>
      </c>
      <c r="D52" s="28" t="s">
        <v>243</v>
      </c>
      <c r="E52" s="58" t="str">
        <f>+Tabla1[[#This Row],[CODIGO ACTIVIDAD EN PPP Y LINEAMIENTO]]&amp;Tabla1[[#This Row],[ENTORNO/COMPONENTE]]</f>
        <v>2378Vigilancia de la salud ambiental</v>
      </c>
      <c r="F52" s="131" t="str">
        <f>+VLOOKUP(Tabla1[[#This Row],[Columna1]],IG!$D$3:$L$1907,3,FALSE)</f>
        <v>Línea Aire Ruido y Radiación Electromagnética</v>
      </c>
      <c r="G52" s="131" t="str">
        <f>+VLOOKUP(Tabla1[[#This Row],[Columna1]],IG!$D$3:$W$1907,4,FALSE)</f>
        <v>Aplicación de encuesta de caracterización de posibles factores de riesgo en salud por la exposición intramural y extramural en contaminación del aire, ruido y radiación electromagnética</v>
      </c>
      <c r="H52" s="131" t="str">
        <f>+VLOOKUP(Tabla1[[#This Row],[Columna1]],IG!$D$3:$W$1907,5,FALSE)</f>
        <v>Vigilancia epidemiológica ambiental</v>
      </c>
      <c r="I52" s="131" t="str">
        <f>+VLOOKUP(Tabla1[[#This Row],[Columna1]],IG!$D$3:$W$1907,6,FALSE)</f>
        <v>VER SIVIGILA</v>
      </c>
      <c r="J52" s="131" t="str">
        <f>+VLOOKUP(Tabla1[[#This Row],[Columna1]],IG!$D$3:$W$1907,7,FALSE)</f>
        <v>VER SIVIGILA</v>
      </c>
      <c r="K52" s="27" t="s">
        <v>28</v>
      </c>
      <c r="L52" s="28" t="s">
        <v>29</v>
      </c>
      <c r="M52" s="58" t="str">
        <f>+Tabla1[[#This Row],[Columna1]]&amp;Tabla1[[#This Row],[LOCALIDAD]]&amp;Tabla1[[#This Row],[MES]]</f>
        <v>2378Vigilancia de la salud ambientalFONTIBONC. FEBRERO 2025</v>
      </c>
      <c r="N52" s="27" t="s">
        <v>570</v>
      </c>
      <c r="O52" s="60">
        <f>+VLOOKUP(Tabla1[[#This Row],[concatenar]],IG!$M$3:$W$1907,2,FALSE)</f>
        <v>0</v>
      </c>
      <c r="P52" s="60">
        <f>+VLOOKUP(Tabla1[[#This Row],[concatenar]],IG!$M$3:$W$1907,3,FALSE)</f>
        <v>49132</v>
      </c>
      <c r="Q52" s="106">
        <f>+VLOOKUP(Tabla1[[#This Row],[concatenar]],IG!$M$3:$W$1907,8,FALSE)</f>
        <v>0</v>
      </c>
      <c r="R52" s="100">
        <f>+VLOOKUP(Tabla1[[#This Row],[concatenar]],IG!$M$3:$W$1907,9,FALSE)</f>
        <v>72</v>
      </c>
      <c r="S52" s="104">
        <f>+VLOOKUP(Tabla1[[#This Row],[concatenar]],IG!$M$3:$W$1907,10,FALSE)</f>
        <v>0</v>
      </c>
      <c r="T52" s="132">
        <f>+VLOOKUP(Tabla1[[#This Row],[concatenar]],IG!$M$3:$W$1907,11,FALSE)</f>
        <v>3537504</v>
      </c>
      <c r="U52" s="27" t="s">
        <v>445</v>
      </c>
      <c r="V52" s="29">
        <v>1</v>
      </c>
      <c r="W52" s="27"/>
      <c r="X52" s="27">
        <v>2</v>
      </c>
      <c r="Y52" s="61">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98264</v>
      </c>
      <c r="AA52" s="61">
        <f>ROUND(Tabla1[[#This Row],[VALOR DE LA GLOSA 2024]]+Tabla1[[#This Row],[VALOR DE LA GLOSA 2025]],0)</f>
        <v>98264</v>
      </c>
      <c r="AB52" s="65" t="s">
        <v>575</v>
      </c>
      <c r="AC52" s="27" t="s">
        <v>572</v>
      </c>
      <c r="AD52" s="116"/>
      <c r="AE52" s="27"/>
      <c r="AF52" s="116">
        <f>ROUND(Tabla1[[#This Row],[VALOR TOTAL DE LA GLOSA]]-Tabla1[[#This Row],[Valor soportado por la Subred]],0)</f>
        <v>98264</v>
      </c>
      <c r="AG52" s="27"/>
      <c r="AH52" s="27"/>
      <c r="AI52" s="116">
        <f>ROUND(Tabla1[[#This Row],[VALOR GLOSA DEFINITIVA]]-Tabla1[[#This Row],[VALOR LEVANTADO EN LIQUIDACION]],0)</f>
        <v>98264</v>
      </c>
    </row>
    <row r="53" spans="2:35" s="31" customFormat="1" ht="87.6" hidden="1" customHeight="1">
      <c r="B53" s="28" t="s">
        <v>437</v>
      </c>
      <c r="C53" s="130">
        <v>2378</v>
      </c>
      <c r="D53" s="28" t="s">
        <v>243</v>
      </c>
      <c r="E53" s="58" t="str">
        <f>+Tabla1[[#This Row],[CODIGO ACTIVIDAD EN PPP Y LINEAMIENTO]]&amp;Tabla1[[#This Row],[ENTORNO/COMPONENTE]]</f>
        <v>2378Vigilancia de la salud ambiental</v>
      </c>
      <c r="F53" s="131" t="str">
        <f>+VLOOKUP(Tabla1[[#This Row],[Columna1]],IG!$D$3:$L$1907,3,FALSE)</f>
        <v>Línea Aire Ruido y Radiación Electromagnética</v>
      </c>
      <c r="G53" s="131" t="str">
        <f>+VLOOKUP(Tabla1[[#This Row],[Columna1]],IG!$D$3:$W$1907,4,FALSE)</f>
        <v>Aplicación de encuesta de caracterización de posibles factores de riesgo en salud por la exposición intramural y extramural en contaminación del aire, ruido y radiación electromagnética</v>
      </c>
      <c r="H53" s="131" t="str">
        <f>+VLOOKUP(Tabla1[[#This Row],[Columna1]],IG!$D$3:$W$1907,5,FALSE)</f>
        <v>Vigilancia epidemiológica ambiental</v>
      </c>
      <c r="I53" s="131" t="str">
        <f>+VLOOKUP(Tabla1[[#This Row],[Columna1]],IG!$D$3:$W$1907,6,FALSE)</f>
        <v>VER SIVIGILA</v>
      </c>
      <c r="J53" s="131" t="str">
        <f>+VLOOKUP(Tabla1[[#This Row],[Columna1]],IG!$D$3:$W$1907,7,FALSE)</f>
        <v>VER SIVIGILA</v>
      </c>
      <c r="K53" s="27" t="s">
        <v>40</v>
      </c>
      <c r="L53" s="28" t="s">
        <v>29</v>
      </c>
      <c r="M53" s="58" t="str">
        <f>+Tabla1[[#This Row],[Columna1]]&amp;Tabla1[[#This Row],[LOCALIDAD]]&amp;Tabla1[[#This Row],[MES]]</f>
        <v>2378Vigilancia de la salud ambientalKENNEDYC. FEBRERO 2025</v>
      </c>
      <c r="N53" s="27" t="s">
        <v>570</v>
      </c>
      <c r="O53" s="60">
        <f>+VLOOKUP(Tabla1[[#This Row],[concatenar]],IG!$M$3:$W$1907,2,FALSE)</f>
        <v>0</v>
      </c>
      <c r="P53" s="60">
        <f>+VLOOKUP(Tabla1[[#This Row],[concatenar]],IG!$M$3:$W$1907,3,FALSE)</f>
        <v>49132</v>
      </c>
      <c r="Q53" s="106">
        <f>+VLOOKUP(Tabla1[[#This Row],[concatenar]],IG!$M$3:$W$1907,8,FALSE)</f>
        <v>0</v>
      </c>
      <c r="R53" s="100">
        <f>+VLOOKUP(Tabla1[[#This Row],[concatenar]],IG!$M$3:$W$1907,9,FALSE)</f>
        <v>34</v>
      </c>
      <c r="S53" s="104">
        <f>+VLOOKUP(Tabla1[[#This Row],[concatenar]],IG!$M$3:$W$1907,10,FALSE)</f>
        <v>0</v>
      </c>
      <c r="T53" s="132">
        <f>+VLOOKUP(Tabla1[[#This Row],[concatenar]],IG!$M$3:$W$1907,11,FALSE)</f>
        <v>1670488</v>
      </c>
      <c r="U53" s="27" t="s">
        <v>445</v>
      </c>
      <c r="V53" s="29">
        <v>1</v>
      </c>
      <c r="W53" s="27"/>
      <c r="X53" s="27">
        <v>1</v>
      </c>
      <c r="Y53" s="61">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49132</v>
      </c>
      <c r="AA53" s="61">
        <f>ROUND(Tabla1[[#This Row],[VALOR DE LA GLOSA 2024]]+Tabla1[[#This Row],[VALOR DE LA GLOSA 2025]],0)</f>
        <v>49132</v>
      </c>
      <c r="AB53" s="65" t="s">
        <v>576</v>
      </c>
      <c r="AC53" s="27" t="s">
        <v>572</v>
      </c>
      <c r="AD53" s="116"/>
      <c r="AE53" s="27"/>
      <c r="AF53" s="116">
        <f>ROUND(Tabla1[[#This Row],[VALOR TOTAL DE LA GLOSA]]-Tabla1[[#This Row],[Valor soportado por la Subred]],0)</f>
        <v>49132</v>
      </c>
      <c r="AG53" s="27"/>
      <c r="AH53" s="27"/>
      <c r="AI53" s="116">
        <f>ROUND(Tabla1[[#This Row],[VALOR GLOSA DEFINITIVA]]-Tabla1[[#This Row],[VALOR LEVANTADO EN LIQUIDACION]],0)</f>
        <v>49132</v>
      </c>
    </row>
    <row r="54" spans="2:35" s="31" customFormat="1" ht="87.6" hidden="1" customHeight="1">
      <c r="B54" s="28" t="s">
        <v>437</v>
      </c>
      <c r="C54" s="130">
        <v>2378</v>
      </c>
      <c r="D54" s="28" t="s">
        <v>243</v>
      </c>
      <c r="E54" s="58" t="str">
        <f>+Tabla1[[#This Row],[CODIGO ACTIVIDAD EN PPP Y LINEAMIENTO]]&amp;Tabla1[[#This Row],[ENTORNO/COMPONENTE]]</f>
        <v>2378Vigilancia de la salud ambiental</v>
      </c>
      <c r="F54" s="131" t="str">
        <f>+VLOOKUP(Tabla1[[#This Row],[Columna1]],IG!$D$3:$L$1907,3,FALSE)</f>
        <v>Línea Aire Ruido y Radiación Electromagnética</v>
      </c>
      <c r="G54" s="131" t="str">
        <f>+VLOOKUP(Tabla1[[#This Row],[Columna1]],IG!$D$3:$W$1907,4,FALSE)</f>
        <v>Aplicación de encuesta de caracterización de posibles factores de riesgo en salud por la exposición intramural y extramural en contaminación del aire, ruido y radiación electromagnética</v>
      </c>
      <c r="H54" s="131" t="str">
        <f>+VLOOKUP(Tabla1[[#This Row],[Columna1]],IG!$D$3:$W$1907,5,FALSE)</f>
        <v>Vigilancia epidemiológica ambiental</v>
      </c>
      <c r="I54" s="131" t="str">
        <f>+VLOOKUP(Tabla1[[#This Row],[Columna1]],IG!$D$3:$W$1907,6,FALSE)</f>
        <v>VER SIVIGILA</v>
      </c>
      <c r="J54" s="131" t="str">
        <f>+VLOOKUP(Tabla1[[#This Row],[Columna1]],IG!$D$3:$W$1907,7,FALSE)</f>
        <v>VER SIVIGILA</v>
      </c>
      <c r="K54" s="27" t="s">
        <v>28</v>
      </c>
      <c r="L54" s="28" t="s">
        <v>242</v>
      </c>
      <c r="M54" s="58" t="str">
        <f>+Tabla1[[#This Row],[Columna1]]&amp;Tabla1[[#This Row],[LOCALIDAD]]&amp;Tabla1[[#This Row],[MES]]</f>
        <v>2378Vigilancia de la salud ambientalFONTIBOND. MARZO 2025</v>
      </c>
      <c r="N54" s="27" t="s">
        <v>570</v>
      </c>
      <c r="O54" s="60">
        <f>+VLOOKUP(Tabla1[[#This Row],[concatenar]],IG!$M$3:$W$1907,2,FALSE)</f>
        <v>0</v>
      </c>
      <c r="P54" s="60">
        <f>+VLOOKUP(Tabla1[[#This Row],[concatenar]],IG!$M$3:$W$1907,3,FALSE)</f>
        <v>49132</v>
      </c>
      <c r="Q54" s="106">
        <f>+VLOOKUP(Tabla1[[#This Row],[concatenar]],IG!$M$3:$W$1907,8,FALSE)</f>
        <v>0</v>
      </c>
      <c r="R54" s="100">
        <f>+VLOOKUP(Tabla1[[#This Row],[concatenar]],IG!$M$3:$W$1907,9,FALSE)</f>
        <v>79</v>
      </c>
      <c r="S54" s="104">
        <f>+VLOOKUP(Tabla1[[#This Row],[concatenar]],IG!$M$3:$W$1907,10,FALSE)</f>
        <v>0</v>
      </c>
      <c r="T54" s="132">
        <f>+VLOOKUP(Tabla1[[#This Row],[concatenar]],IG!$M$3:$W$1907,11,FALSE)</f>
        <v>3881428</v>
      </c>
      <c r="U54" s="27" t="s">
        <v>445</v>
      </c>
      <c r="V54" s="29">
        <v>1</v>
      </c>
      <c r="W54" s="27"/>
      <c r="X54" s="27">
        <v>3</v>
      </c>
      <c r="Y54" s="61">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147396</v>
      </c>
      <c r="AA54" s="61">
        <f>ROUND(Tabla1[[#This Row],[VALOR DE LA GLOSA 2024]]+Tabla1[[#This Row],[VALOR DE LA GLOSA 2025]],0)</f>
        <v>147396</v>
      </c>
      <c r="AB54" s="65" t="s">
        <v>577</v>
      </c>
      <c r="AC54" s="27" t="s">
        <v>572</v>
      </c>
      <c r="AD54" s="116"/>
      <c r="AE54" s="27"/>
      <c r="AF54" s="116">
        <f>ROUND(Tabla1[[#This Row],[VALOR TOTAL DE LA GLOSA]]-Tabla1[[#This Row],[Valor soportado por la Subred]],0)</f>
        <v>147396</v>
      </c>
      <c r="AG54" s="27"/>
      <c r="AH54" s="27"/>
      <c r="AI54" s="116">
        <f>ROUND(Tabla1[[#This Row],[VALOR GLOSA DEFINITIVA]]-Tabla1[[#This Row],[VALOR LEVANTADO EN LIQUIDACION]],0)</f>
        <v>147396</v>
      </c>
    </row>
    <row r="55" spans="2:35" s="31" customFormat="1" ht="87.6" hidden="1" customHeight="1">
      <c r="B55" s="28" t="s">
        <v>437</v>
      </c>
      <c r="C55" s="130">
        <v>2378</v>
      </c>
      <c r="D55" s="28" t="s">
        <v>243</v>
      </c>
      <c r="E55" s="58" t="str">
        <f>+Tabla1[[#This Row],[CODIGO ACTIVIDAD EN PPP Y LINEAMIENTO]]&amp;Tabla1[[#This Row],[ENTORNO/COMPONENTE]]</f>
        <v>2378Vigilancia de la salud ambiental</v>
      </c>
      <c r="F55" s="131" t="str">
        <f>+VLOOKUP(Tabla1[[#This Row],[Columna1]],IG!$D$3:$L$1907,3,FALSE)</f>
        <v>Línea Aire Ruido y Radiación Electromagnética</v>
      </c>
      <c r="G55" s="131" t="str">
        <f>+VLOOKUP(Tabla1[[#This Row],[Columna1]],IG!$D$3:$W$1907,4,FALSE)</f>
        <v>Aplicación de encuesta de caracterización de posibles factores de riesgo en salud por la exposición intramural y extramural en contaminación del aire, ruido y radiación electromagnética</v>
      </c>
      <c r="H55" s="131" t="str">
        <f>+VLOOKUP(Tabla1[[#This Row],[Columna1]],IG!$D$3:$W$1907,5,FALSE)</f>
        <v>Vigilancia epidemiológica ambiental</v>
      </c>
      <c r="I55" s="131" t="str">
        <f>+VLOOKUP(Tabla1[[#This Row],[Columna1]],IG!$D$3:$W$1907,6,FALSE)</f>
        <v>VER SIVIGILA</v>
      </c>
      <c r="J55" s="131" t="str">
        <f>+VLOOKUP(Tabla1[[#This Row],[Columna1]],IG!$D$3:$W$1907,7,FALSE)</f>
        <v>VER SIVIGILA</v>
      </c>
      <c r="K55" s="27" t="s">
        <v>40</v>
      </c>
      <c r="L55" s="28" t="s">
        <v>242</v>
      </c>
      <c r="M55" s="58" t="str">
        <f>+Tabla1[[#This Row],[Columna1]]&amp;Tabla1[[#This Row],[LOCALIDAD]]&amp;Tabla1[[#This Row],[MES]]</f>
        <v>2378Vigilancia de la salud ambientalKENNEDYD. MARZO 2025</v>
      </c>
      <c r="N55" s="27" t="s">
        <v>570</v>
      </c>
      <c r="O55" s="60">
        <f>+VLOOKUP(Tabla1[[#This Row],[concatenar]],IG!$M$3:$W$1907,2,FALSE)</f>
        <v>0</v>
      </c>
      <c r="P55" s="60">
        <f>+VLOOKUP(Tabla1[[#This Row],[concatenar]],IG!$M$3:$W$1907,3,FALSE)</f>
        <v>49132</v>
      </c>
      <c r="Q55" s="106">
        <f>+VLOOKUP(Tabla1[[#This Row],[concatenar]],IG!$M$3:$W$1907,8,FALSE)</f>
        <v>0</v>
      </c>
      <c r="R55" s="100">
        <f>+VLOOKUP(Tabla1[[#This Row],[concatenar]],IG!$M$3:$W$1907,9,FALSE)</f>
        <v>131</v>
      </c>
      <c r="S55" s="104">
        <f>+VLOOKUP(Tabla1[[#This Row],[concatenar]],IG!$M$3:$W$1907,10,FALSE)</f>
        <v>0</v>
      </c>
      <c r="T55" s="132">
        <f>+VLOOKUP(Tabla1[[#This Row],[concatenar]],IG!$M$3:$W$1907,11,FALSE)</f>
        <v>6436292</v>
      </c>
      <c r="U55" s="27" t="s">
        <v>445</v>
      </c>
      <c r="V55" s="29">
        <v>1</v>
      </c>
      <c r="W55" s="27"/>
      <c r="X55" s="27">
        <v>2</v>
      </c>
      <c r="Y55" s="61">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98264</v>
      </c>
      <c r="AA55" s="61">
        <f>ROUND(Tabla1[[#This Row],[VALOR DE LA GLOSA 2024]]+Tabla1[[#This Row],[VALOR DE LA GLOSA 2025]],0)</f>
        <v>98264</v>
      </c>
      <c r="AB55" s="65" t="s">
        <v>578</v>
      </c>
      <c r="AC55" s="27" t="s">
        <v>572</v>
      </c>
      <c r="AD55" s="116"/>
      <c r="AE55" s="27"/>
      <c r="AF55" s="116">
        <f>ROUND(Tabla1[[#This Row],[VALOR TOTAL DE LA GLOSA]]-Tabla1[[#This Row],[Valor soportado por la Subred]],0)</f>
        <v>98264</v>
      </c>
      <c r="AG55" s="27"/>
      <c r="AH55" s="27"/>
      <c r="AI55" s="116">
        <f>ROUND(Tabla1[[#This Row],[VALOR GLOSA DEFINITIVA]]-Tabla1[[#This Row],[VALOR LEVANTADO EN LIQUIDACION]],0)</f>
        <v>98264</v>
      </c>
    </row>
    <row r="56" spans="2:35" s="31" customFormat="1" ht="87.6" hidden="1" customHeight="1">
      <c r="B56" s="28" t="s">
        <v>437</v>
      </c>
      <c r="C56" s="130">
        <v>2399</v>
      </c>
      <c r="D56" s="28" t="s">
        <v>243</v>
      </c>
      <c r="E56" s="58" t="str">
        <f>+Tabla1[[#This Row],[CODIGO ACTIVIDAD EN PPP Y LINEAMIENTO]]&amp;Tabla1[[#This Row],[ENTORNO/COMPONENTE]]</f>
        <v>2399Vigilancia de la salud ambiental</v>
      </c>
      <c r="F56" s="131" t="str">
        <f>+VLOOKUP(Tabla1[[#This Row],[Columna1]],IG!$D$3:$L$1907,3,FALSE)</f>
        <v>Línea Aire Ruido y Radiación Electromagnética</v>
      </c>
      <c r="G56" s="131" t="str">
        <f>+VLOOKUP(Tabla1[[#This Row],[Columna1]],IG!$D$3:$W$1907,4,FALSE)</f>
        <v>Visitas de Inspección y Vigilancia en espacios libres de humo y aerosoles</v>
      </c>
      <c r="H56" s="131" t="str">
        <f>+VLOOKUP(Tabla1[[#This Row],[Columna1]],IG!$D$3:$W$1907,5,FALSE)</f>
        <v>Establecimiento vigilado y controlado</v>
      </c>
      <c r="I56" s="131" t="str">
        <f>+VLOOKUP(Tabla1[[#This Row],[Columna1]],IG!$D$3:$W$1907,6,FALSE)</f>
        <v>VER SIVIGILA</v>
      </c>
      <c r="J56" s="131" t="str">
        <f>+VLOOKUP(Tabla1[[#This Row],[Columna1]],IG!$D$3:$W$1907,7,FALSE)</f>
        <v>VER SIVIGILA</v>
      </c>
      <c r="K56" s="27" t="s">
        <v>42</v>
      </c>
      <c r="L56" s="28" t="s">
        <v>29</v>
      </c>
      <c r="M56" s="58" t="str">
        <f>+Tabla1[[#This Row],[Columna1]]&amp;Tabla1[[#This Row],[LOCALIDAD]]&amp;Tabla1[[#This Row],[MES]]</f>
        <v>2399Vigilancia de la salud ambientalBOSAC. FEBRERO 2025</v>
      </c>
      <c r="N56" s="27" t="s">
        <v>579</v>
      </c>
      <c r="O56" s="60">
        <f>+VLOOKUP(Tabla1[[#This Row],[concatenar]],IG!$M$3:$W$1907,2,FALSE)</f>
        <v>0</v>
      </c>
      <c r="P56" s="60">
        <f>+VLOOKUP(Tabla1[[#This Row],[concatenar]],IG!$M$3:$W$1907,3,FALSE)</f>
        <v>29479</v>
      </c>
      <c r="Q56" s="106">
        <f>+VLOOKUP(Tabla1[[#This Row],[concatenar]],IG!$M$3:$W$1907,8,FALSE)</f>
        <v>0</v>
      </c>
      <c r="R56" s="100">
        <f>+VLOOKUP(Tabla1[[#This Row],[concatenar]],IG!$M$3:$W$1907,9,FALSE)</f>
        <v>129</v>
      </c>
      <c r="S56" s="104">
        <f>+VLOOKUP(Tabla1[[#This Row],[concatenar]],IG!$M$3:$W$1907,10,FALSE)</f>
        <v>0</v>
      </c>
      <c r="T56" s="132">
        <f>+VLOOKUP(Tabla1[[#This Row],[concatenar]],IG!$M$3:$W$1907,11,FALSE)</f>
        <v>3802791</v>
      </c>
      <c r="U56" s="27" t="s">
        <v>445</v>
      </c>
      <c r="V56" s="29">
        <v>1</v>
      </c>
      <c r="W56" s="27"/>
      <c r="X56" s="27">
        <v>2</v>
      </c>
      <c r="Y56" s="61">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58958</v>
      </c>
      <c r="AA56" s="61">
        <f>ROUND(Tabla1[[#This Row],[VALOR DE LA GLOSA 2024]]+Tabla1[[#This Row],[VALOR DE LA GLOSA 2025]],0)</f>
        <v>58958</v>
      </c>
      <c r="AB56" s="65" t="s">
        <v>580</v>
      </c>
      <c r="AC56" s="27" t="s">
        <v>572</v>
      </c>
      <c r="AD56" s="116"/>
      <c r="AE56" s="27"/>
      <c r="AF56" s="116">
        <f>ROUND(Tabla1[[#This Row],[VALOR TOTAL DE LA GLOSA]]-Tabla1[[#This Row],[Valor soportado por la Subred]],0)</f>
        <v>58958</v>
      </c>
      <c r="AG56" s="27"/>
      <c r="AH56" s="27"/>
      <c r="AI56" s="116">
        <f>ROUND(Tabla1[[#This Row],[VALOR GLOSA DEFINITIVA]]-Tabla1[[#This Row],[VALOR LEVANTADO EN LIQUIDACION]],0)</f>
        <v>58958</v>
      </c>
    </row>
    <row r="57" spans="2:35" s="31" customFormat="1" ht="87.6" hidden="1" customHeight="1">
      <c r="B57" s="28" t="s">
        <v>437</v>
      </c>
      <c r="C57" s="130">
        <v>2399</v>
      </c>
      <c r="D57" s="28" t="s">
        <v>243</v>
      </c>
      <c r="E57" s="58" t="str">
        <f>+Tabla1[[#This Row],[CODIGO ACTIVIDAD EN PPP Y LINEAMIENTO]]&amp;Tabla1[[#This Row],[ENTORNO/COMPONENTE]]</f>
        <v>2399Vigilancia de la salud ambiental</v>
      </c>
      <c r="F57" s="131" t="str">
        <f>+VLOOKUP(Tabla1[[#This Row],[Columna1]],IG!$D$3:$L$1907,3,FALSE)</f>
        <v>Línea Aire Ruido y Radiación Electromagnética</v>
      </c>
      <c r="G57" s="131" t="str">
        <f>+VLOOKUP(Tabla1[[#This Row],[Columna1]],IG!$D$3:$W$1907,4,FALSE)</f>
        <v>Visitas de Inspección y Vigilancia en espacios libres de humo y aerosoles</v>
      </c>
      <c r="H57" s="131" t="str">
        <f>+VLOOKUP(Tabla1[[#This Row],[Columna1]],IG!$D$3:$W$1907,5,FALSE)</f>
        <v>Establecimiento vigilado y controlado</v>
      </c>
      <c r="I57" s="131" t="str">
        <f>+VLOOKUP(Tabla1[[#This Row],[Columna1]],IG!$D$3:$W$1907,6,FALSE)</f>
        <v>VER SIVIGILA</v>
      </c>
      <c r="J57" s="131" t="str">
        <f>+VLOOKUP(Tabla1[[#This Row],[Columna1]],IG!$D$3:$W$1907,7,FALSE)</f>
        <v>VER SIVIGILA</v>
      </c>
      <c r="K57" s="27" t="s">
        <v>41</v>
      </c>
      <c r="L57" s="28" t="s">
        <v>29</v>
      </c>
      <c r="M57" s="58" t="str">
        <f>+Tabla1[[#This Row],[Columna1]]&amp;Tabla1[[#This Row],[LOCALIDAD]]&amp;Tabla1[[#This Row],[MES]]</f>
        <v>2399Vigilancia de la salud ambientalPUENTE ARANDAC. FEBRERO 2025</v>
      </c>
      <c r="N57" s="27" t="s">
        <v>579</v>
      </c>
      <c r="O57" s="60">
        <f>+VLOOKUP(Tabla1[[#This Row],[concatenar]],IG!$M$3:$W$1907,2,FALSE)</f>
        <v>0</v>
      </c>
      <c r="P57" s="60">
        <f>+VLOOKUP(Tabla1[[#This Row],[concatenar]],IG!$M$3:$W$1907,3,FALSE)</f>
        <v>29479</v>
      </c>
      <c r="Q57" s="106">
        <f>+VLOOKUP(Tabla1[[#This Row],[concatenar]],IG!$M$3:$W$1907,8,FALSE)</f>
        <v>0</v>
      </c>
      <c r="R57" s="100">
        <f>+VLOOKUP(Tabla1[[#This Row],[concatenar]],IG!$M$3:$W$1907,9,FALSE)</f>
        <v>126</v>
      </c>
      <c r="S57" s="104">
        <f>+VLOOKUP(Tabla1[[#This Row],[concatenar]],IG!$M$3:$W$1907,10,FALSE)</f>
        <v>0</v>
      </c>
      <c r="T57" s="132">
        <f>+VLOOKUP(Tabla1[[#This Row],[concatenar]],IG!$M$3:$W$1907,11,FALSE)</f>
        <v>3714354</v>
      </c>
      <c r="U57" s="27" t="s">
        <v>445</v>
      </c>
      <c r="V57" s="29">
        <v>1</v>
      </c>
      <c r="W57" s="27"/>
      <c r="X57" s="27">
        <v>3</v>
      </c>
      <c r="Y57" s="61">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88437</v>
      </c>
      <c r="AA57" s="61">
        <f>ROUND(Tabla1[[#This Row],[VALOR DE LA GLOSA 2024]]+Tabla1[[#This Row],[VALOR DE LA GLOSA 2025]],0)</f>
        <v>88437</v>
      </c>
      <c r="AB57" s="65" t="s">
        <v>581</v>
      </c>
      <c r="AC57" s="27" t="s">
        <v>572</v>
      </c>
      <c r="AD57" s="116"/>
      <c r="AE57" s="27"/>
      <c r="AF57" s="116">
        <f>ROUND(Tabla1[[#This Row],[VALOR TOTAL DE LA GLOSA]]-Tabla1[[#This Row],[Valor soportado por la Subred]],0)</f>
        <v>88437</v>
      </c>
      <c r="AG57" s="27"/>
      <c r="AH57" s="27"/>
      <c r="AI57" s="116">
        <f>ROUND(Tabla1[[#This Row],[VALOR GLOSA DEFINITIVA]]-Tabla1[[#This Row],[VALOR LEVANTADO EN LIQUIDACION]],0)</f>
        <v>88437</v>
      </c>
    </row>
    <row r="58" spans="2:35" s="31" customFormat="1" ht="87.6" hidden="1" customHeight="1">
      <c r="B58" s="28" t="s">
        <v>437</v>
      </c>
      <c r="C58" s="130">
        <v>2378</v>
      </c>
      <c r="D58" s="28" t="s">
        <v>243</v>
      </c>
      <c r="E58" s="58" t="str">
        <f>+Tabla1[[#This Row],[CODIGO ACTIVIDAD EN PPP Y LINEAMIENTO]]&amp;Tabla1[[#This Row],[ENTORNO/COMPONENTE]]</f>
        <v>2378Vigilancia de la salud ambiental</v>
      </c>
      <c r="F58" s="131" t="str">
        <f>+VLOOKUP(Tabla1[[#This Row],[Columna1]],IG!$D$3:$L$1907,3,FALSE)</f>
        <v>Línea Aire Ruido y Radiación Electromagnética</v>
      </c>
      <c r="G58" s="131" t="str">
        <f>+VLOOKUP(Tabla1[[#This Row],[Columna1]],IG!$D$3:$W$1907,4,FALSE)</f>
        <v>Aplicación de encuesta de caracterización de posibles factores de riesgo en salud por la exposición intramural y extramural en contaminación del aire, ruido y radiación electromagnética</v>
      </c>
      <c r="H58" s="131" t="str">
        <f>+VLOOKUP(Tabla1[[#This Row],[Columna1]],IG!$D$3:$W$1907,5,FALSE)</f>
        <v>Vigilancia epidemiológica ambiental</v>
      </c>
      <c r="I58" s="131" t="str">
        <f>+VLOOKUP(Tabla1[[#This Row],[Columna1]],IG!$D$3:$W$1907,6,FALSE)</f>
        <v>VER SIVIGILA</v>
      </c>
      <c r="J58" s="131" t="str">
        <f>+VLOOKUP(Tabla1[[#This Row],[Columna1]],IG!$D$3:$W$1907,7,FALSE)</f>
        <v>VER SIVIGILA</v>
      </c>
      <c r="K58" s="27" t="s">
        <v>42</v>
      </c>
      <c r="L58" s="28" t="s">
        <v>242</v>
      </c>
      <c r="M58" s="58" t="str">
        <f>+Tabla1[[#This Row],[Columna1]]&amp;Tabla1[[#This Row],[LOCALIDAD]]&amp;Tabla1[[#This Row],[MES]]</f>
        <v>2378Vigilancia de la salud ambientalBOSAD. MARZO 2025</v>
      </c>
      <c r="N58" s="27" t="s">
        <v>579</v>
      </c>
      <c r="O58" s="60">
        <f>+VLOOKUP(Tabla1[[#This Row],[concatenar]],IG!$M$3:$W$1907,2,FALSE)</f>
        <v>0</v>
      </c>
      <c r="P58" s="60">
        <f>+VLOOKUP(Tabla1[[#This Row],[concatenar]],IG!$M$3:$W$1907,3,FALSE)</f>
        <v>49132</v>
      </c>
      <c r="Q58" s="106">
        <f>+VLOOKUP(Tabla1[[#This Row],[concatenar]],IG!$M$3:$W$1907,8,FALSE)</f>
        <v>0</v>
      </c>
      <c r="R58" s="100">
        <f>+VLOOKUP(Tabla1[[#This Row],[concatenar]],IG!$M$3:$W$1907,9,FALSE)</f>
        <v>49</v>
      </c>
      <c r="S58" s="104">
        <f>+VLOOKUP(Tabla1[[#This Row],[concatenar]],IG!$M$3:$W$1907,10,FALSE)</f>
        <v>0</v>
      </c>
      <c r="T58" s="132">
        <f>+VLOOKUP(Tabla1[[#This Row],[concatenar]],IG!$M$3:$W$1907,11,FALSE)</f>
        <v>2407468</v>
      </c>
      <c r="U58" s="27" t="s">
        <v>445</v>
      </c>
      <c r="V58" s="29">
        <v>1</v>
      </c>
      <c r="W58" s="27"/>
      <c r="X58" s="27">
        <v>4</v>
      </c>
      <c r="Y58" s="61">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196528</v>
      </c>
      <c r="AA58" s="61">
        <f>ROUND(Tabla1[[#This Row],[VALOR DE LA GLOSA 2024]]+Tabla1[[#This Row],[VALOR DE LA GLOSA 2025]],0)</f>
        <v>196528</v>
      </c>
      <c r="AB58" s="65" t="s">
        <v>582</v>
      </c>
      <c r="AC58" s="27" t="s">
        <v>572</v>
      </c>
      <c r="AD58" s="116"/>
      <c r="AE58" s="27"/>
      <c r="AF58" s="116">
        <f>ROUND(Tabla1[[#This Row],[VALOR TOTAL DE LA GLOSA]]-Tabla1[[#This Row],[Valor soportado por la Subred]],0)</f>
        <v>196528</v>
      </c>
      <c r="AG58" s="27"/>
      <c r="AH58" s="27"/>
      <c r="AI58" s="116">
        <f>ROUND(Tabla1[[#This Row],[VALOR GLOSA DEFINITIVA]]-Tabla1[[#This Row],[VALOR LEVANTADO EN LIQUIDACION]],0)</f>
        <v>196528</v>
      </c>
    </row>
    <row r="59" spans="2:35" s="31" customFormat="1" ht="87.6" hidden="1" customHeight="1">
      <c r="B59" s="28" t="s">
        <v>437</v>
      </c>
      <c r="C59" s="130">
        <v>2395</v>
      </c>
      <c r="D59" s="28" t="s">
        <v>243</v>
      </c>
      <c r="E59" s="58" t="str">
        <f>+Tabla1[[#This Row],[CODIGO ACTIVIDAD EN PPP Y LINEAMIENTO]]&amp;Tabla1[[#This Row],[ENTORNO/COMPONENTE]]</f>
        <v>2395Vigilancia de la salud ambiental</v>
      </c>
      <c r="F59" s="131" t="str">
        <f>+VLOOKUP(Tabla1[[#This Row],[Columna1]],IG!$D$3:$L$1907,3,FALSE)</f>
        <v>Línea eventos transmisibles de origen zoonótico</v>
      </c>
      <c r="G59" s="131" t="str">
        <f>+VLOOKUP(Tabla1[[#This Row],[Columna1]],IG!$D$3:$W$1907,4,FALSE)</f>
        <v>Seguimiento al animal agresor</v>
      </c>
      <c r="H59" s="131" t="str">
        <f>+VLOOKUP(Tabla1[[#This Row],[Columna1]],IG!$D$3:$W$1907,5,FALSE)</f>
        <v>Prevención y Control de enfermedades zoonóticas</v>
      </c>
      <c r="I59" s="131" t="str">
        <f>+VLOOKUP(Tabla1[[#This Row],[Columna1]],IG!$D$3:$W$1907,6,FALSE)</f>
        <v>VER SIVIGILA</v>
      </c>
      <c r="J59" s="131" t="str">
        <f>+VLOOKUP(Tabla1[[#This Row],[Columna1]],IG!$D$3:$W$1907,7,FALSE)</f>
        <v>VER SIVIGILA</v>
      </c>
      <c r="K59" s="27" t="s">
        <v>41</v>
      </c>
      <c r="L59" s="28" t="s">
        <v>29</v>
      </c>
      <c r="M59" s="58" t="str">
        <f>+Tabla1[[#This Row],[Columna1]]&amp;Tabla1[[#This Row],[LOCALIDAD]]&amp;Tabla1[[#This Row],[MES]]</f>
        <v>2395Vigilancia de la salud ambientalPUENTE ARANDAC. FEBRERO 2025</v>
      </c>
      <c r="N59" s="27" t="s">
        <v>583</v>
      </c>
      <c r="O59" s="60">
        <f>+VLOOKUP(Tabla1[[#This Row],[concatenar]],IG!$M$3:$W$1907,2,FALSE)</f>
        <v>0</v>
      </c>
      <c r="P59" s="60">
        <f>+VLOOKUP(Tabla1[[#This Row],[concatenar]],IG!$M$3:$W$1907,3,FALSE)</f>
        <v>180339</v>
      </c>
      <c r="Q59" s="106">
        <f>+VLOOKUP(Tabla1[[#This Row],[concatenar]],IG!$M$3:$W$1907,8,FALSE)</f>
        <v>0</v>
      </c>
      <c r="R59" s="100">
        <f>+VLOOKUP(Tabla1[[#This Row],[concatenar]],IG!$M$3:$W$1907,9,FALSE)</f>
        <v>130</v>
      </c>
      <c r="S59" s="104">
        <f>+VLOOKUP(Tabla1[[#This Row],[concatenar]],IG!$M$3:$W$1907,10,FALSE)</f>
        <v>0</v>
      </c>
      <c r="T59" s="132">
        <f>+VLOOKUP(Tabla1[[#This Row],[concatenar]],IG!$M$3:$W$1907,11,FALSE)</f>
        <v>23444070</v>
      </c>
      <c r="U59" s="27" t="s">
        <v>445</v>
      </c>
      <c r="V59" s="29">
        <v>1</v>
      </c>
      <c r="W59" s="27"/>
      <c r="X59" s="27">
        <v>1.5</v>
      </c>
      <c r="Y59" s="61">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270509</v>
      </c>
      <c r="AA59" s="61">
        <f>ROUND(Tabla1[[#This Row],[VALOR DE LA GLOSA 2024]]+Tabla1[[#This Row],[VALOR DE LA GLOSA 2025]],0)</f>
        <v>270509</v>
      </c>
      <c r="AB59" s="65" t="s">
        <v>584</v>
      </c>
      <c r="AC59" s="27" t="s">
        <v>554</v>
      </c>
      <c r="AD59" s="116"/>
      <c r="AE59" s="27"/>
      <c r="AF59" s="116">
        <f>ROUND(Tabla1[[#This Row],[VALOR TOTAL DE LA GLOSA]]-Tabla1[[#This Row],[Valor soportado por la Subred]],0)</f>
        <v>270509</v>
      </c>
      <c r="AG59" s="27"/>
      <c r="AH59" s="27"/>
      <c r="AI59" s="116">
        <f>ROUND(Tabla1[[#This Row],[VALOR GLOSA DEFINITIVA]]-Tabla1[[#This Row],[VALOR LEVANTADO EN LIQUIDACION]],0)</f>
        <v>270509</v>
      </c>
    </row>
    <row r="60" spans="2:35" s="31" customFormat="1" ht="87.6" hidden="1" customHeight="1">
      <c r="B60" s="28" t="s">
        <v>437</v>
      </c>
      <c r="C60" s="130">
        <v>1736</v>
      </c>
      <c r="D60" s="28" t="s">
        <v>243</v>
      </c>
      <c r="E60" s="58" t="str">
        <f>+Tabla1[[#This Row],[CODIGO ACTIVIDAD EN PPP Y LINEAMIENTO]]&amp;Tabla1[[#This Row],[ENTORNO/COMPONENTE]]</f>
        <v>1736Vigilancia de la salud ambiental</v>
      </c>
      <c r="F60" s="131" t="str">
        <f>+VLOOKUP(Tabla1[[#This Row],[Columna1]],IG!$D$3:$L$1907,3,FALSE)</f>
        <v>Línea eventos transmisibles de origen zoonótico</v>
      </c>
      <c r="G60" s="131" t="str">
        <f>+VLOOKUP(Tabla1[[#This Row],[Columna1]],IG!$D$3:$W$1907,4,FALSE)</f>
        <v>Vigilancia integrada de la rabia</v>
      </c>
      <c r="H60" s="131" t="str">
        <f>+VLOOKUP(Tabla1[[#This Row],[Columna1]],IG!$D$3:$W$1907,5,FALSE)</f>
        <v>Prevención y Control de enfermedades zoonóticas</v>
      </c>
      <c r="I60" s="131" t="str">
        <f>+VLOOKUP(Tabla1[[#This Row],[Columna1]],IG!$D$3:$W$1907,6,FALSE)</f>
        <v>VER SIVIGILA</v>
      </c>
      <c r="J60" s="131" t="str">
        <f>+VLOOKUP(Tabla1[[#This Row],[Columna1]],IG!$D$3:$W$1907,7,FALSE)</f>
        <v>VER SIVIGILA</v>
      </c>
      <c r="K60" s="27" t="s">
        <v>41</v>
      </c>
      <c r="L60" s="28" t="s">
        <v>29</v>
      </c>
      <c r="M60" s="58" t="str">
        <f>+Tabla1[[#This Row],[Columna1]]&amp;Tabla1[[#This Row],[LOCALIDAD]]&amp;Tabla1[[#This Row],[MES]]</f>
        <v>1736Vigilancia de la salud ambientalPUENTE ARANDAC. FEBRERO 2025</v>
      </c>
      <c r="N60" s="27" t="s">
        <v>583</v>
      </c>
      <c r="O60" s="60">
        <f>+VLOOKUP(Tabla1[[#This Row],[concatenar]],IG!$M$3:$W$1907,2,FALSE)</f>
        <v>0</v>
      </c>
      <c r="P60" s="60">
        <f>+VLOOKUP(Tabla1[[#This Row],[concatenar]],IG!$M$3:$W$1907,3,FALSE)</f>
        <v>5530386</v>
      </c>
      <c r="Q60" s="106">
        <f>+VLOOKUP(Tabla1[[#This Row],[concatenar]],IG!$M$3:$W$1907,8,FALSE)</f>
        <v>0</v>
      </c>
      <c r="R60" s="100">
        <f>+VLOOKUP(Tabla1[[#This Row],[concatenar]],IG!$M$3:$W$1907,9,FALSE)</f>
        <v>4</v>
      </c>
      <c r="S60" s="104">
        <f>+VLOOKUP(Tabla1[[#This Row],[concatenar]],IG!$M$3:$W$1907,10,FALSE)</f>
        <v>0</v>
      </c>
      <c r="T60" s="132">
        <f>+VLOOKUP(Tabla1[[#This Row],[concatenar]],IG!$M$3:$W$1907,11,FALSE)</f>
        <v>22121544</v>
      </c>
      <c r="U60" s="27" t="s">
        <v>445</v>
      </c>
      <c r="V60" s="29">
        <v>1</v>
      </c>
      <c r="W60" s="27"/>
      <c r="X60" s="27">
        <v>4.3477700000000001E-2</v>
      </c>
      <c r="Y60" s="61">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240448</v>
      </c>
      <c r="AA60" s="61">
        <f>ROUND(Tabla1[[#This Row],[VALOR DE LA GLOSA 2024]]+Tabla1[[#This Row],[VALOR DE LA GLOSA 2025]],0)</f>
        <v>240448</v>
      </c>
      <c r="AB60" s="65" t="s">
        <v>585</v>
      </c>
      <c r="AC60" s="27" t="s">
        <v>586</v>
      </c>
      <c r="AD60" s="116"/>
      <c r="AE60" s="27"/>
      <c r="AF60" s="116">
        <f>ROUND(Tabla1[[#This Row],[VALOR TOTAL DE LA GLOSA]]-Tabla1[[#This Row],[Valor soportado por la Subred]],0)</f>
        <v>240448</v>
      </c>
      <c r="AG60" s="27"/>
      <c r="AH60" s="27"/>
      <c r="AI60" s="116">
        <f>ROUND(Tabla1[[#This Row],[VALOR GLOSA DEFINITIVA]]-Tabla1[[#This Row],[VALOR LEVANTADO EN LIQUIDACION]],0)</f>
        <v>240448</v>
      </c>
    </row>
    <row r="61" spans="2:35" s="31" customFormat="1" ht="87.6" hidden="1" customHeight="1">
      <c r="B61" s="28" t="s">
        <v>437</v>
      </c>
      <c r="C61" s="130">
        <v>1108</v>
      </c>
      <c r="D61" s="28" t="s">
        <v>243</v>
      </c>
      <c r="E61" s="58" t="str">
        <f>+Tabla1[[#This Row],[CODIGO ACTIVIDAD EN PPP Y LINEAMIENTO]]&amp;Tabla1[[#This Row],[ENTORNO/COMPONENTE]]</f>
        <v>1108Vigilancia de la salud ambiental</v>
      </c>
      <c r="F61" s="131" t="str">
        <f>+VLOOKUP(Tabla1[[#This Row],[Columna1]],IG!$D$3:$L$1907,3,FALSE)</f>
        <v>Línea eventos transmisibles de origen zoonótico</v>
      </c>
      <c r="G61" s="131" t="str">
        <f>+VLOOKUP(Tabla1[[#This Row],[Columna1]],IG!$D$3:$W$1907,4,FALSE)</f>
        <v>Vacunación antirrábica canina y felina</v>
      </c>
      <c r="H61" s="131" t="str">
        <f>+VLOOKUP(Tabla1[[#This Row],[Columna1]],IG!$D$3:$W$1907,5,FALSE)</f>
        <v>Prevención y Control de enfermedades zoonóticas</v>
      </c>
      <c r="I61" s="131" t="str">
        <f>+VLOOKUP(Tabla1[[#This Row],[Columna1]],IG!$D$3:$W$1907,6,FALSE)</f>
        <v>VER SIVIGILA</v>
      </c>
      <c r="J61" s="131" t="str">
        <f>+VLOOKUP(Tabla1[[#This Row],[Columna1]],IG!$D$3:$W$1907,7,FALSE)</f>
        <v>VER SIVIGILA</v>
      </c>
      <c r="K61" s="27" t="s">
        <v>41</v>
      </c>
      <c r="L61" s="28" t="s">
        <v>29</v>
      </c>
      <c r="M61" s="58" t="str">
        <f>+Tabla1[[#This Row],[Columna1]]&amp;Tabla1[[#This Row],[LOCALIDAD]]&amp;Tabla1[[#This Row],[MES]]</f>
        <v>1108Vigilancia de la salud ambientalPUENTE ARANDAC. FEBRERO 2025</v>
      </c>
      <c r="N61" s="27" t="s">
        <v>583</v>
      </c>
      <c r="O61" s="60">
        <f>+VLOOKUP(Tabla1[[#This Row],[concatenar]],IG!$M$3:$W$1907,2,FALSE)</f>
        <v>0</v>
      </c>
      <c r="P61" s="60">
        <f>+VLOOKUP(Tabla1[[#This Row],[concatenar]],IG!$M$3:$W$1907,3,FALSE)</f>
        <v>3931</v>
      </c>
      <c r="Q61" s="106">
        <f>+VLOOKUP(Tabla1[[#This Row],[concatenar]],IG!$M$3:$W$1907,8,FALSE)</f>
        <v>0</v>
      </c>
      <c r="R61" s="100">
        <f>+VLOOKUP(Tabla1[[#This Row],[concatenar]],IG!$M$3:$W$1907,9,FALSE)</f>
        <v>645</v>
      </c>
      <c r="S61" s="104">
        <f>+VLOOKUP(Tabla1[[#This Row],[concatenar]],IG!$M$3:$W$1907,10,FALSE)</f>
        <v>0</v>
      </c>
      <c r="T61" s="132">
        <f>+VLOOKUP(Tabla1[[#This Row],[concatenar]],IG!$M$3:$W$1907,11,FALSE)</f>
        <v>2535495</v>
      </c>
      <c r="U61" s="27" t="s">
        <v>440</v>
      </c>
      <c r="V61" s="29">
        <v>0.06</v>
      </c>
      <c r="W61" s="27"/>
      <c r="X61" s="27">
        <v>645</v>
      </c>
      <c r="Y61" s="61">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152130</v>
      </c>
      <c r="AA61" s="61">
        <f>ROUND(Tabla1[[#This Row],[VALOR DE LA GLOSA 2024]]+Tabla1[[#This Row],[VALOR DE LA GLOSA 2025]],0)</f>
        <v>152130</v>
      </c>
      <c r="AB61" s="65" t="s">
        <v>587</v>
      </c>
      <c r="AC61" s="27" t="s">
        <v>588</v>
      </c>
      <c r="AD61" s="116"/>
      <c r="AE61" s="27"/>
      <c r="AF61" s="116">
        <f>ROUND(Tabla1[[#This Row],[VALOR TOTAL DE LA GLOSA]]-Tabla1[[#This Row],[Valor soportado por la Subred]],0)</f>
        <v>152130</v>
      </c>
      <c r="AG61" s="27"/>
      <c r="AH61" s="27"/>
      <c r="AI61" s="116">
        <f>ROUND(Tabla1[[#This Row],[VALOR GLOSA DEFINITIVA]]-Tabla1[[#This Row],[VALOR LEVANTADO EN LIQUIDACION]],0)</f>
        <v>152130</v>
      </c>
    </row>
    <row r="62" spans="2:35" s="31" customFormat="1" ht="87.6" hidden="1" customHeight="1">
      <c r="B62" s="28" t="s">
        <v>437</v>
      </c>
      <c r="C62" s="130">
        <v>1108</v>
      </c>
      <c r="D62" s="28" t="s">
        <v>243</v>
      </c>
      <c r="E62" s="58" t="str">
        <f>+Tabla1[[#This Row],[CODIGO ACTIVIDAD EN PPP Y LINEAMIENTO]]&amp;Tabla1[[#This Row],[ENTORNO/COMPONENTE]]</f>
        <v>1108Vigilancia de la salud ambiental</v>
      </c>
      <c r="F62" s="131" t="str">
        <f>+VLOOKUP(Tabla1[[#This Row],[Columna1]],IG!$D$3:$L$1907,3,FALSE)</f>
        <v>Línea eventos transmisibles de origen zoonótico</v>
      </c>
      <c r="G62" s="131" t="str">
        <f>+VLOOKUP(Tabla1[[#This Row],[Columna1]],IG!$D$3:$W$1907,4,FALSE)</f>
        <v>Vacunación antirrábica canina y felina</v>
      </c>
      <c r="H62" s="131" t="str">
        <f>+VLOOKUP(Tabla1[[#This Row],[Columna1]],IG!$D$3:$W$1907,5,FALSE)</f>
        <v>Prevención y Control de enfermedades zoonóticas</v>
      </c>
      <c r="I62" s="131" t="str">
        <f>+VLOOKUP(Tabla1[[#This Row],[Columna1]],IG!$D$3:$W$1907,6,FALSE)</f>
        <v>VER SIVIGILA</v>
      </c>
      <c r="J62" s="131" t="str">
        <f>+VLOOKUP(Tabla1[[#This Row],[Columna1]],IG!$D$3:$W$1907,7,FALSE)</f>
        <v>VER SIVIGILA</v>
      </c>
      <c r="K62" s="27" t="s">
        <v>28</v>
      </c>
      <c r="L62" s="28" t="s">
        <v>29</v>
      </c>
      <c r="M62" s="58" t="str">
        <f>+Tabla1[[#This Row],[Columna1]]&amp;Tabla1[[#This Row],[LOCALIDAD]]&amp;Tabla1[[#This Row],[MES]]</f>
        <v>1108Vigilancia de la salud ambientalFONTIBONC. FEBRERO 2025</v>
      </c>
      <c r="N62" s="27" t="s">
        <v>583</v>
      </c>
      <c r="O62" s="60">
        <f>+VLOOKUP(Tabla1[[#This Row],[concatenar]],IG!$M$3:$W$1907,2,FALSE)</f>
        <v>0</v>
      </c>
      <c r="P62" s="60">
        <f>+VLOOKUP(Tabla1[[#This Row],[concatenar]],IG!$M$3:$W$1907,3,FALSE)</f>
        <v>3931</v>
      </c>
      <c r="Q62" s="106">
        <f>+VLOOKUP(Tabla1[[#This Row],[concatenar]],IG!$M$3:$W$1907,8,FALSE)</f>
        <v>0</v>
      </c>
      <c r="R62" s="100">
        <f>+VLOOKUP(Tabla1[[#This Row],[concatenar]],IG!$M$3:$W$1907,9,FALSE)</f>
        <v>1100</v>
      </c>
      <c r="S62" s="104">
        <f>+VLOOKUP(Tabla1[[#This Row],[concatenar]],IG!$M$3:$W$1907,10,FALSE)</f>
        <v>0</v>
      </c>
      <c r="T62" s="132">
        <f>+VLOOKUP(Tabla1[[#This Row],[concatenar]],IG!$M$3:$W$1907,11,FALSE)</f>
        <v>4324100</v>
      </c>
      <c r="U62" s="27" t="s">
        <v>440</v>
      </c>
      <c r="V62" s="29">
        <v>0.06</v>
      </c>
      <c r="W62" s="27"/>
      <c r="X62" s="27">
        <v>1100</v>
      </c>
      <c r="Y62" s="61">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259446</v>
      </c>
      <c r="AA62" s="61">
        <f>ROUND(Tabla1[[#This Row],[VALOR DE LA GLOSA 2024]]+Tabla1[[#This Row],[VALOR DE LA GLOSA 2025]],0)</f>
        <v>259446</v>
      </c>
      <c r="AB62" s="65" t="s">
        <v>587</v>
      </c>
      <c r="AC62" s="27" t="s">
        <v>588</v>
      </c>
      <c r="AD62" s="116"/>
      <c r="AE62" s="27"/>
      <c r="AF62" s="116">
        <f>ROUND(Tabla1[[#This Row],[VALOR TOTAL DE LA GLOSA]]-Tabla1[[#This Row],[Valor soportado por la Subred]],0)</f>
        <v>259446</v>
      </c>
      <c r="AG62" s="27"/>
      <c r="AH62" s="27"/>
      <c r="AI62" s="116">
        <f>ROUND(Tabla1[[#This Row],[VALOR GLOSA DEFINITIVA]]-Tabla1[[#This Row],[VALOR LEVANTADO EN LIQUIDACION]],0)</f>
        <v>259446</v>
      </c>
    </row>
    <row r="63" spans="2:35" s="31" customFormat="1" ht="87.6" hidden="1" customHeight="1">
      <c r="B63" s="28" t="s">
        <v>437</v>
      </c>
      <c r="C63" s="130">
        <v>1108</v>
      </c>
      <c r="D63" s="28" t="s">
        <v>243</v>
      </c>
      <c r="E63" s="58" t="str">
        <f>+Tabla1[[#This Row],[CODIGO ACTIVIDAD EN PPP Y LINEAMIENTO]]&amp;Tabla1[[#This Row],[ENTORNO/COMPONENTE]]</f>
        <v>1108Vigilancia de la salud ambiental</v>
      </c>
      <c r="F63" s="131" t="str">
        <f>+VLOOKUP(Tabla1[[#This Row],[Columna1]],IG!$D$3:$L$1907,3,FALSE)</f>
        <v>Línea eventos transmisibles de origen zoonótico</v>
      </c>
      <c r="G63" s="131" t="str">
        <f>+VLOOKUP(Tabla1[[#This Row],[Columna1]],IG!$D$3:$W$1907,4,FALSE)</f>
        <v>Vacunación antirrábica canina y felina</v>
      </c>
      <c r="H63" s="131" t="str">
        <f>+VLOOKUP(Tabla1[[#This Row],[Columna1]],IG!$D$3:$W$1907,5,FALSE)</f>
        <v>Prevención y Control de enfermedades zoonóticas</v>
      </c>
      <c r="I63" s="131" t="str">
        <f>+VLOOKUP(Tabla1[[#This Row],[Columna1]],IG!$D$3:$W$1907,6,FALSE)</f>
        <v>VER SIVIGILA</v>
      </c>
      <c r="J63" s="131" t="str">
        <f>+VLOOKUP(Tabla1[[#This Row],[Columna1]],IG!$D$3:$W$1907,7,FALSE)</f>
        <v>VER SIVIGILA</v>
      </c>
      <c r="K63" s="27" t="s">
        <v>40</v>
      </c>
      <c r="L63" s="28" t="s">
        <v>29</v>
      </c>
      <c r="M63" s="58" t="str">
        <f>+Tabla1[[#This Row],[Columna1]]&amp;Tabla1[[#This Row],[LOCALIDAD]]&amp;Tabla1[[#This Row],[MES]]</f>
        <v>1108Vigilancia de la salud ambientalKENNEDYC. FEBRERO 2025</v>
      </c>
      <c r="N63" s="27" t="s">
        <v>583</v>
      </c>
      <c r="O63" s="60">
        <f>+VLOOKUP(Tabla1[[#This Row],[concatenar]],IG!$M$3:$W$1907,2,FALSE)</f>
        <v>0</v>
      </c>
      <c r="P63" s="60">
        <f>+VLOOKUP(Tabla1[[#This Row],[concatenar]],IG!$M$3:$W$1907,3,FALSE)</f>
        <v>3931</v>
      </c>
      <c r="Q63" s="106">
        <f>+VLOOKUP(Tabla1[[#This Row],[concatenar]],IG!$M$3:$W$1907,8,FALSE)</f>
        <v>0</v>
      </c>
      <c r="R63" s="100">
        <f>+VLOOKUP(Tabla1[[#This Row],[concatenar]],IG!$M$3:$W$1907,9,FALSE)</f>
        <v>6404</v>
      </c>
      <c r="S63" s="104">
        <f>+VLOOKUP(Tabla1[[#This Row],[concatenar]],IG!$M$3:$W$1907,10,FALSE)</f>
        <v>0</v>
      </c>
      <c r="T63" s="132">
        <f>+VLOOKUP(Tabla1[[#This Row],[concatenar]],IG!$M$3:$W$1907,11,FALSE)</f>
        <v>25174124</v>
      </c>
      <c r="U63" s="27" t="s">
        <v>440</v>
      </c>
      <c r="V63" s="29">
        <v>0.06</v>
      </c>
      <c r="W63" s="27"/>
      <c r="X63" s="27">
        <v>6404</v>
      </c>
      <c r="Y63" s="61">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1510447</v>
      </c>
      <c r="AA63" s="61">
        <f>ROUND(Tabla1[[#This Row],[VALOR DE LA GLOSA 2024]]+Tabla1[[#This Row],[VALOR DE LA GLOSA 2025]],0)</f>
        <v>1510447</v>
      </c>
      <c r="AB63" s="65" t="s">
        <v>587</v>
      </c>
      <c r="AC63" s="27" t="s">
        <v>588</v>
      </c>
      <c r="AD63" s="116"/>
      <c r="AE63" s="27"/>
      <c r="AF63" s="116">
        <f>ROUND(Tabla1[[#This Row],[VALOR TOTAL DE LA GLOSA]]-Tabla1[[#This Row],[Valor soportado por la Subred]],0)</f>
        <v>1510447</v>
      </c>
      <c r="AG63" s="27"/>
      <c r="AH63" s="27"/>
      <c r="AI63" s="116">
        <f>ROUND(Tabla1[[#This Row],[VALOR GLOSA DEFINITIVA]]-Tabla1[[#This Row],[VALOR LEVANTADO EN LIQUIDACION]],0)</f>
        <v>1510447</v>
      </c>
    </row>
    <row r="64" spans="2:35" s="31" customFormat="1" ht="87.6" hidden="1" customHeight="1">
      <c r="B64" s="28" t="s">
        <v>437</v>
      </c>
      <c r="C64" s="130">
        <v>1108</v>
      </c>
      <c r="D64" s="28" t="s">
        <v>243</v>
      </c>
      <c r="E64" s="58" t="str">
        <f>+Tabla1[[#This Row],[CODIGO ACTIVIDAD EN PPP Y LINEAMIENTO]]&amp;Tabla1[[#This Row],[ENTORNO/COMPONENTE]]</f>
        <v>1108Vigilancia de la salud ambiental</v>
      </c>
      <c r="F64" s="131" t="str">
        <f>+VLOOKUP(Tabla1[[#This Row],[Columna1]],IG!$D$3:$L$1907,3,FALSE)</f>
        <v>Línea eventos transmisibles de origen zoonótico</v>
      </c>
      <c r="G64" s="131" t="str">
        <f>+VLOOKUP(Tabla1[[#This Row],[Columna1]],IG!$D$3:$W$1907,4,FALSE)</f>
        <v>Vacunación antirrábica canina y felina</v>
      </c>
      <c r="H64" s="131" t="str">
        <f>+VLOOKUP(Tabla1[[#This Row],[Columna1]],IG!$D$3:$W$1907,5,FALSE)</f>
        <v>Prevención y Control de enfermedades zoonóticas</v>
      </c>
      <c r="I64" s="131" t="str">
        <f>+VLOOKUP(Tabla1[[#This Row],[Columna1]],IG!$D$3:$W$1907,6,FALSE)</f>
        <v>VER SIVIGILA</v>
      </c>
      <c r="J64" s="131" t="str">
        <f>+VLOOKUP(Tabla1[[#This Row],[Columna1]],IG!$D$3:$W$1907,7,FALSE)</f>
        <v>VER SIVIGILA</v>
      </c>
      <c r="K64" s="27" t="s">
        <v>42</v>
      </c>
      <c r="L64" s="28" t="s">
        <v>29</v>
      </c>
      <c r="M64" s="58" t="str">
        <f>+Tabla1[[#This Row],[Columna1]]&amp;Tabla1[[#This Row],[LOCALIDAD]]&amp;Tabla1[[#This Row],[MES]]</f>
        <v>1108Vigilancia de la salud ambientalBOSAC. FEBRERO 2025</v>
      </c>
      <c r="N64" s="27" t="s">
        <v>583</v>
      </c>
      <c r="O64" s="60">
        <f>+VLOOKUP(Tabla1[[#This Row],[concatenar]],IG!$M$3:$W$1907,2,FALSE)</f>
        <v>0</v>
      </c>
      <c r="P64" s="60">
        <f>+VLOOKUP(Tabla1[[#This Row],[concatenar]],IG!$M$3:$W$1907,3,FALSE)</f>
        <v>3931</v>
      </c>
      <c r="Q64" s="106">
        <f>+VLOOKUP(Tabla1[[#This Row],[concatenar]],IG!$M$3:$W$1907,8,FALSE)</f>
        <v>0</v>
      </c>
      <c r="R64" s="100">
        <f>+VLOOKUP(Tabla1[[#This Row],[concatenar]],IG!$M$3:$W$1907,9,FALSE)</f>
        <v>3493</v>
      </c>
      <c r="S64" s="104">
        <f>+VLOOKUP(Tabla1[[#This Row],[concatenar]],IG!$M$3:$W$1907,10,FALSE)</f>
        <v>0</v>
      </c>
      <c r="T64" s="132">
        <f>+VLOOKUP(Tabla1[[#This Row],[concatenar]],IG!$M$3:$W$1907,11,FALSE)</f>
        <v>13730983</v>
      </c>
      <c r="U64" s="27" t="s">
        <v>440</v>
      </c>
      <c r="V64" s="29">
        <v>0.06</v>
      </c>
      <c r="W64" s="27"/>
      <c r="X64" s="27">
        <v>3493</v>
      </c>
      <c r="Y64" s="61">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823859</v>
      </c>
      <c r="AA64" s="61">
        <f>ROUND(Tabla1[[#This Row],[VALOR DE LA GLOSA 2024]]+Tabla1[[#This Row],[VALOR DE LA GLOSA 2025]],0)</f>
        <v>823859</v>
      </c>
      <c r="AB64" s="65" t="s">
        <v>587</v>
      </c>
      <c r="AC64" s="27" t="s">
        <v>588</v>
      </c>
      <c r="AD64" s="116"/>
      <c r="AE64" s="27"/>
      <c r="AF64" s="116">
        <f>ROUND(Tabla1[[#This Row],[VALOR TOTAL DE LA GLOSA]]-Tabla1[[#This Row],[Valor soportado por la Subred]],0)</f>
        <v>823859</v>
      </c>
      <c r="AG64" s="27"/>
      <c r="AH64" s="27"/>
      <c r="AI64" s="116">
        <f>ROUND(Tabla1[[#This Row],[VALOR GLOSA DEFINITIVA]]-Tabla1[[#This Row],[VALOR LEVANTADO EN LIQUIDACION]],0)</f>
        <v>823859</v>
      </c>
    </row>
    <row r="65" spans="2:35" s="31" customFormat="1" ht="87.6" hidden="1" customHeight="1">
      <c r="B65" s="28" t="s">
        <v>437</v>
      </c>
      <c r="C65" s="130">
        <v>1949</v>
      </c>
      <c r="D65" s="28" t="s">
        <v>243</v>
      </c>
      <c r="E65" s="58" t="str">
        <f>+Tabla1[[#This Row],[CODIGO ACTIVIDAD EN PPP Y LINEAMIENTO]]&amp;Tabla1[[#This Row],[ENTORNO/COMPONENTE]]</f>
        <v>1949Vigilancia de la salud ambiental</v>
      </c>
      <c r="F65" s="131" t="str">
        <f>+VLOOKUP(Tabla1[[#This Row],[Columna1]],IG!$D$3:$L$1907,3,FALSE)</f>
        <v>Línea eventos transmisibles de origen zoonótico</v>
      </c>
      <c r="G65" s="131" t="str">
        <f>+VLOOKUP(Tabla1[[#This Row],[Columna1]],IG!$D$3:$W$1907,4,FALSE)</f>
        <v>Manejo Integrado de Plagas en Exteriores - MIPE</v>
      </c>
      <c r="H65" s="131" t="str">
        <f>+VLOOKUP(Tabla1[[#This Row],[Columna1]],IG!$D$3:$W$1907,5,FALSE)</f>
        <v>Control de vectores</v>
      </c>
      <c r="I65" s="131" t="str">
        <f>+VLOOKUP(Tabla1[[#This Row],[Columna1]],IG!$D$3:$W$1907,6,FALSE)</f>
        <v>VER SIVIGILA</v>
      </c>
      <c r="J65" s="131" t="str">
        <f>+VLOOKUP(Tabla1[[#This Row],[Columna1]],IG!$D$3:$W$1907,7,FALSE)</f>
        <v>VER SIVIGILA</v>
      </c>
      <c r="K65" s="27" t="s">
        <v>41</v>
      </c>
      <c r="L65" s="28" t="s">
        <v>242</v>
      </c>
      <c r="M65" s="58" t="str">
        <f>+Tabla1[[#This Row],[Columna1]]&amp;Tabla1[[#This Row],[LOCALIDAD]]&amp;Tabla1[[#This Row],[MES]]</f>
        <v>1949Vigilancia de la salud ambientalPUENTE ARANDAD. MARZO 2025</v>
      </c>
      <c r="N65" s="27" t="s">
        <v>583</v>
      </c>
      <c r="O65" s="60">
        <f>+VLOOKUP(Tabla1[[#This Row],[concatenar]],IG!$M$3:$W$1907,2,FALSE)</f>
        <v>0</v>
      </c>
      <c r="P65" s="60">
        <f>+VLOOKUP(Tabla1[[#This Row],[concatenar]],IG!$M$3:$W$1907,3,FALSE)</f>
        <v>388424</v>
      </c>
      <c r="Q65" s="106">
        <f>+VLOOKUP(Tabla1[[#This Row],[concatenar]],IG!$M$3:$W$1907,8,FALSE)</f>
        <v>0</v>
      </c>
      <c r="R65" s="100">
        <f>+VLOOKUP(Tabla1[[#This Row],[concatenar]],IG!$M$3:$W$1907,9,FALSE)</f>
        <v>2</v>
      </c>
      <c r="S65" s="104">
        <f>+VLOOKUP(Tabla1[[#This Row],[concatenar]],IG!$M$3:$W$1907,10,FALSE)</f>
        <v>0</v>
      </c>
      <c r="T65" s="132">
        <f>+VLOOKUP(Tabla1[[#This Row],[concatenar]],IG!$M$3:$W$1907,11,FALSE)</f>
        <v>776848</v>
      </c>
      <c r="U65" s="27" t="s">
        <v>445</v>
      </c>
      <c r="V65" s="29">
        <v>1</v>
      </c>
      <c r="W65" s="27"/>
      <c r="X65" s="27">
        <v>1</v>
      </c>
      <c r="Y65" s="61">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388424</v>
      </c>
      <c r="AA65" s="61">
        <f>ROUND(Tabla1[[#This Row],[VALOR DE LA GLOSA 2024]]+Tabla1[[#This Row],[VALOR DE LA GLOSA 2025]],0)</f>
        <v>388424</v>
      </c>
      <c r="AB65" s="65" t="s">
        <v>589</v>
      </c>
      <c r="AC65" s="27" t="s">
        <v>554</v>
      </c>
      <c r="AD65" s="116"/>
      <c r="AE65" s="27"/>
      <c r="AF65" s="116">
        <f>ROUND(Tabla1[[#This Row],[VALOR TOTAL DE LA GLOSA]]-Tabla1[[#This Row],[Valor soportado por la Subred]],0)</f>
        <v>388424</v>
      </c>
      <c r="AG65" s="27"/>
      <c r="AH65" s="27"/>
      <c r="AI65" s="116">
        <f>ROUND(Tabla1[[#This Row],[VALOR GLOSA DEFINITIVA]]-Tabla1[[#This Row],[VALOR LEVANTADO EN LIQUIDACION]],0)</f>
        <v>388424</v>
      </c>
    </row>
    <row r="66" spans="2:35" s="31" customFormat="1" ht="87.6" hidden="1" customHeight="1">
      <c r="B66" s="28" t="s">
        <v>437</v>
      </c>
      <c r="C66" s="130">
        <v>1736</v>
      </c>
      <c r="D66" s="28" t="s">
        <v>243</v>
      </c>
      <c r="E66" s="58" t="str">
        <f>+Tabla1[[#This Row],[CODIGO ACTIVIDAD EN PPP Y LINEAMIENTO]]&amp;Tabla1[[#This Row],[ENTORNO/COMPONENTE]]</f>
        <v>1736Vigilancia de la salud ambiental</v>
      </c>
      <c r="F66" s="131" t="str">
        <f>+VLOOKUP(Tabla1[[#This Row],[Columna1]],IG!$D$3:$L$1907,3,FALSE)</f>
        <v>Línea eventos transmisibles de origen zoonótico</v>
      </c>
      <c r="G66" s="131" t="str">
        <f>+VLOOKUP(Tabla1[[#This Row],[Columna1]],IG!$D$3:$W$1907,4,FALSE)</f>
        <v>Vigilancia integrada de la rabia</v>
      </c>
      <c r="H66" s="131" t="str">
        <f>+VLOOKUP(Tabla1[[#This Row],[Columna1]],IG!$D$3:$W$1907,5,FALSE)</f>
        <v>Prevención y Control de enfermedades zoonóticas</v>
      </c>
      <c r="I66" s="131" t="str">
        <f>+VLOOKUP(Tabla1[[#This Row],[Columna1]],IG!$D$3:$W$1907,6,FALSE)</f>
        <v>VER SIVIGILA</v>
      </c>
      <c r="J66" s="131" t="str">
        <f>+VLOOKUP(Tabla1[[#This Row],[Columna1]],IG!$D$3:$W$1907,7,FALSE)</f>
        <v>VER SIVIGILA</v>
      </c>
      <c r="K66" s="27" t="s">
        <v>41</v>
      </c>
      <c r="L66" s="28" t="s">
        <v>242</v>
      </c>
      <c r="M66" s="58" t="str">
        <f>+Tabla1[[#This Row],[Columna1]]&amp;Tabla1[[#This Row],[LOCALIDAD]]&amp;Tabla1[[#This Row],[MES]]</f>
        <v>1736Vigilancia de la salud ambientalPUENTE ARANDAD. MARZO 2025</v>
      </c>
      <c r="N66" s="27" t="s">
        <v>583</v>
      </c>
      <c r="O66" s="60">
        <f>+VLOOKUP(Tabla1[[#This Row],[concatenar]],IG!$M$3:$W$1907,2,FALSE)</f>
        <v>0</v>
      </c>
      <c r="P66" s="60">
        <f>+VLOOKUP(Tabla1[[#This Row],[concatenar]],IG!$M$3:$W$1907,3,FALSE)</f>
        <v>5530386</v>
      </c>
      <c r="Q66" s="106">
        <f>+VLOOKUP(Tabla1[[#This Row],[concatenar]],IG!$M$3:$W$1907,8,FALSE)</f>
        <v>0</v>
      </c>
      <c r="R66" s="100">
        <f>+VLOOKUP(Tabla1[[#This Row],[concatenar]],IG!$M$3:$W$1907,9,FALSE)</f>
        <v>4</v>
      </c>
      <c r="S66" s="104">
        <f>+VLOOKUP(Tabla1[[#This Row],[concatenar]],IG!$M$3:$W$1907,10,FALSE)</f>
        <v>0</v>
      </c>
      <c r="T66" s="132">
        <f>+VLOOKUP(Tabla1[[#This Row],[concatenar]],IG!$M$3:$W$1907,11,FALSE)</f>
        <v>22121544</v>
      </c>
      <c r="U66" s="27" t="s">
        <v>445</v>
      </c>
      <c r="V66" s="29">
        <v>1</v>
      </c>
      <c r="W66" s="27"/>
      <c r="X66" s="27">
        <v>5.4346999999999998E-3</v>
      </c>
      <c r="Y66" s="61">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30056</v>
      </c>
      <c r="AA66" s="61">
        <f>ROUND(Tabla1[[#This Row],[VALOR DE LA GLOSA 2024]]+Tabla1[[#This Row],[VALOR DE LA GLOSA 2025]],0)</f>
        <v>30056</v>
      </c>
      <c r="AB66" s="65" t="s">
        <v>590</v>
      </c>
      <c r="AC66" s="27" t="s">
        <v>554</v>
      </c>
      <c r="AD66" s="116"/>
      <c r="AE66" s="27"/>
      <c r="AF66" s="116">
        <f>ROUND(Tabla1[[#This Row],[VALOR TOTAL DE LA GLOSA]]-Tabla1[[#This Row],[Valor soportado por la Subred]],0)</f>
        <v>30056</v>
      </c>
      <c r="AG66" s="27"/>
      <c r="AH66" s="27"/>
      <c r="AI66" s="116">
        <f>ROUND(Tabla1[[#This Row],[VALOR GLOSA DEFINITIVA]]-Tabla1[[#This Row],[VALOR LEVANTADO EN LIQUIDACION]],0)</f>
        <v>30056</v>
      </c>
    </row>
    <row r="67" spans="2:35" s="31" customFormat="1" ht="87.6" hidden="1" customHeight="1">
      <c r="B67" s="28" t="s">
        <v>437</v>
      </c>
      <c r="C67" s="130">
        <v>1108</v>
      </c>
      <c r="D67" s="28" t="s">
        <v>243</v>
      </c>
      <c r="E67" s="58" t="str">
        <f>+Tabla1[[#This Row],[CODIGO ACTIVIDAD EN PPP Y LINEAMIENTO]]&amp;Tabla1[[#This Row],[ENTORNO/COMPONENTE]]</f>
        <v>1108Vigilancia de la salud ambiental</v>
      </c>
      <c r="F67" s="131" t="str">
        <f>+VLOOKUP(Tabla1[[#This Row],[Columna1]],IG!$D$3:$L$1907,3,FALSE)</f>
        <v>Línea eventos transmisibles de origen zoonótico</v>
      </c>
      <c r="G67" s="131" t="str">
        <f>+VLOOKUP(Tabla1[[#This Row],[Columna1]],IG!$D$3:$W$1907,4,FALSE)</f>
        <v>Vacunación antirrábica canina y felina</v>
      </c>
      <c r="H67" s="131" t="str">
        <f>+VLOOKUP(Tabla1[[#This Row],[Columna1]],IG!$D$3:$W$1907,5,FALSE)</f>
        <v>Prevención y Control de enfermedades zoonóticas</v>
      </c>
      <c r="I67" s="131" t="str">
        <f>+VLOOKUP(Tabla1[[#This Row],[Columna1]],IG!$D$3:$W$1907,6,FALSE)</f>
        <v>VER SIVIGILA</v>
      </c>
      <c r="J67" s="131" t="str">
        <f>+VLOOKUP(Tabla1[[#This Row],[Columna1]],IG!$D$3:$W$1907,7,FALSE)</f>
        <v>VER SIVIGILA</v>
      </c>
      <c r="K67" s="27" t="s">
        <v>41</v>
      </c>
      <c r="L67" s="28" t="s">
        <v>242</v>
      </c>
      <c r="M67" s="58" t="str">
        <f>+Tabla1[[#This Row],[Columna1]]&amp;Tabla1[[#This Row],[LOCALIDAD]]&amp;Tabla1[[#This Row],[MES]]</f>
        <v>1108Vigilancia de la salud ambientalPUENTE ARANDAD. MARZO 2025</v>
      </c>
      <c r="N67" s="27" t="s">
        <v>583</v>
      </c>
      <c r="O67" s="60">
        <f>+VLOOKUP(Tabla1[[#This Row],[concatenar]],IG!$M$3:$W$1907,2,FALSE)</f>
        <v>0</v>
      </c>
      <c r="P67" s="60">
        <f>+VLOOKUP(Tabla1[[#This Row],[concatenar]],IG!$M$3:$W$1907,3,FALSE)</f>
        <v>3931</v>
      </c>
      <c r="Q67" s="106">
        <f>+VLOOKUP(Tabla1[[#This Row],[concatenar]],IG!$M$3:$W$1907,8,FALSE)</f>
        <v>0</v>
      </c>
      <c r="R67" s="100">
        <f>+VLOOKUP(Tabla1[[#This Row],[concatenar]],IG!$M$3:$W$1907,9,FALSE)</f>
        <v>1352</v>
      </c>
      <c r="S67" s="104">
        <f>+VLOOKUP(Tabla1[[#This Row],[concatenar]],IG!$M$3:$W$1907,10,FALSE)</f>
        <v>0</v>
      </c>
      <c r="T67" s="132">
        <f>+VLOOKUP(Tabla1[[#This Row],[concatenar]],IG!$M$3:$W$1907,11,FALSE)</f>
        <v>5314712</v>
      </c>
      <c r="U67" s="27" t="s">
        <v>440</v>
      </c>
      <c r="V67" s="29">
        <v>0.06</v>
      </c>
      <c r="W67" s="27"/>
      <c r="X67" s="27">
        <v>1352</v>
      </c>
      <c r="Y67" s="61">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318883</v>
      </c>
      <c r="AA67" s="61">
        <f>ROUND(Tabla1[[#This Row],[VALOR DE LA GLOSA 2024]]+Tabla1[[#This Row],[VALOR DE LA GLOSA 2025]],0)</f>
        <v>318883</v>
      </c>
      <c r="AB67" s="65" t="s">
        <v>587</v>
      </c>
      <c r="AC67" s="27" t="s">
        <v>588</v>
      </c>
      <c r="AD67" s="116"/>
      <c r="AE67" s="27"/>
      <c r="AF67" s="116">
        <f>ROUND(Tabla1[[#This Row],[VALOR TOTAL DE LA GLOSA]]-Tabla1[[#This Row],[Valor soportado por la Subred]],0)</f>
        <v>318883</v>
      </c>
      <c r="AG67" s="27"/>
      <c r="AH67" s="27"/>
      <c r="AI67" s="116">
        <f>ROUND(Tabla1[[#This Row],[VALOR GLOSA DEFINITIVA]]-Tabla1[[#This Row],[VALOR LEVANTADO EN LIQUIDACION]],0)</f>
        <v>318883</v>
      </c>
    </row>
    <row r="68" spans="2:35" s="31" customFormat="1" ht="87.6" hidden="1" customHeight="1">
      <c r="B68" s="28" t="s">
        <v>437</v>
      </c>
      <c r="C68" s="130">
        <v>1108</v>
      </c>
      <c r="D68" s="28" t="s">
        <v>243</v>
      </c>
      <c r="E68" s="58" t="str">
        <f>+Tabla1[[#This Row],[CODIGO ACTIVIDAD EN PPP Y LINEAMIENTO]]&amp;Tabla1[[#This Row],[ENTORNO/COMPONENTE]]</f>
        <v>1108Vigilancia de la salud ambiental</v>
      </c>
      <c r="F68" s="131" t="str">
        <f>+VLOOKUP(Tabla1[[#This Row],[Columna1]],IG!$D$3:$L$1907,3,FALSE)</f>
        <v>Línea eventos transmisibles de origen zoonótico</v>
      </c>
      <c r="G68" s="131" t="str">
        <f>+VLOOKUP(Tabla1[[#This Row],[Columna1]],IG!$D$3:$W$1907,4,FALSE)</f>
        <v>Vacunación antirrábica canina y felina</v>
      </c>
      <c r="H68" s="131" t="str">
        <f>+VLOOKUP(Tabla1[[#This Row],[Columna1]],IG!$D$3:$W$1907,5,FALSE)</f>
        <v>Prevención y Control de enfermedades zoonóticas</v>
      </c>
      <c r="I68" s="131" t="str">
        <f>+VLOOKUP(Tabla1[[#This Row],[Columna1]],IG!$D$3:$W$1907,6,FALSE)</f>
        <v>VER SIVIGILA</v>
      </c>
      <c r="J68" s="131" t="str">
        <f>+VLOOKUP(Tabla1[[#This Row],[Columna1]],IG!$D$3:$W$1907,7,FALSE)</f>
        <v>VER SIVIGILA</v>
      </c>
      <c r="K68" s="27" t="s">
        <v>28</v>
      </c>
      <c r="L68" s="28" t="s">
        <v>242</v>
      </c>
      <c r="M68" s="58" t="str">
        <f>+Tabla1[[#This Row],[Columna1]]&amp;Tabla1[[#This Row],[LOCALIDAD]]&amp;Tabla1[[#This Row],[MES]]</f>
        <v>1108Vigilancia de la salud ambientalFONTIBOND. MARZO 2025</v>
      </c>
      <c r="N68" s="27" t="s">
        <v>583</v>
      </c>
      <c r="O68" s="60">
        <f>+VLOOKUP(Tabla1[[#This Row],[concatenar]],IG!$M$3:$W$1907,2,FALSE)</f>
        <v>0</v>
      </c>
      <c r="P68" s="60">
        <f>+VLOOKUP(Tabla1[[#This Row],[concatenar]],IG!$M$3:$W$1907,3,FALSE)</f>
        <v>3931</v>
      </c>
      <c r="Q68" s="106">
        <f>+VLOOKUP(Tabla1[[#This Row],[concatenar]],IG!$M$3:$W$1907,8,FALSE)</f>
        <v>0</v>
      </c>
      <c r="R68" s="100">
        <f>+VLOOKUP(Tabla1[[#This Row],[concatenar]],IG!$M$3:$W$1907,9,FALSE)</f>
        <v>1976</v>
      </c>
      <c r="S68" s="104">
        <f>+VLOOKUP(Tabla1[[#This Row],[concatenar]],IG!$M$3:$W$1907,10,FALSE)</f>
        <v>0</v>
      </c>
      <c r="T68" s="132">
        <f>+VLOOKUP(Tabla1[[#This Row],[concatenar]],IG!$M$3:$W$1907,11,FALSE)</f>
        <v>7767656</v>
      </c>
      <c r="U68" s="27" t="s">
        <v>440</v>
      </c>
      <c r="V68" s="29">
        <v>0.06</v>
      </c>
      <c r="W68" s="27"/>
      <c r="X68" s="27">
        <v>1976</v>
      </c>
      <c r="Y68" s="61">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466059</v>
      </c>
      <c r="AA68" s="61">
        <f>ROUND(Tabla1[[#This Row],[VALOR DE LA GLOSA 2024]]+Tabla1[[#This Row],[VALOR DE LA GLOSA 2025]],0)</f>
        <v>466059</v>
      </c>
      <c r="AB68" s="65" t="s">
        <v>587</v>
      </c>
      <c r="AC68" s="27" t="s">
        <v>588</v>
      </c>
      <c r="AD68" s="116"/>
      <c r="AE68" s="27"/>
      <c r="AF68" s="116">
        <f>ROUND(Tabla1[[#This Row],[VALOR TOTAL DE LA GLOSA]]-Tabla1[[#This Row],[Valor soportado por la Subred]],0)</f>
        <v>466059</v>
      </c>
      <c r="AG68" s="27"/>
      <c r="AH68" s="27"/>
      <c r="AI68" s="116">
        <f>ROUND(Tabla1[[#This Row],[VALOR GLOSA DEFINITIVA]]-Tabla1[[#This Row],[VALOR LEVANTADO EN LIQUIDACION]],0)</f>
        <v>466059</v>
      </c>
    </row>
    <row r="69" spans="2:35" s="31" customFormat="1" ht="87.6" hidden="1" customHeight="1">
      <c r="B69" s="28" t="s">
        <v>437</v>
      </c>
      <c r="C69" s="130">
        <v>1108</v>
      </c>
      <c r="D69" s="28" t="s">
        <v>243</v>
      </c>
      <c r="E69" s="58" t="str">
        <f>+Tabla1[[#This Row],[CODIGO ACTIVIDAD EN PPP Y LINEAMIENTO]]&amp;Tabla1[[#This Row],[ENTORNO/COMPONENTE]]</f>
        <v>1108Vigilancia de la salud ambiental</v>
      </c>
      <c r="F69" s="131" t="str">
        <f>+VLOOKUP(Tabla1[[#This Row],[Columna1]],IG!$D$3:$L$1907,3,FALSE)</f>
        <v>Línea eventos transmisibles de origen zoonótico</v>
      </c>
      <c r="G69" s="131" t="str">
        <f>+VLOOKUP(Tabla1[[#This Row],[Columna1]],IG!$D$3:$W$1907,4,FALSE)</f>
        <v>Vacunación antirrábica canina y felina</v>
      </c>
      <c r="H69" s="131" t="str">
        <f>+VLOOKUP(Tabla1[[#This Row],[Columna1]],IG!$D$3:$W$1907,5,FALSE)</f>
        <v>Prevención y Control de enfermedades zoonóticas</v>
      </c>
      <c r="I69" s="131" t="str">
        <f>+VLOOKUP(Tabla1[[#This Row],[Columna1]],IG!$D$3:$W$1907,6,FALSE)</f>
        <v>VER SIVIGILA</v>
      </c>
      <c r="J69" s="131" t="str">
        <f>+VLOOKUP(Tabla1[[#This Row],[Columna1]],IG!$D$3:$W$1907,7,FALSE)</f>
        <v>VER SIVIGILA</v>
      </c>
      <c r="K69" s="27" t="s">
        <v>40</v>
      </c>
      <c r="L69" s="28" t="s">
        <v>242</v>
      </c>
      <c r="M69" s="58" t="str">
        <f>+Tabla1[[#This Row],[Columna1]]&amp;Tabla1[[#This Row],[LOCALIDAD]]&amp;Tabla1[[#This Row],[MES]]</f>
        <v>1108Vigilancia de la salud ambientalKENNEDYD. MARZO 2025</v>
      </c>
      <c r="N69" s="27" t="s">
        <v>583</v>
      </c>
      <c r="O69" s="60">
        <f>+VLOOKUP(Tabla1[[#This Row],[concatenar]],IG!$M$3:$W$1907,2,FALSE)</f>
        <v>0</v>
      </c>
      <c r="P69" s="60">
        <f>+VLOOKUP(Tabla1[[#This Row],[concatenar]],IG!$M$3:$W$1907,3,FALSE)</f>
        <v>3931</v>
      </c>
      <c r="Q69" s="106">
        <f>+VLOOKUP(Tabla1[[#This Row],[concatenar]],IG!$M$3:$W$1907,8,FALSE)</f>
        <v>0</v>
      </c>
      <c r="R69" s="100">
        <f>+VLOOKUP(Tabla1[[#This Row],[concatenar]],IG!$M$3:$W$1907,9,FALSE)</f>
        <v>7769</v>
      </c>
      <c r="S69" s="104">
        <f>+VLOOKUP(Tabla1[[#This Row],[concatenar]],IG!$M$3:$W$1907,10,FALSE)</f>
        <v>0</v>
      </c>
      <c r="T69" s="132">
        <f>+VLOOKUP(Tabla1[[#This Row],[concatenar]],IG!$M$3:$W$1907,11,FALSE)</f>
        <v>30539939</v>
      </c>
      <c r="U69" s="27" t="s">
        <v>440</v>
      </c>
      <c r="V69" s="29">
        <v>0.06</v>
      </c>
      <c r="W69" s="27"/>
      <c r="X69" s="27">
        <v>7769</v>
      </c>
      <c r="Y69" s="61">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1832396</v>
      </c>
      <c r="AA69" s="61">
        <f>ROUND(Tabla1[[#This Row],[VALOR DE LA GLOSA 2024]]+Tabla1[[#This Row],[VALOR DE LA GLOSA 2025]],0)</f>
        <v>1832396</v>
      </c>
      <c r="AB69" s="65" t="s">
        <v>587</v>
      </c>
      <c r="AC69" s="27" t="s">
        <v>588</v>
      </c>
      <c r="AD69" s="116"/>
      <c r="AE69" s="27"/>
      <c r="AF69" s="116">
        <f>ROUND(Tabla1[[#This Row],[VALOR TOTAL DE LA GLOSA]]-Tabla1[[#This Row],[Valor soportado por la Subred]],0)</f>
        <v>1832396</v>
      </c>
      <c r="AG69" s="27"/>
      <c r="AH69" s="27"/>
      <c r="AI69" s="116">
        <f>ROUND(Tabla1[[#This Row],[VALOR GLOSA DEFINITIVA]]-Tabla1[[#This Row],[VALOR LEVANTADO EN LIQUIDACION]],0)</f>
        <v>1832396</v>
      </c>
    </row>
    <row r="70" spans="2:35" s="31" customFormat="1" ht="87.6" hidden="1" customHeight="1">
      <c r="B70" s="28" t="s">
        <v>437</v>
      </c>
      <c r="C70" s="130">
        <v>1108</v>
      </c>
      <c r="D70" s="28" t="s">
        <v>243</v>
      </c>
      <c r="E70" s="58" t="str">
        <f>+Tabla1[[#This Row],[CODIGO ACTIVIDAD EN PPP Y LINEAMIENTO]]&amp;Tabla1[[#This Row],[ENTORNO/COMPONENTE]]</f>
        <v>1108Vigilancia de la salud ambiental</v>
      </c>
      <c r="F70" s="131" t="str">
        <f>+VLOOKUP(Tabla1[[#This Row],[Columna1]],IG!$D$3:$L$1907,3,FALSE)</f>
        <v>Línea eventos transmisibles de origen zoonótico</v>
      </c>
      <c r="G70" s="131" t="str">
        <f>+VLOOKUP(Tabla1[[#This Row],[Columna1]],IG!$D$3:$W$1907,4,FALSE)</f>
        <v>Vacunación antirrábica canina y felina</v>
      </c>
      <c r="H70" s="131" t="str">
        <f>+VLOOKUP(Tabla1[[#This Row],[Columna1]],IG!$D$3:$W$1907,5,FALSE)</f>
        <v>Prevención y Control de enfermedades zoonóticas</v>
      </c>
      <c r="I70" s="131" t="str">
        <f>+VLOOKUP(Tabla1[[#This Row],[Columna1]],IG!$D$3:$W$1907,6,FALSE)</f>
        <v>VER SIVIGILA</v>
      </c>
      <c r="J70" s="131" t="str">
        <f>+VLOOKUP(Tabla1[[#This Row],[Columna1]],IG!$D$3:$W$1907,7,FALSE)</f>
        <v>VER SIVIGILA</v>
      </c>
      <c r="K70" s="27" t="s">
        <v>42</v>
      </c>
      <c r="L70" s="28" t="s">
        <v>242</v>
      </c>
      <c r="M70" s="58" t="str">
        <f>+Tabla1[[#This Row],[Columna1]]&amp;Tabla1[[#This Row],[LOCALIDAD]]&amp;Tabla1[[#This Row],[MES]]</f>
        <v>1108Vigilancia de la salud ambientalBOSAD. MARZO 2025</v>
      </c>
      <c r="N70" s="27" t="s">
        <v>583</v>
      </c>
      <c r="O70" s="60">
        <f>+VLOOKUP(Tabla1[[#This Row],[concatenar]],IG!$M$3:$W$1907,2,FALSE)</f>
        <v>0</v>
      </c>
      <c r="P70" s="60">
        <f>+VLOOKUP(Tabla1[[#This Row],[concatenar]],IG!$M$3:$W$1907,3,FALSE)</f>
        <v>3931</v>
      </c>
      <c r="Q70" s="106">
        <f>+VLOOKUP(Tabla1[[#This Row],[concatenar]],IG!$M$3:$W$1907,8,FALSE)</f>
        <v>0</v>
      </c>
      <c r="R70" s="100">
        <f>+VLOOKUP(Tabla1[[#This Row],[concatenar]],IG!$M$3:$W$1907,9,FALSE)</f>
        <v>6129</v>
      </c>
      <c r="S70" s="104">
        <f>+VLOOKUP(Tabla1[[#This Row],[concatenar]],IG!$M$3:$W$1907,10,FALSE)</f>
        <v>0</v>
      </c>
      <c r="T70" s="132">
        <f>+VLOOKUP(Tabla1[[#This Row],[concatenar]],IG!$M$3:$W$1907,11,FALSE)</f>
        <v>24093099</v>
      </c>
      <c r="U70" s="27" t="s">
        <v>440</v>
      </c>
      <c r="V70" s="29">
        <v>0.06</v>
      </c>
      <c r="W70" s="27"/>
      <c r="X70" s="27">
        <v>6129</v>
      </c>
      <c r="Y70" s="61">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1445586</v>
      </c>
      <c r="AA70" s="61">
        <f>ROUND(Tabla1[[#This Row],[VALOR DE LA GLOSA 2024]]+Tabla1[[#This Row],[VALOR DE LA GLOSA 2025]],0)</f>
        <v>1445586</v>
      </c>
      <c r="AB70" s="65" t="s">
        <v>587</v>
      </c>
      <c r="AC70" s="27" t="s">
        <v>588</v>
      </c>
      <c r="AD70" s="116"/>
      <c r="AE70" s="27"/>
      <c r="AF70" s="116">
        <f>ROUND(Tabla1[[#This Row],[VALOR TOTAL DE LA GLOSA]]-Tabla1[[#This Row],[Valor soportado por la Subred]],0)</f>
        <v>1445586</v>
      </c>
      <c r="AG70" s="27"/>
      <c r="AH70" s="27"/>
      <c r="AI70" s="116">
        <f>ROUND(Tabla1[[#This Row],[VALOR GLOSA DEFINITIVA]]-Tabla1[[#This Row],[VALOR LEVANTADO EN LIQUIDACION]],0)</f>
        <v>1445586</v>
      </c>
    </row>
    <row r="71" spans="2:35" s="31" customFormat="1" ht="87.6" hidden="1" customHeight="1">
      <c r="B71" s="28" t="s">
        <v>437</v>
      </c>
      <c r="C71" s="130">
        <v>2157</v>
      </c>
      <c r="D71" s="28" t="s">
        <v>243</v>
      </c>
      <c r="E71" s="58" t="str">
        <f>+Tabla1[[#This Row],[CODIGO ACTIVIDAD EN PPP Y LINEAMIENTO]]&amp;Tabla1[[#This Row],[ENTORNO/COMPONENTE]]</f>
        <v>2157Vigilancia de la salud ambiental</v>
      </c>
      <c r="F71" s="131" t="str">
        <f>+VLOOKUP(Tabla1[[#This Row],[Columna1]],IG!$D$3:$L$1907,3,FALSE)</f>
        <v>Línea eventos transmisibles de origen zoonótico</v>
      </c>
      <c r="G71" s="131" t="str">
        <f>+VLOOKUP(Tabla1[[#This Row],[Columna1]],IG!$D$3:$W$1907,4,FALSE)</f>
        <v>IVC a establecimientos que elaboran alimentos preparados para animales</v>
      </c>
      <c r="H71" s="131" t="str">
        <f>+VLOOKUP(Tabla1[[#This Row],[Columna1]],IG!$D$3:$W$1907,5,FALSE)</f>
        <v>Establecimiento vigilado y controlado</v>
      </c>
      <c r="I71" s="131" t="str">
        <f>+VLOOKUP(Tabla1[[#This Row],[Columna1]],IG!$D$3:$W$1907,6,FALSE)</f>
        <v>VER SIVIGILA</v>
      </c>
      <c r="J71" s="131" t="str">
        <f>+VLOOKUP(Tabla1[[#This Row],[Columna1]],IG!$D$3:$W$1907,7,FALSE)</f>
        <v>VER SIVIGILA</v>
      </c>
      <c r="K71" s="27" t="s">
        <v>42</v>
      </c>
      <c r="L71" s="28" t="s">
        <v>242</v>
      </c>
      <c r="M71" s="58" t="str">
        <f>+Tabla1[[#This Row],[Columna1]]&amp;Tabla1[[#This Row],[LOCALIDAD]]&amp;Tabla1[[#This Row],[MES]]</f>
        <v>2157Vigilancia de la salud ambientalBOSAD. MARZO 2025</v>
      </c>
      <c r="N71" s="27" t="s">
        <v>591</v>
      </c>
      <c r="O71" s="60">
        <f>+VLOOKUP(Tabla1[[#This Row],[concatenar]],IG!$M$3:$W$1907,2,FALSE)</f>
        <v>0</v>
      </c>
      <c r="P71" s="60">
        <f>+VLOOKUP(Tabla1[[#This Row],[concatenar]],IG!$M$3:$W$1907,3,FALSE)</f>
        <v>90168</v>
      </c>
      <c r="Q71" s="106">
        <f>+VLOOKUP(Tabla1[[#This Row],[concatenar]],IG!$M$3:$W$1907,8,FALSE)</f>
        <v>0</v>
      </c>
      <c r="R71" s="100">
        <f>+VLOOKUP(Tabla1[[#This Row],[concatenar]],IG!$M$3:$W$1907,9,FALSE)</f>
        <v>1</v>
      </c>
      <c r="S71" s="104">
        <f>+VLOOKUP(Tabla1[[#This Row],[concatenar]],IG!$M$3:$W$1907,10,FALSE)</f>
        <v>0</v>
      </c>
      <c r="T71" s="132">
        <f>+VLOOKUP(Tabla1[[#This Row],[concatenar]],IG!$M$3:$W$1907,11,FALSE)</f>
        <v>90168</v>
      </c>
      <c r="U71" s="27" t="s">
        <v>445</v>
      </c>
      <c r="V71" s="29">
        <v>1</v>
      </c>
      <c r="W71" s="27"/>
      <c r="X71" s="27">
        <v>1</v>
      </c>
      <c r="Y71" s="61">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90168</v>
      </c>
      <c r="AA71" s="61">
        <f>ROUND(Tabla1[[#This Row],[VALOR DE LA GLOSA 2024]]+Tabla1[[#This Row],[VALOR DE LA GLOSA 2025]],0)</f>
        <v>90168</v>
      </c>
      <c r="AB71" s="65" t="s">
        <v>592</v>
      </c>
      <c r="AC71" s="27" t="s">
        <v>586</v>
      </c>
      <c r="AD71" s="116"/>
      <c r="AE71" s="27"/>
      <c r="AF71" s="116">
        <f>ROUND(Tabla1[[#This Row],[VALOR TOTAL DE LA GLOSA]]-Tabla1[[#This Row],[Valor soportado por la Subred]],0)</f>
        <v>90168</v>
      </c>
      <c r="AG71" s="27"/>
      <c r="AH71" s="27"/>
      <c r="AI71" s="116">
        <f>ROUND(Tabla1[[#This Row],[VALOR GLOSA DEFINITIVA]]-Tabla1[[#This Row],[VALOR LEVANTADO EN LIQUIDACION]],0)</f>
        <v>90168</v>
      </c>
    </row>
    <row r="72" spans="2:35" s="31" customFormat="1" ht="87.6" hidden="1" customHeight="1">
      <c r="B72" s="28" t="s">
        <v>437</v>
      </c>
      <c r="C72" s="130">
        <v>2388</v>
      </c>
      <c r="D72" s="28" t="s">
        <v>243</v>
      </c>
      <c r="E72" s="58" t="str">
        <f>+Tabla1[[#This Row],[CODIGO ACTIVIDAD EN PPP Y LINEAMIENTO]]&amp;Tabla1[[#This Row],[ENTORNO/COMPONENTE]]</f>
        <v>2388Vigilancia de la salud ambiental</v>
      </c>
      <c r="F72" s="131" t="str">
        <f>+VLOOKUP(Tabla1[[#This Row],[Columna1]],IG!$D$3:$L$1907,3,FALSE)</f>
        <v>Línea eventos transmisibles de origen zoonótico</v>
      </c>
      <c r="G72" s="131" t="str">
        <f>+VLOOKUP(Tabla1[[#This Row],[Columna1]],IG!$D$3:$W$1907,4,FALSE)</f>
        <v>IVC a establecimientos que prestan servicios de peluqueria y/o SPA para animales</v>
      </c>
      <c r="H72" s="131" t="str">
        <f>+VLOOKUP(Tabla1[[#This Row],[Columna1]],IG!$D$3:$W$1907,5,FALSE)</f>
        <v>Establecimiento vigilado y controlado</v>
      </c>
      <c r="I72" s="131" t="str">
        <f>+VLOOKUP(Tabla1[[#This Row],[Columna1]],IG!$D$3:$W$1907,6,FALSE)</f>
        <v>VER SIVIGILA</v>
      </c>
      <c r="J72" s="131" t="str">
        <f>+VLOOKUP(Tabla1[[#This Row],[Columna1]],IG!$D$3:$W$1907,7,FALSE)</f>
        <v>VER SIVIGILA</v>
      </c>
      <c r="K72" s="27" t="s">
        <v>28</v>
      </c>
      <c r="L72" s="28" t="s">
        <v>242</v>
      </c>
      <c r="M72" s="58" t="str">
        <f>+Tabla1[[#This Row],[Columna1]]&amp;Tabla1[[#This Row],[LOCALIDAD]]&amp;Tabla1[[#This Row],[MES]]</f>
        <v>2388Vigilancia de la salud ambientalFONTIBOND. MARZO 2025</v>
      </c>
      <c r="N72" s="27" t="s">
        <v>591</v>
      </c>
      <c r="O72" s="60">
        <f>+VLOOKUP(Tabla1[[#This Row],[concatenar]],IG!$M$3:$W$1907,2,FALSE)</f>
        <v>0</v>
      </c>
      <c r="P72" s="60">
        <f>+VLOOKUP(Tabla1[[#This Row],[concatenar]],IG!$M$3:$W$1907,3,FALSE)</f>
        <v>90168</v>
      </c>
      <c r="Q72" s="106">
        <f>+VLOOKUP(Tabla1[[#This Row],[concatenar]],IG!$M$3:$W$1907,8,FALSE)</f>
        <v>0</v>
      </c>
      <c r="R72" s="100">
        <f>+VLOOKUP(Tabla1[[#This Row],[concatenar]],IG!$M$3:$W$1907,9,FALSE)</f>
        <v>4</v>
      </c>
      <c r="S72" s="104">
        <f>+VLOOKUP(Tabla1[[#This Row],[concatenar]],IG!$M$3:$W$1907,10,FALSE)</f>
        <v>0</v>
      </c>
      <c r="T72" s="132">
        <f>+VLOOKUP(Tabla1[[#This Row],[concatenar]],IG!$M$3:$W$1907,11,FALSE)</f>
        <v>360672</v>
      </c>
      <c r="U72" s="27" t="s">
        <v>445</v>
      </c>
      <c r="V72" s="29">
        <v>1</v>
      </c>
      <c r="W72" s="27"/>
      <c r="X72" s="27">
        <v>2</v>
      </c>
      <c r="Y72" s="61">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180336</v>
      </c>
      <c r="AA72" s="61">
        <f>ROUND(Tabla1[[#This Row],[VALOR DE LA GLOSA 2024]]+Tabla1[[#This Row],[VALOR DE LA GLOSA 2025]],0)</f>
        <v>180336</v>
      </c>
      <c r="AB72" s="65" t="s">
        <v>593</v>
      </c>
      <c r="AC72" s="27" t="s">
        <v>586</v>
      </c>
      <c r="AD72" s="116"/>
      <c r="AE72" s="27"/>
      <c r="AF72" s="116">
        <f>ROUND(Tabla1[[#This Row],[VALOR TOTAL DE LA GLOSA]]-Tabla1[[#This Row],[Valor soportado por la Subred]],0)</f>
        <v>180336</v>
      </c>
      <c r="AG72" s="27"/>
      <c r="AH72" s="27"/>
      <c r="AI72" s="116">
        <f>ROUND(Tabla1[[#This Row],[VALOR GLOSA DEFINITIVA]]-Tabla1[[#This Row],[VALOR LEVANTADO EN LIQUIDACION]],0)</f>
        <v>180336</v>
      </c>
    </row>
    <row r="73" spans="2:35" s="31" customFormat="1" ht="87.6" hidden="1" customHeight="1">
      <c r="B73" s="28" t="s">
        <v>437</v>
      </c>
      <c r="C73" s="130">
        <v>1228</v>
      </c>
      <c r="D73" s="28" t="s">
        <v>243</v>
      </c>
      <c r="E73" s="58" t="str">
        <f>+Tabla1[[#This Row],[CODIGO ACTIVIDAD EN PPP Y LINEAMIENTO]]&amp;Tabla1[[#This Row],[ENTORNO/COMPONENTE]]</f>
        <v>1228Vigilancia de la salud ambiental</v>
      </c>
      <c r="F73" s="131" t="str">
        <f>+VLOOKUP(Tabla1[[#This Row],[Columna1]],IG!$D$3:$L$1907,3,FALSE)</f>
        <v>Línea Calidad de Agua y Saneamiento básico</v>
      </c>
      <c r="G73" s="131" t="str">
        <f>+VLOOKUP(Tabla1[[#This Row],[Columna1]],IG!$D$3:$W$1907,4,FALSE)</f>
        <v>Vigilancia intensificada en instituciones protectoras de la persona mayor en el Distrito Capital</v>
      </c>
      <c r="H73" s="131" t="str">
        <f>+VLOOKUP(Tabla1[[#This Row],[Columna1]],IG!$D$3:$W$1907,5,FALSE)</f>
        <v>Vigilancia intensificada de la Salud Ambiental</v>
      </c>
      <c r="I73" s="131" t="str">
        <f>+VLOOKUP(Tabla1[[#This Row],[Columna1]],IG!$D$3:$W$1907,6,FALSE)</f>
        <v>VER SIVIGILA</v>
      </c>
      <c r="J73" s="131" t="str">
        <f>+VLOOKUP(Tabla1[[#This Row],[Columna1]],IG!$D$3:$W$1907,7,FALSE)</f>
        <v>VER SIVIGILA</v>
      </c>
      <c r="K73" s="27" t="s">
        <v>28</v>
      </c>
      <c r="L73" s="28" t="s">
        <v>29</v>
      </c>
      <c r="M73" s="58" t="str">
        <f>+Tabla1[[#This Row],[Columna1]]&amp;Tabla1[[#This Row],[LOCALIDAD]]&amp;Tabla1[[#This Row],[MES]]</f>
        <v>1228Vigilancia de la salud ambientalFONTIBONC. FEBRERO 2025</v>
      </c>
      <c r="N73" s="27" t="s">
        <v>594</v>
      </c>
      <c r="O73" s="60">
        <f>+VLOOKUP(Tabla1[[#This Row],[concatenar]],IG!$M$3:$W$1907,2,FALSE)</f>
        <v>0</v>
      </c>
      <c r="P73" s="60">
        <f>+VLOOKUP(Tabla1[[#This Row],[concatenar]],IG!$M$3:$W$1907,3,FALSE)</f>
        <v>60938546</v>
      </c>
      <c r="Q73" s="106">
        <f>+VLOOKUP(Tabla1[[#This Row],[concatenar]],IG!$M$3:$W$1907,8,FALSE)</f>
        <v>0</v>
      </c>
      <c r="R73" s="100">
        <f>+VLOOKUP(Tabla1[[#This Row],[concatenar]],IG!$M$3:$W$1907,9,FALSE)</f>
        <v>1</v>
      </c>
      <c r="S73" s="104">
        <f>+VLOOKUP(Tabla1[[#This Row],[concatenar]],IG!$M$3:$W$1907,10,FALSE)</f>
        <v>0</v>
      </c>
      <c r="T73" s="132">
        <f>+VLOOKUP(Tabla1[[#This Row],[concatenar]],IG!$M$3:$W$1907,11,FALSE)</f>
        <v>60938546</v>
      </c>
      <c r="U73" s="27" t="s">
        <v>445</v>
      </c>
      <c r="V73" s="29">
        <v>0.05</v>
      </c>
      <c r="W73" s="27"/>
      <c r="X73" s="27">
        <v>1</v>
      </c>
      <c r="Y73" s="61">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3046927</v>
      </c>
      <c r="AA73" s="61">
        <f>ROUND(Tabla1[[#This Row],[VALOR DE LA GLOSA 2024]]+Tabla1[[#This Row],[VALOR DE LA GLOSA 2025]],0)</f>
        <v>3046927</v>
      </c>
      <c r="AB73" s="65" t="s">
        <v>595</v>
      </c>
      <c r="AC73" s="27" t="s">
        <v>596</v>
      </c>
      <c r="AD73" s="116"/>
      <c r="AE73" s="27"/>
      <c r="AF73" s="116">
        <f>ROUND(Tabla1[[#This Row],[VALOR TOTAL DE LA GLOSA]]-Tabla1[[#This Row],[Valor soportado por la Subred]],0)</f>
        <v>3046927</v>
      </c>
      <c r="AG73" s="27"/>
      <c r="AH73" s="27"/>
      <c r="AI73" s="116">
        <f>ROUND(Tabla1[[#This Row],[VALOR GLOSA DEFINITIVA]]-Tabla1[[#This Row],[VALOR LEVANTADO EN LIQUIDACION]],0)</f>
        <v>3046927</v>
      </c>
    </row>
    <row r="74" spans="2:35" s="31" customFormat="1" ht="87.6" hidden="1" customHeight="1">
      <c r="B74" s="28" t="s">
        <v>437</v>
      </c>
      <c r="C74" s="130">
        <v>2018</v>
      </c>
      <c r="D74" s="28" t="s">
        <v>243</v>
      </c>
      <c r="E74" s="58" t="str">
        <f>+Tabla1[[#This Row],[CODIGO ACTIVIDAD EN PPP Y LINEAMIENTO]]&amp;Tabla1[[#This Row],[ENTORNO/COMPONENTE]]</f>
        <v>2018Vigilancia de la salud ambiental</v>
      </c>
      <c r="F74" s="131" t="str">
        <f>+VLOOKUP(Tabla1[[#This Row],[Columna1]],IG!$D$3:$L$1907,3,FALSE)</f>
        <v>Línea Calidad de Agua y Saneamiento básico</v>
      </c>
      <c r="G74" s="131" t="str">
        <f>+VLOOKUP(Tabla1[[#This Row],[Columna1]],IG!$D$3:$W$1907,4,FALSE)</f>
        <v>Establecimientos comerciales saneamiento básico</v>
      </c>
      <c r="H74" s="131" t="str">
        <f>+VLOOKUP(Tabla1[[#This Row],[Columna1]],IG!$D$3:$W$1907,5,FALSE)</f>
        <v>Establecimiento vigilado y controlado</v>
      </c>
      <c r="I74" s="131" t="str">
        <f>+VLOOKUP(Tabla1[[#This Row],[Columna1]],IG!$D$3:$W$1907,6,FALSE)</f>
        <v>VER SIVIGILA</v>
      </c>
      <c r="J74" s="131" t="str">
        <f>+VLOOKUP(Tabla1[[#This Row],[Columna1]],IG!$D$3:$W$1907,7,FALSE)</f>
        <v>VER SIVIGILA</v>
      </c>
      <c r="K74" s="27" t="s">
        <v>40</v>
      </c>
      <c r="L74" s="28" t="s">
        <v>29</v>
      </c>
      <c r="M74" s="58" t="str">
        <f>+Tabla1[[#This Row],[Columna1]]&amp;Tabla1[[#This Row],[LOCALIDAD]]&amp;Tabla1[[#This Row],[MES]]</f>
        <v>2018Vigilancia de la salud ambientalKENNEDYC. FEBRERO 2025</v>
      </c>
      <c r="N74" s="27" t="s">
        <v>597</v>
      </c>
      <c r="O74" s="60">
        <f>+VLOOKUP(Tabla1[[#This Row],[concatenar]],IG!$M$3:$W$1907,2,FALSE)</f>
        <v>0</v>
      </c>
      <c r="P74" s="60">
        <f>+VLOOKUP(Tabla1[[#This Row],[concatenar]],IG!$M$3:$W$1907,3,FALSE)</f>
        <v>39304</v>
      </c>
      <c r="Q74" s="106">
        <f>+VLOOKUP(Tabla1[[#This Row],[concatenar]],IG!$M$3:$W$1907,8,FALSE)</f>
        <v>0</v>
      </c>
      <c r="R74" s="100">
        <f>+VLOOKUP(Tabla1[[#This Row],[concatenar]],IG!$M$3:$W$1907,9,FALSE)</f>
        <v>154</v>
      </c>
      <c r="S74" s="104">
        <f>+VLOOKUP(Tabla1[[#This Row],[concatenar]],IG!$M$3:$W$1907,10,FALSE)</f>
        <v>0</v>
      </c>
      <c r="T74" s="132">
        <f>+VLOOKUP(Tabla1[[#This Row],[concatenar]],IG!$M$3:$W$1907,11,FALSE)</f>
        <v>6052816</v>
      </c>
      <c r="U74" s="27" t="s">
        <v>445</v>
      </c>
      <c r="V74" s="29">
        <v>1</v>
      </c>
      <c r="W74" s="27"/>
      <c r="X74" s="27">
        <v>4</v>
      </c>
      <c r="Y74" s="61">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157216</v>
      </c>
      <c r="AA74" s="61">
        <f>ROUND(Tabla1[[#This Row],[VALOR DE LA GLOSA 2024]]+Tabla1[[#This Row],[VALOR DE LA GLOSA 2025]],0)</f>
        <v>157216</v>
      </c>
      <c r="AB74" s="65" t="s">
        <v>598</v>
      </c>
      <c r="AC74" s="27" t="s">
        <v>596</v>
      </c>
      <c r="AD74" s="116"/>
      <c r="AE74" s="27"/>
      <c r="AF74" s="116">
        <f>ROUND(Tabla1[[#This Row],[VALOR TOTAL DE LA GLOSA]]-Tabla1[[#This Row],[Valor soportado por la Subred]],0)</f>
        <v>157216</v>
      </c>
      <c r="AG74" s="27"/>
      <c r="AH74" s="27"/>
      <c r="AI74" s="116">
        <f>ROUND(Tabla1[[#This Row],[VALOR GLOSA DEFINITIVA]]-Tabla1[[#This Row],[VALOR LEVANTADO EN LIQUIDACION]],0)</f>
        <v>157216</v>
      </c>
    </row>
    <row r="75" spans="2:35" s="31" customFormat="1" ht="87.6" hidden="1" customHeight="1">
      <c r="B75" s="28" t="s">
        <v>437</v>
      </c>
      <c r="C75" s="130">
        <v>2100</v>
      </c>
      <c r="D75" s="28" t="s">
        <v>243</v>
      </c>
      <c r="E75" s="58" t="str">
        <f>+Tabla1[[#This Row],[CODIGO ACTIVIDAD EN PPP Y LINEAMIENTO]]&amp;Tabla1[[#This Row],[ENTORNO/COMPONENTE]]</f>
        <v>2100Vigilancia de la salud ambiental</v>
      </c>
      <c r="F75" s="131" t="str">
        <f>+VLOOKUP(Tabla1[[#This Row],[Columna1]],IG!$D$3:$L$1907,3,FALSE)</f>
        <v>Línea Calidad de Agua y Saneamiento básico</v>
      </c>
      <c r="G75" s="131" t="str">
        <f>+VLOOKUP(Tabla1[[#This Row],[Columna1]],IG!$D$3:$W$1907,4,FALSE)</f>
        <v>Fortalecimiento de capacidades Saneamiento</v>
      </c>
      <c r="H75" s="131" t="str">
        <f>+VLOOKUP(Tabla1[[#This Row],[Columna1]],IG!$D$3:$W$1907,5,FALSE)</f>
        <v>Fortalecimiento de capacidades</v>
      </c>
      <c r="I75" s="131" t="str">
        <f>+VLOOKUP(Tabla1[[#This Row],[Columna1]],IG!$D$3:$W$1907,6,FALSE)</f>
        <v>VER SIVIGILA</v>
      </c>
      <c r="J75" s="131" t="str">
        <f>+VLOOKUP(Tabla1[[#This Row],[Columna1]],IG!$D$3:$W$1907,7,FALSE)</f>
        <v>VER SIVIGILA</v>
      </c>
      <c r="K75" s="27" t="s">
        <v>40</v>
      </c>
      <c r="L75" s="28" t="s">
        <v>29</v>
      </c>
      <c r="M75" s="58" t="str">
        <f>+Tabla1[[#This Row],[Columna1]]&amp;Tabla1[[#This Row],[LOCALIDAD]]&amp;Tabla1[[#This Row],[MES]]</f>
        <v>2100Vigilancia de la salud ambientalKENNEDYC. FEBRERO 2025</v>
      </c>
      <c r="N75" s="27" t="s">
        <v>597</v>
      </c>
      <c r="O75" s="60">
        <f>+VLOOKUP(Tabla1[[#This Row],[concatenar]],IG!$M$3:$W$1907,2,FALSE)</f>
        <v>0</v>
      </c>
      <c r="P75" s="60">
        <f>+VLOOKUP(Tabla1[[#This Row],[concatenar]],IG!$M$3:$W$1907,3,FALSE)</f>
        <v>120226</v>
      </c>
      <c r="Q75" s="106">
        <f>+VLOOKUP(Tabla1[[#This Row],[concatenar]],IG!$M$3:$W$1907,8,FALSE)</f>
        <v>0</v>
      </c>
      <c r="R75" s="100">
        <f>+VLOOKUP(Tabla1[[#This Row],[concatenar]],IG!$M$3:$W$1907,9,FALSE)</f>
        <v>1</v>
      </c>
      <c r="S75" s="104">
        <f>+VLOOKUP(Tabla1[[#This Row],[concatenar]],IG!$M$3:$W$1907,10,FALSE)</f>
        <v>0</v>
      </c>
      <c r="T75" s="132">
        <f>+VLOOKUP(Tabla1[[#This Row],[concatenar]],IG!$M$3:$W$1907,11,FALSE)</f>
        <v>120226</v>
      </c>
      <c r="U75" s="27" t="s">
        <v>445</v>
      </c>
      <c r="V75" s="29">
        <v>1</v>
      </c>
      <c r="W75" s="27"/>
      <c r="X75" s="27">
        <v>1</v>
      </c>
      <c r="Y75" s="61">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120226</v>
      </c>
      <c r="AA75" s="61">
        <f>ROUND(Tabla1[[#This Row],[VALOR DE LA GLOSA 2024]]+Tabla1[[#This Row],[VALOR DE LA GLOSA 2025]],0)</f>
        <v>120226</v>
      </c>
      <c r="AB75" s="65" t="s">
        <v>599</v>
      </c>
      <c r="AC75" s="27" t="s">
        <v>596</v>
      </c>
      <c r="AD75" s="116"/>
      <c r="AE75" s="27"/>
      <c r="AF75" s="116">
        <f>ROUND(Tabla1[[#This Row],[VALOR TOTAL DE LA GLOSA]]-Tabla1[[#This Row],[Valor soportado por la Subred]],0)</f>
        <v>120226</v>
      </c>
      <c r="AG75" s="27"/>
      <c r="AH75" s="27"/>
      <c r="AI75" s="116">
        <f>ROUND(Tabla1[[#This Row],[VALOR GLOSA DEFINITIVA]]-Tabla1[[#This Row],[VALOR LEVANTADO EN LIQUIDACION]],0)</f>
        <v>120226</v>
      </c>
    </row>
    <row r="76" spans="2:35" s="31" customFormat="1" ht="87.6" hidden="1" customHeight="1">
      <c r="B76" s="28" t="s">
        <v>437</v>
      </c>
      <c r="C76" s="130">
        <v>46</v>
      </c>
      <c r="D76" s="28" t="s">
        <v>243</v>
      </c>
      <c r="E76" s="58" t="str">
        <f>+Tabla1[[#This Row],[CODIGO ACTIVIDAD EN PPP Y LINEAMIENTO]]&amp;Tabla1[[#This Row],[ENTORNO/COMPONENTE]]</f>
        <v>46Vigilancia de la salud ambiental</v>
      </c>
      <c r="F76" s="131" t="str">
        <f>+VLOOKUP(Tabla1[[#This Row],[Columna1]],IG!$D$3:$L$1907,3,FALSE)</f>
        <v>Línea Calidad de Agua y Saneamiento básico</v>
      </c>
      <c r="G76" s="131" t="str">
        <f>+VLOOKUP(Tabla1[[#This Row],[Columna1]],IG!$D$3:$W$1907,4,FALSE)</f>
        <v>Establecimientos de alojamiento y hospedaje sin servicios adicionales</v>
      </c>
      <c r="H76" s="131" t="str">
        <f>+VLOOKUP(Tabla1[[#This Row],[Columna1]],IG!$D$3:$W$1907,5,FALSE)</f>
        <v>Establecimiento vigilado y controlado</v>
      </c>
      <c r="I76" s="131" t="str">
        <f>+VLOOKUP(Tabla1[[#This Row],[Columna1]],IG!$D$3:$W$1907,6,FALSE)</f>
        <v>VER SIVIGILA</v>
      </c>
      <c r="J76" s="131" t="str">
        <f>+VLOOKUP(Tabla1[[#This Row],[Columna1]],IG!$D$3:$W$1907,7,FALSE)</f>
        <v>VER SIVIGILA</v>
      </c>
      <c r="K76" s="27" t="s">
        <v>40</v>
      </c>
      <c r="L76" s="28" t="s">
        <v>29</v>
      </c>
      <c r="M76" s="58" t="str">
        <f>+Tabla1[[#This Row],[Columna1]]&amp;Tabla1[[#This Row],[LOCALIDAD]]&amp;Tabla1[[#This Row],[MES]]</f>
        <v>46Vigilancia de la salud ambientalKENNEDYC. FEBRERO 2025</v>
      </c>
      <c r="N76" s="27" t="s">
        <v>597</v>
      </c>
      <c r="O76" s="60">
        <f>+VLOOKUP(Tabla1[[#This Row],[concatenar]],IG!$M$3:$W$1907,2,FALSE)</f>
        <v>0</v>
      </c>
      <c r="P76" s="60">
        <f>+VLOOKUP(Tabla1[[#This Row],[concatenar]],IG!$M$3:$W$1907,3,FALSE)</f>
        <v>120224</v>
      </c>
      <c r="Q76" s="106">
        <f>+VLOOKUP(Tabla1[[#This Row],[concatenar]],IG!$M$3:$W$1907,8,FALSE)</f>
        <v>0</v>
      </c>
      <c r="R76" s="100">
        <f>+VLOOKUP(Tabla1[[#This Row],[concatenar]],IG!$M$3:$W$1907,9,FALSE)</f>
        <v>7</v>
      </c>
      <c r="S76" s="104">
        <f>+VLOOKUP(Tabla1[[#This Row],[concatenar]],IG!$M$3:$W$1907,10,FALSE)</f>
        <v>0</v>
      </c>
      <c r="T76" s="132">
        <f>+VLOOKUP(Tabla1[[#This Row],[concatenar]],IG!$M$3:$W$1907,11,FALSE)</f>
        <v>841568</v>
      </c>
      <c r="U76" s="27" t="s">
        <v>445</v>
      </c>
      <c r="V76" s="29">
        <v>1</v>
      </c>
      <c r="W76" s="27"/>
      <c r="X76" s="27">
        <v>1</v>
      </c>
      <c r="Y76" s="61">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120224</v>
      </c>
      <c r="AA76" s="61">
        <f>ROUND(Tabla1[[#This Row],[VALOR DE LA GLOSA 2024]]+Tabla1[[#This Row],[VALOR DE LA GLOSA 2025]],0)</f>
        <v>120224</v>
      </c>
      <c r="AB76" s="65" t="s">
        <v>600</v>
      </c>
      <c r="AC76" s="27" t="s">
        <v>601</v>
      </c>
      <c r="AD76" s="116"/>
      <c r="AE76" s="27"/>
      <c r="AF76" s="116">
        <f>ROUND(Tabla1[[#This Row],[VALOR TOTAL DE LA GLOSA]]-Tabla1[[#This Row],[Valor soportado por la Subred]],0)</f>
        <v>120224</v>
      </c>
      <c r="AG76" s="27"/>
      <c r="AH76" s="27"/>
      <c r="AI76" s="116">
        <f>ROUND(Tabla1[[#This Row],[VALOR GLOSA DEFINITIVA]]-Tabla1[[#This Row],[VALOR LEVANTADO EN LIQUIDACION]],0)</f>
        <v>120224</v>
      </c>
    </row>
    <row r="77" spans="2:35" s="31" customFormat="1" ht="87.6" hidden="1" customHeight="1">
      <c r="B77" s="28" t="s">
        <v>437</v>
      </c>
      <c r="C77" s="130">
        <v>33</v>
      </c>
      <c r="D77" s="28" t="s">
        <v>243</v>
      </c>
      <c r="E77" s="58" t="str">
        <f>+Tabla1[[#This Row],[CODIGO ACTIVIDAD EN PPP Y LINEAMIENTO]]&amp;Tabla1[[#This Row],[ENTORNO/COMPONENTE]]</f>
        <v>33Vigilancia de la salud ambiental</v>
      </c>
      <c r="F77" s="131" t="str">
        <f>+VLOOKUP(Tabla1[[#This Row],[Columna1]],IG!$D$3:$L$1907,3,FALSE)</f>
        <v>Línea Calidad de Agua y Saneamiento básico</v>
      </c>
      <c r="G77" s="131" t="str">
        <f>+VLOOKUP(Tabla1[[#This Row],[Columna1]],IG!$D$3:$W$1907,4,FALSE)</f>
        <v>Conglomerado comercial</v>
      </c>
      <c r="H77" s="131" t="str">
        <f>+VLOOKUP(Tabla1[[#This Row],[Columna1]],IG!$D$3:$W$1907,5,FALSE)</f>
        <v>Establecimiento vigilado y controlado</v>
      </c>
      <c r="I77" s="131" t="str">
        <f>+VLOOKUP(Tabla1[[#This Row],[Columna1]],IG!$D$3:$W$1907,6,FALSE)</f>
        <v>VER SIVIGILA</v>
      </c>
      <c r="J77" s="131" t="str">
        <f>+VLOOKUP(Tabla1[[#This Row],[Columna1]],IG!$D$3:$W$1907,7,FALSE)</f>
        <v>VER SIVIGILA</v>
      </c>
      <c r="K77" s="27" t="s">
        <v>40</v>
      </c>
      <c r="L77" s="28" t="s">
        <v>29</v>
      </c>
      <c r="M77" s="58" t="str">
        <f>+Tabla1[[#This Row],[Columna1]]&amp;Tabla1[[#This Row],[LOCALIDAD]]&amp;Tabla1[[#This Row],[MES]]</f>
        <v>33Vigilancia de la salud ambientalKENNEDYC. FEBRERO 2025</v>
      </c>
      <c r="N77" s="27" t="s">
        <v>597</v>
      </c>
      <c r="O77" s="60">
        <f>+VLOOKUP(Tabla1[[#This Row],[concatenar]],IG!$M$3:$W$1907,2,FALSE)</f>
        <v>0</v>
      </c>
      <c r="P77" s="60">
        <f>+VLOOKUP(Tabla1[[#This Row],[concatenar]],IG!$M$3:$W$1907,3,FALSE)</f>
        <v>150280</v>
      </c>
      <c r="Q77" s="106">
        <f>+VLOOKUP(Tabla1[[#This Row],[concatenar]],IG!$M$3:$W$1907,8,FALSE)</f>
        <v>0</v>
      </c>
      <c r="R77" s="100">
        <f>+VLOOKUP(Tabla1[[#This Row],[concatenar]],IG!$M$3:$W$1907,9,FALSE)</f>
        <v>4</v>
      </c>
      <c r="S77" s="104">
        <f>+VLOOKUP(Tabla1[[#This Row],[concatenar]],IG!$M$3:$W$1907,10,FALSE)</f>
        <v>0</v>
      </c>
      <c r="T77" s="132">
        <f>+VLOOKUP(Tabla1[[#This Row],[concatenar]],IG!$M$3:$W$1907,11,FALSE)</f>
        <v>601120</v>
      </c>
      <c r="U77" s="27" t="s">
        <v>445</v>
      </c>
      <c r="V77" s="29">
        <v>1</v>
      </c>
      <c r="W77" s="27"/>
      <c r="X77" s="27">
        <v>2</v>
      </c>
      <c r="Y77" s="61">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300560</v>
      </c>
      <c r="AA77" s="61">
        <f>ROUND(Tabla1[[#This Row],[VALOR DE LA GLOSA 2024]]+Tabla1[[#This Row],[VALOR DE LA GLOSA 2025]],0)</f>
        <v>300560</v>
      </c>
      <c r="AB77" s="65" t="s">
        <v>602</v>
      </c>
      <c r="AC77" s="27" t="s">
        <v>596</v>
      </c>
      <c r="AD77" s="116"/>
      <c r="AE77" s="27"/>
      <c r="AF77" s="116">
        <f>ROUND(Tabla1[[#This Row],[VALOR TOTAL DE LA GLOSA]]-Tabla1[[#This Row],[Valor soportado por la Subred]],0)</f>
        <v>300560</v>
      </c>
      <c r="AG77" s="27"/>
      <c r="AH77" s="27"/>
      <c r="AI77" s="116">
        <f>ROUND(Tabla1[[#This Row],[VALOR GLOSA DEFINITIVA]]-Tabla1[[#This Row],[VALOR LEVANTADO EN LIQUIDACION]],0)</f>
        <v>300560</v>
      </c>
    </row>
    <row r="78" spans="2:35" s="31" customFormat="1" ht="87.6" hidden="1" customHeight="1">
      <c r="B78" s="28" t="s">
        <v>437</v>
      </c>
      <c r="C78" s="130">
        <v>31</v>
      </c>
      <c r="D78" s="28" t="s">
        <v>243</v>
      </c>
      <c r="E78" s="58" t="str">
        <f>+Tabla1[[#This Row],[CODIGO ACTIVIDAD EN PPP Y LINEAMIENTO]]&amp;Tabla1[[#This Row],[ENTORNO/COMPONENTE]]</f>
        <v>31Vigilancia de la salud ambiental</v>
      </c>
      <c r="F78" s="131" t="str">
        <f>+VLOOKUP(Tabla1[[#This Row],[Columna1]],IG!$D$3:$L$1907,3,FALSE)</f>
        <v>Línea Calidad de Agua y Saneamiento básico</v>
      </c>
      <c r="G78" s="131" t="str">
        <f>+VLOOKUP(Tabla1[[#This Row],[Columna1]],IG!$D$3:$W$1907,4,FALSE)</f>
        <v>Bodegas de almacenamiento de material reciclable y similares</v>
      </c>
      <c r="H78" s="131" t="str">
        <f>+VLOOKUP(Tabla1[[#This Row],[Columna1]],IG!$D$3:$W$1907,5,FALSE)</f>
        <v>Establecimiento vigilado y controlado</v>
      </c>
      <c r="I78" s="131" t="str">
        <f>+VLOOKUP(Tabla1[[#This Row],[Columna1]],IG!$D$3:$W$1907,6,FALSE)</f>
        <v>VER SIVIGILA</v>
      </c>
      <c r="J78" s="131" t="str">
        <f>+VLOOKUP(Tabla1[[#This Row],[Columna1]],IG!$D$3:$W$1907,7,FALSE)</f>
        <v>VER SIVIGILA</v>
      </c>
      <c r="K78" s="27" t="s">
        <v>40</v>
      </c>
      <c r="L78" s="28" t="s">
        <v>242</v>
      </c>
      <c r="M78" s="58" t="str">
        <f>+Tabla1[[#This Row],[Columna1]]&amp;Tabla1[[#This Row],[LOCALIDAD]]&amp;Tabla1[[#This Row],[MES]]</f>
        <v>31Vigilancia de la salud ambientalKENNEDYD. MARZO 2025</v>
      </c>
      <c r="N78" s="27" t="s">
        <v>597</v>
      </c>
      <c r="O78" s="60">
        <f>+VLOOKUP(Tabla1[[#This Row],[concatenar]],IG!$M$3:$W$1907,2,FALSE)</f>
        <v>0</v>
      </c>
      <c r="P78" s="60">
        <f>+VLOOKUP(Tabla1[[#This Row],[concatenar]],IG!$M$3:$W$1907,3,FALSE)</f>
        <v>90168</v>
      </c>
      <c r="Q78" s="106">
        <f>+VLOOKUP(Tabla1[[#This Row],[concatenar]],IG!$M$3:$W$1907,8,FALSE)</f>
        <v>0</v>
      </c>
      <c r="R78" s="100">
        <f>+VLOOKUP(Tabla1[[#This Row],[concatenar]],IG!$M$3:$W$1907,9,FALSE)</f>
        <v>22</v>
      </c>
      <c r="S78" s="104">
        <f>+VLOOKUP(Tabla1[[#This Row],[concatenar]],IG!$M$3:$W$1907,10,FALSE)</f>
        <v>0</v>
      </c>
      <c r="T78" s="132">
        <f>+VLOOKUP(Tabla1[[#This Row],[concatenar]],IG!$M$3:$W$1907,11,FALSE)</f>
        <v>1983696</v>
      </c>
      <c r="U78" s="27" t="s">
        <v>445</v>
      </c>
      <c r="V78" s="29">
        <v>1</v>
      </c>
      <c r="W78" s="27"/>
      <c r="X78" s="27">
        <v>1</v>
      </c>
      <c r="Y78" s="61">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90168</v>
      </c>
      <c r="AA78" s="61">
        <f>ROUND(Tabla1[[#This Row],[VALOR DE LA GLOSA 2024]]+Tabla1[[#This Row],[VALOR DE LA GLOSA 2025]],0)</f>
        <v>90168</v>
      </c>
      <c r="AB78" s="65" t="s">
        <v>603</v>
      </c>
      <c r="AC78" s="27" t="s">
        <v>596</v>
      </c>
      <c r="AD78" s="116"/>
      <c r="AE78" s="27"/>
      <c r="AF78" s="116">
        <f>ROUND(Tabla1[[#This Row],[VALOR TOTAL DE LA GLOSA]]-Tabla1[[#This Row],[Valor soportado por la Subred]],0)</f>
        <v>90168</v>
      </c>
      <c r="AG78" s="27"/>
      <c r="AH78" s="27"/>
      <c r="AI78" s="116">
        <f>ROUND(Tabla1[[#This Row],[VALOR GLOSA DEFINITIVA]]-Tabla1[[#This Row],[VALOR LEVANTADO EN LIQUIDACION]],0)</f>
        <v>90168</v>
      </c>
    </row>
    <row r="79" spans="2:35" s="31" customFormat="1" ht="87.6" hidden="1" customHeight="1">
      <c r="B79" s="28" t="s">
        <v>437</v>
      </c>
      <c r="C79" s="130">
        <v>46</v>
      </c>
      <c r="D79" s="28" t="s">
        <v>243</v>
      </c>
      <c r="E79" s="58" t="str">
        <f>+Tabla1[[#This Row],[CODIGO ACTIVIDAD EN PPP Y LINEAMIENTO]]&amp;Tabla1[[#This Row],[ENTORNO/COMPONENTE]]</f>
        <v>46Vigilancia de la salud ambiental</v>
      </c>
      <c r="F79" s="131" t="str">
        <f>+VLOOKUP(Tabla1[[#This Row],[Columna1]],IG!$D$3:$L$1907,3,FALSE)</f>
        <v>Línea Calidad de Agua y Saneamiento básico</v>
      </c>
      <c r="G79" s="131" t="str">
        <f>+VLOOKUP(Tabla1[[#This Row],[Columna1]],IG!$D$3:$W$1907,4,FALSE)</f>
        <v>Establecimientos de alojamiento y hospedaje sin servicios adicionales</v>
      </c>
      <c r="H79" s="131" t="str">
        <f>+VLOOKUP(Tabla1[[#This Row],[Columna1]],IG!$D$3:$W$1907,5,FALSE)</f>
        <v>Establecimiento vigilado y controlado</v>
      </c>
      <c r="I79" s="131" t="str">
        <f>+VLOOKUP(Tabla1[[#This Row],[Columna1]],IG!$D$3:$W$1907,6,FALSE)</f>
        <v>VER SIVIGILA</v>
      </c>
      <c r="J79" s="131" t="str">
        <f>+VLOOKUP(Tabla1[[#This Row],[Columna1]],IG!$D$3:$W$1907,7,FALSE)</f>
        <v>VER SIVIGILA</v>
      </c>
      <c r="K79" s="27" t="s">
        <v>40</v>
      </c>
      <c r="L79" s="28" t="s">
        <v>242</v>
      </c>
      <c r="M79" s="58" t="str">
        <f>+Tabla1[[#This Row],[Columna1]]&amp;Tabla1[[#This Row],[LOCALIDAD]]&amp;Tabla1[[#This Row],[MES]]</f>
        <v>46Vigilancia de la salud ambientalKENNEDYD. MARZO 2025</v>
      </c>
      <c r="N79" s="27" t="s">
        <v>597</v>
      </c>
      <c r="O79" s="60">
        <f>+VLOOKUP(Tabla1[[#This Row],[concatenar]],IG!$M$3:$W$1907,2,FALSE)</f>
        <v>0</v>
      </c>
      <c r="P79" s="60">
        <f>+VLOOKUP(Tabla1[[#This Row],[concatenar]],IG!$M$3:$W$1907,3,FALSE)</f>
        <v>120224</v>
      </c>
      <c r="Q79" s="106">
        <f>+VLOOKUP(Tabla1[[#This Row],[concatenar]],IG!$M$3:$W$1907,8,FALSE)</f>
        <v>0</v>
      </c>
      <c r="R79" s="100">
        <f>+VLOOKUP(Tabla1[[#This Row],[concatenar]],IG!$M$3:$W$1907,9,FALSE)</f>
        <v>2</v>
      </c>
      <c r="S79" s="104">
        <f>+VLOOKUP(Tabla1[[#This Row],[concatenar]],IG!$M$3:$W$1907,10,FALSE)</f>
        <v>0</v>
      </c>
      <c r="T79" s="132">
        <f>+VLOOKUP(Tabla1[[#This Row],[concatenar]],IG!$M$3:$W$1907,11,FALSE)</f>
        <v>240448</v>
      </c>
      <c r="U79" s="27" t="s">
        <v>445</v>
      </c>
      <c r="V79" s="29">
        <v>1</v>
      </c>
      <c r="W79" s="27"/>
      <c r="X79" s="27">
        <v>1</v>
      </c>
      <c r="Y79" s="61">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120224</v>
      </c>
      <c r="AA79" s="61">
        <f>ROUND(Tabla1[[#This Row],[VALOR DE LA GLOSA 2024]]+Tabla1[[#This Row],[VALOR DE LA GLOSA 2025]],0)</f>
        <v>120224</v>
      </c>
      <c r="AB79" s="65" t="s">
        <v>604</v>
      </c>
      <c r="AC79" s="27" t="s">
        <v>596</v>
      </c>
      <c r="AD79" s="116"/>
      <c r="AE79" s="27"/>
      <c r="AF79" s="116">
        <f>ROUND(Tabla1[[#This Row],[VALOR TOTAL DE LA GLOSA]]-Tabla1[[#This Row],[Valor soportado por la Subred]],0)</f>
        <v>120224</v>
      </c>
      <c r="AG79" s="27"/>
      <c r="AH79" s="27"/>
      <c r="AI79" s="116">
        <f>ROUND(Tabla1[[#This Row],[VALOR GLOSA DEFINITIVA]]-Tabla1[[#This Row],[VALOR LEVANTADO EN LIQUIDACION]],0)</f>
        <v>120224</v>
      </c>
    </row>
    <row r="80" spans="2:35" s="31" customFormat="1" ht="87.6" hidden="1" customHeight="1">
      <c r="B80" s="28" t="s">
        <v>437</v>
      </c>
      <c r="C80" s="130">
        <v>1005</v>
      </c>
      <c r="D80" s="28" t="s">
        <v>243</v>
      </c>
      <c r="E80" s="58" t="str">
        <f>+Tabla1[[#This Row],[CODIGO ACTIVIDAD EN PPP Y LINEAMIENTO]]&amp;Tabla1[[#This Row],[ENTORNO/COMPONENTE]]</f>
        <v>1005Vigilancia de la salud ambiental</v>
      </c>
      <c r="F80" s="131" t="str">
        <f>+VLOOKUP(Tabla1[[#This Row],[Columna1]],IG!$D$3:$L$1907,3,FALSE)</f>
        <v>Línea Calidad de Agua y Saneamiento básico</v>
      </c>
      <c r="G80" s="131" t="str">
        <f>+VLOOKUP(Tabla1[[#This Row],[Columna1]],IG!$D$3:$W$1907,4,FALSE)</f>
        <v>Profesionales independientes de salud/objeto social diferente</v>
      </c>
      <c r="H80" s="131" t="str">
        <f>+VLOOKUP(Tabla1[[#This Row],[Columna1]],IG!$D$3:$W$1907,5,FALSE)</f>
        <v>Establecimiento vigilado y controlado</v>
      </c>
      <c r="I80" s="131" t="str">
        <f>+VLOOKUP(Tabla1[[#This Row],[Columna1]],IG!$D$3:$W$1907,6,FALSE)</f>
        <v>VER SIVIGILA</v>
      </c>
      <c r="J80" s="131" t="str">
        <f>+VLOOKUP(Tabla1[[#This Row],[Columna1]],IG!$D$3:$W$1907,7,FALSE)</f>
        <v>VER SIVIGILA</v>
      </c>
      <c r="K80" s="27" t="s">
        <v>40</v>
      </c>
      <c r="L80" s="28" t="s">
        <v>242</v>
      </c>
      <c r="M80" s="58" t="str">
        <f>+Tabla1[[#This Row],[Columna1]]&amp;Tabla1[[#This Row],[LOCALIDAD]]&amp;Tabla1[[#This Row],[MES]]</f>
        <v>1005Vigilancia de la salud ambientalKENNEDYD. MARZO 2025</v>
      </c>
      <c r="N80" s="27" t="s">
        <v>597</v>
      </c>
      <c r="O80" s="60">
        <f>+VLOOKUP(Tabla1[[#This Row],[concatenar]],IG!$M$3:$W$1907,2,FALSE)</f>
        <v>0</v>
      </c>
      <c r="P80" s="60">
        <f>+VLOOKUP(Tabla1[[#This Row],[concatenar]],IG!$M$3:$W$1907,3,FALSE)</f>
        <v>90168</v>
      </c>
      <c r="Q80" s="106">
        <f>+VLOOKUP(Tabla1[[#This Row],[concatenar]],IG!$M$3:$W$1907,8,FALSE)</f>
        <v>0</v>
      </c>
      <c r="R80" s="100">
        <f>+VLOOKUP(Tabla1[[#This Row],[concatenar]],IG!$M$3:$W$1907,9,FALSE)</f>
        <v>17</v>
      </c>
      <c r="S80" s="104">
        <f>+VLOOKUP(Tabla1[[#This Row],[concatenar]],IG!$M$3:$W$1907,10,FALSE)</f>
        <v>0</v>
      </c>
      <c r="T80" s="132">
        <f>+VLOOKUP(Tabla1[[#This Row],[concatenar]],IG!$M$3:$W$1907,11,FALSE)</f>
        <v>1532856</v>
      </c>
      <c r="U80" s="27" t="s">
        <v>445</v>
      </c>
      <c r="V80" s="29">
        <v>1</v>
      </c>
      <c r="W80" s="27"/>
      <c r="X80" s="27">
        <v>1</v>
      </c>
      <c r="Y80" s="61">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90168</v>
      </c>
      <c r="AA80" s="61">
        <f>ROUND(Tabla1[[#This Row],[VALOR DE LA GLOSA 2024]]+Tabla1[[#This Row],[VALOR DE LA GLOSA 2025]],0)</f>
        <v>90168</v>
      </c>
      <c r="AB80" s="65" t="s">
        <v>605</v>
      </c>
      <c r="AC80" s="27" t="s">
        <v>596</v>
      </c>
      <c r="AD80" s="116"/>
      <c r="AE80" s="27"/>
      <c r="AF80" s="116">
        <f>ROUND(Tabla1[[#This Row],[VALOR TOTAL DE LA GLOSA]]-Tabla1[[#This Row],[Valor soportado por la Subred]],0)</f>
        <v>90168</v>
      </c>
      <c r="AG80" s="27"/>
      <c r="AH80" s="27"/>
      <c r="AI80" s="116">
        <f>ROUND(Tabla1[[#This Row],[VALOR GLOSA DEFINITIVA]]-Tabla1[[#This Row],[VALOR LEVANTADO EN LIQUIDACION]],0)</f>
        <v>90168</v>
      </c>
    </row>
    <row r="81" spans="2:35" s="31" customFormat="1" ht="87.6" hidden="1" customHeight="1">
      <c r="B81" s="28" t="s">
        <v>437</v>
      </c>
      <c r="C81" s="130">
        <v>2019</v>
      </c>
      <c r="D81" s="28" t="s">
        <v>243</v>
      </c>
      <c r="E81" s="58" t="str">
        <f>+Tabla1[[#This Row],[CODIGO ACTIVIDAD EN PPP Y LINEAMIENTO]]&amp;Tabla1[[#This Row],[ENTORNO/COMPONENTE]]</f>
        <v>2019Vigilancia de la salud ambiental</v>
      </c>
      <c r="F81" s="131" t="str">
        <f>+VLOOKUP(Tabla1[[#This Row],[Columna1]],IG!$D$3:$L$1907,3,FALSE)</f>
        <v>Línea Calidad de Agua y Saneamiento básico</v>
      </c>
      <c r="G81" s="131" t="str">
        <f>+VLOOKUP(Tabla1[[#This Row],[Columna1]],IG!$D$3:$W$1907,4,FALSE)</f>
        <v>Otras actividades comerciales saneamiento básico: Establecimientos de venta de juguetes, casinos o juegos de azar, expendio de colchones y baños públicos  </v>
      </c>
      <c r="H81" s="131" t="str">
        <f>+VLOOKUP(Tabla1[[#This Row],[Columna1]],IG!$D$3:$W$1907,5,FALSE)</f>
        <v>Establecimiento vigilado y controlado</v>
      </c>
      <c r="I81" s="131" t="str">
        <f>+VLOOKUP(Tabla1[[#This Row],[Columna1]],IG!$D$3:$W$1907,6,FALSE)</f>
        <v>VER SIVIGILA</v>
      </c>
      <c r="J81" s="131" t="str">
        <f>+VLOOKUP(Tabla1[[#This Row],[Columna1]],IG!$D$3:$W$1907,7,FALSE)</f>
        <v>VER SIVIGILA</v>
      </c>
      <c r="K81" s="27" t="s">
        <v>40</v>
      </c>
      <c r="L81" s="28" t="s">
        <v>242</v>
      </c>
      <c r="M81" s="58" t="str">
        <f>+Tabla1[[#This Row],[Columna1]]&amp;Tabla1[[#This Row],[LOCALIDAD]]&amp;Tabla1[[#This Row],[MES]]</f>
        <v>2019Vigilancia de la salud ambientalKENNEDYD. MARZO 2025</v>
      </c>
      <c r="N81" s="27" t="s">
        <v>597</v>
      </c>
      <c r="O81" s="60">
        <f>+VLOOKUP(Tabla1[[#This Row],[concatenar]],IG!$M$3:$W$1907,2,FALSE)</f>
        <v>0</v>
      </c>
      <c r="P81" s="60">
        <f>+VLOOKUP(Tabla1[[#This Row],[concatenar]],IG!$M$3:$W$1907,3,FALSE)</f>
        <v>39304</v>
      </c>
      <c r="Q81" s="106">
        <f>+VLOOKUP(Tabla1[[#This Row],[concatenar]],IG!$M$3:$W$1907,8,FALSE)</f>
        <v>0</v>
      </c>
      <c r="R81" s="100">
        <f>+VLOOKUP(Tabla1[[#This Row],[concatenar]],IG!$M$3:$W$1907,9,FALSE)</f>
        <v>19</v>
      </c>
      <c r="S81" s="104">
        <f>+VLOOKUP(Tabla1[[#This Row],[concatenar]],IG!$M$3:$W$1907,10,FALSE)</f>
        <v>0</v>
      </c>
      <c r="T81" s="132">
        <f>+VLOOKUP(Tabla1[[#This Row],[concatenar]],IG!$M$3:$W$1907,11,FALSE)</f>
        <v>746776</v>
      </c>
      <c r="U81" s="27" t="s">
        <v>445</v>
      </c>
      <c r="V81" s="29">
        <v>1</v>
      </c>
      <c r="W81" s="27"/>
      <c r="X81" s="27">
        <v>4</v>
      </c>
      <c r="Y81" s="61">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157216</v>
      </c>
      <c r="AA81" s="61">
        <f>ROUND(Tabla1[[#This Row],[VALOR DE LA GLOSA 2024]]+Tabla1[[#This Row],[VALOR DE LA GLOSA 2025]],0)</f>
        <v>157216</v>
      </c>
      <c r="AB81" s="65" t="s">
        <v>606</v>
      </c>
      <c r="AC81" s="27" t="s">
        <v>596</v>
      </c>
      <c r="AD81" s="116"/>
      <c r="AE81" s="27"/>
      <c r="AF81" s="116">
        <f>ROUND(Tabla1[[#This Row],[VALOR TOTAL DE LA GLOSA]]-Tabla1[[#This Row],[Valor soportado por la Subred]],0)</f>
        <v>157216</v>
      </c>
      <c r="AG81" s="27"/>
      <c r="AH81" s="27"/>
      <c r="AI81" s="116">
        <f>ROUND(Tabla1[[#This Row],[VALOR GLOSA DEFINITIVA]]-Tabla1[[#This Row],[VALOR LEVANTADO EN LIQUIDACION]],0)</f>
        <v>157216</v>
      </c>
    </row>
    <row r="82" spans="2:35" s="31" customFormat="1" ht="87.6" hidden="1" customHeight="1">
      <c r="B82" s="28" t="s">
        <v>437</v>
      </c>
      <c r="C82" s="130">
        <v>31</v>
      </c>
      <c r="D82" s="28" t="s">
        <v>243</v>
      </c>
      <c r="E82" s="58" t="str">
        <f>+Tabla1[[#This Row],[CODIGO ACTIVIDAD EN PPP Y LINEAMIENTO]]&amp;Tabla1[[#This Row],[ENTORNO/COMPONENTE]]</f>
        <v>31Vigilancia de la salud ambiental</v>
      </c>
      <c r="F82" s="131" t="str">
        <f>+VLOOKUP(Tabla1[[#This Row],[Columna1]],IG!$D$3:$L$1907,3,FALSE)</f>
        <v>Línea Calidad de Agua y Saneamiento básico</v>
      </c>
      <c r="G82" s="131" t="str">
        <f>+VLOOKUP(Tabla1[[#This Row],[Columna1]],IG!$D$3:$W$1907,4,FALSE)</f>
        <v>Bodegas de almacenamiento de material reciclable y similares</v>
      </c>
      <c r="H82" s="131" t="str">
        <f>+VLOOKUP(Tabla1[[#This Row],[Columna1]],IG!$D$3:$W$1907,5,FALSE)</f>
        <v>Establecimiento vigilado y controlado</v>
      </c>
      <c r="I82" s="131" t="str">
        <f>+VLOOKUP(Tabla1[[#This Row],[Columna1]],IG!$D$3:$W$1907,6,FALSE)</f>
        <v>VER SIVIGILA</v>
      </c>
      <c r="J82" s="131" t="str">
        <f>+VLOOKUP(Tabla1[[#This Row],[Columna1]],IG!$D$3:$W$1907,7,FALSE)</f>
        <v>VER SIVIGILA</v>
      </c>
      <c r="K82" s="27" t="s">
        <v>42</v>
      </c>
      <c r="L82" s="28" t="s">
        <v>29</v>
      </c>
      <c r="M82" s="58" t="str">
        <f>+Tabla1[[#This Row],[Columna1]]&amp;Tabla1[[#This Row],[LOCALIDAD]]&amp;Tabla1[[#This Row],[MES]]</f>
        <v>31Vigilancia de la salud ambientalBOSAC. FEBRERO 2025</v>
      </c>
      <c r="N82" s="27" t="s">
        <v>607</v>
      </c>
      <c r="O82" s="60">
        <f>+VLOOKUP(Tabla1[[#This Row],[concatenar]],IG!$M$3:$W$1907,2,FALSE)</f>
        <v>0</v>
      </c>
      <c r="P82" s="60">
        <f>+VLOOKUP(Tabla1[[#This Row],[concatenar]],IG!$M$3:$W$1907,3,FALSE)</f>
        <v>90168</v>
      </c>
      <c r="Q82" s="106">
        <f>+VLOOKUP(Tabla1[[#This Row],[concatenar]],IG!$M$3:$W$1907,8,FALSE)</f>
        <v>0</v>
      </c>
      <c r="R82" s="100">
        <f>+VLOOKUP(Tabla1[[#This Row],[concatenar]],IG!$M$3:$W$1907,9,FALSE)</f>
        <v>15</v>
      </c>
      <c r="S82" s="104">
        <f>+VLOOKUP(Tabla1[[#This Row],[concatenar]],IG!$M$3:$W$1907,10,FALSE)</f>
        <v>0</v>
      </c>
      <c r="T82" s="132">
        <f>+VLOOKUP(Tabla1[[#This Row],[concatenar]],IG!$M$3:$W$1907,11,FALSE)</f>
        <v>1352520</v>
      </c>
      <c r="U82" s="27" t="s">
        <v>445</v>
      </c>
      <c r="V82" s="29">
        <v>1</v>
      </c>
      <c r="W82" s="27"/>
      <c r="X82" s="27">
        <v>1</v>
      </c>
      <c r="Y82" s="61">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90168</v>
      </c>
      <c r="AA82" s="61">
        <f>ROUND(Tabla1[[#This Row],[VALOR DE LA GLOSA 2024]]+Tabla1[[#This Row],[VALOR DE LA GLOSA 2025]],0)</f>
        <v>90168</v>
      </c>
      <c r="AB82" s="65" t="s">
        <v>608</v>
      </c>
      <c r="AC82" s="27" t="s">
        <v>596</v>
      </c>
      <c r="AD82" s="116"/>
      <c r="AE82" s="27"/>
      <c r="AF82" s="116">
        <f>ROUND(Tabla1[[#This Row],[VALOR TOTAL DE LA GLOSA]]-Tabla1[[#This Row],[Valor soportado por la Subred]],0)</f>
        <v>90168</v>
      </c>
      <c r="AG82" s="27"/>
      <c r="AH82" s="27"/>
      <c r="AI82" s="116">
        <f>ROUND(Tabla1[[#This Row],[VALOR GLOSA DEFINITIVA]]-Tabla1[[#This Row],[VALOR LEVANTADO EN LIQUIDACION]],0)</f>
        <v>90168</v>
      </c>
    </row>
    <row r="83" spans="2:35" s="31" customFormat="1" ht="87.6" hidden="1" customHeight="1">
      <c r="B83" s="28" t="s">
        <v>437</v>
      </c>
      <c r="C83" s="130">
        <v>31</v>
      </c>
      <c r="D83" s="28" t="s">
        <v>243</v>
      </c>
      <c r="E83" s="58" t="str">
        <f>+Tabla1[[#This Row],[CODIGO ACTIVIDAD EN PPP Y LINEAMIENTO]]&amp;Tabla1[[#This Row],[ENTORNO/COMPONENTE]]</f>
        <v>31Vigilancia de la salud ambiental</v>
      </c>
      <c r="F83" s="131" t="str">
        <f>+VLOOKUP(Tabla1[[#This Row],[Columna1]],IG!$D$3:$L$1907,3,FALSE)</f>
        <v>Línea Calidad de Agua y Saneamiento básico</v>
      </c>
      <c r="G83" s="131" t="str">
        <f>+VLOOKUP(Tabla1[[#This Row],[Columna1]],IG!$D$3:$W$1907,4,FALSE)</f>
        <v>Bodegas de almacenamiento de material reciclable y similares</v>
      </c>
      <c r="H83" s="131" t="str">
        <f>+VLOOKUP(Tabla1[[#This Row],[Columna1]],IG!$D$3:$W$1907,5,FALSE)</f>
        <v>Establecimiento vigilado y controlado</v>
      </c>
      <c r="I83" s="131" t="str">
        <f>+VLOOKUP(Tabla1[[#This Row],[Columna1]],IG!$D$3:$W$1907,6,FALSE)</f>
        <v>VER SIVIGILA</v>
      </c>
      <c r="J83" s="131" t="str">
        <f>+VLOOKUP(Tabla1[[#This Row],[Columna1]],IG!$D$3:$W$1907,7,FALSE)</f>
        <v>VER SIVIGILA</v>
      </c>
      <c r="K83" s="27" t="s">
        <v>42</v>
      </c>
      <c r="L83" s="28" t="s">
        <v>242</v>
      </c>
      <c r="M83" s="58" t="str">
        <f>+Tabla1[[#This Row],[Columna1]]&amp;Tabla1[[#This Row],[LOCALIDAD]]&amp;Tabla1[[#This Row],[MES]]</f>
        <v>31Vigilancia de la salud ambientalBOSAD. MARZO 2025</v>
      </c>
      <c r="N83" s="27" t="s">
        <v>607</v>
      </c>
      <c r="O83" s="60">
        <f>+VLOOKUP(Tabla1[[#This Row],[concatenar]],IG!$M$3:$W$1907,2,FALSE)</f>
        <v>0</v>
      </c>
      <c r="P83" s="60">
        <f>+VLOOKUP(Tabla1[[#This Row],[concatenar]],IG!$M$3:$W$1907,3,FALSE)</f>
        <v>90168</v>
      </c>
      <c r="Q83" s="106">
        <f>+VLOOKUP(Tabla1[[#This Row],[concatenar]],IG!$M$3:$W$1907,8,FALSE)</f>
        <v>0</v>
      </c>
      <c r="R83" s="100">
        <f>+VLOOKUP(Tabla1[[#This Row],[concatenar]],IG!$M$3:$W$1907,9,FALSE)</f>
        <v>13</v>
      </c>
      <c r="S83" s="104">
        <f>+VLOOKUP(Tabla1[[#This Row],[concatenar]],IG!$M$3:$W$1907,10,FALSE)</f>
        <v>0</v>
      </c>
      <c r="T83" s="132">
        <f>+VLOOKUP(Tabla1[[#This Row],[concatenar]],IG!$M$3:$W$1907,11,FALSE)</f>
        <v>1172184</v>
      </c>
      <c r="U83" s="27" t="s">
        <v>445</v>
      </c>
      <c r="V83" s="29">
        <v>1</v>
      </c>
      <c r="W83" s="27"/>
      <c r="X83" s="27">
        <v>1</v>
      </c>
      <c r="Y83" s="61">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90168</v>
      </c>
      <c r="AA83" s="61">
        <f>ROUND(Tabla1[[#This Row],[VALOR DE LA GLOSA 2024]]+Tabla1[[#This Row],[VALOR DE LA GLOSA 2025]],0)</f>
        <v>90168</v>
      </c>
      <c r="AB83" s="65" t="s">
        <v>609</v>
      </c>
      <c r="AC83" s="27" t="s">
        <v>596</v>
      </c>
      <c r="AD83" s="116"/>
      <c r="AE83" s="27"/>
      <c r="AF83" s="116">
        <f>ROUND(Tabla1[[#This Row],[VALOR TOTAL DE LA GLOSA]]-Tabla1[[#This Row],[Valor soportado por la Subred]],0)</f>
        <v>90168</v>
      </c>
      <c r="AG83" s="27"/>
      <c r="AH83" s="27"/>
      <c r="AI83" s="116">
        <f>ROUND(Tabla1[[#This Row],[VALOR GLOSA DEFINITIVA]]-Tabla1[[#This Row],[VALOR LEVANTADO EN LIQUIDACION]],0)</f>
        <v>90168</v>
      </c>
    </row>
    <row r="84" spans="2:35" s="31" customFormat="1" ht="87.6" hidden="1" customHeight="1">
      <c r="B84" s="28" t="s">
        <v>437</v>
      </c>
      <c r="C84" s="130">
        <v>33</v>
      </c>
      <c r="D84" s="28" t="s">
        <v>243</v>
      </c>
      <c r="E84" s="58" t="str">
        <f>+Tabla1[[#This Row],[CODIGO ACTIVIDAD EN PPP Y LINEAMIENTO]]&amp;Tabla1[[#This Row],[ENTORNO/COMPONENTE]]</f>
        <v>33Vigilancia de la salud ambiental</v>
      </c>
      <c r="F84" s="131" t="str">
        <f>+VLOOKUP(Tabla1[[#This Row],[Columna1]],IG!$D$3:$L$1907,3,FALSE)</f>
        <v>Línea Calidad de Agua y Saneamiento básico</v>
      </c>
      <c r="G84" s="131" t="str">
        <f>+VLOOKUP(Tabla1[[#This Row],[Columna1]],IG!$D$3:$W$1907,4,FALSE)</f>
        <v>Conglomerado comercial</v>
      </c>
      <c r="H84" s="131" t="str">
        <f>+VLOOKUP(Tabla1[[#This Row],[Columna1]],IG!$D$3:$W$1907,5,FALSE)</f>
        <v>Establecimiento vigilado y controlado</v>
      </c>
      <c r="I84" s="131" t="str">
        <f>+VLOOKUP(Tabla1[[#This Row],[Columna1]],IG!$D$3:$W$1907,6,FALSE)</f>
        <v>VER SIVIGILA</v>
      </c>
      <c r="J84" s="131" t="str">
        <f>+VLOOKUP(Tabla1[[#This Row],[Columna1]],IG!$D$3:$W$1907,7,FALSE)</f>
        <v>VER SIVIGILA</v>
      </c>
      <c r="K84" s="27" t="s">
        <v>42</v>
      </c>
      <c r="L84" s="28" t="s">
        <v>29</v>
      </c>
      <c r="M84" s="58" t="str">
        <f>+Tabla1[[#This Row],[Columna1]]&amp;Tabla1[[#This Row],[LOCALIDAD]]&amp;Tabla1[[#This Row],[MES]]</f>
        <v>33Vigilancia de la salud ambientalBOSAC. FEBRERO 2025</v>
      </c>
      <c r="N84" s="27" t="s">
        <v>607</v>
      </c>
      <c r="O84" s="60">
        <f>+VLOOKUP(Tabla1[[#This Row],[concatenar]],IG!$M$3:$W$1907,2,FALSE)</f>
        <v>0</v>
      </c>
      <c r="P84" s="60">
        <f>+VLOOKUP(Tabla1[[#This Row],[concatenar]],IG!$M$3:$W$1907,3,FALSE)</f>
        <v>150280</v>
      </c>
      <c r="Q84" s="106">
        <f>+VLOOKUP(Tabla1[[#This Row],[concatenar]],IG!$M$3:$W$1907,8,FALSE)</f>
        <v>0</v>
      </c>
      <c r="R84" s="100">
        <f>+VLOOKUP(Tabla1[[#This Row],[concatenar]],IG!$M$3:$W$1907,9,FALSE)</f>
        <v>1</v>
      </c>
      <c r="S84" s="104">
        <f>+VLOOKUP(Tabla1[[#This Row],[concatenar]],IG!$M$3:$W$1907,10,FALSE)</f>
        <v>0</v>
      </c>
      <c r="T84" s="132">
        <f>+VLOOKUP(Tabla1[[#This Row],[concatenar]],IG!$M$3:$W$1907,11,FALSE)</f>
        <v>150280</v>
      </c>
      <c r="U84" s="27" t="s">
        <v>445</v>
      </c>
      <c r="V84" s="29">
        <v>1</v>
      </c>
      <c r="W84" s="27"/>
      <c r="X84" s="27">
        <v>1</v>
      </c>
      <c r="Y84" s="61">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150280</v>
      </c>
      <c r="AA84" s="61">
        <f>ROUND(Tabla1[[#This Row],[VALOR DE LA GLOSA 2024]]+Tabla1[[#This Row],[VALOR DE LA GLOSA 2025]],0)</f>
        <v>150280</v>
      </c>
      <c r="AB84" s="65" t="s">
        <v>610</v>
      </c>
      <c r="AC84" s="27" t="s">
        <v>596</v>
      </c>
      <c r="AD84" s="116"/>
      <c r="AE84" s="27"/>
      <c r="AF84" s="116">
        <f>ROUND(Tabla1[[#This Row],[VALOR TOTAL DE LA GLOSA]]-Tabla1[[#This Row],[Valor soportado por la Subred]],0)</f>
        <v>150280</v>
      </c>
      <c r="AG84" s="27"/>
      <c r="AH84" s="27"/>
      <c r="AI84" s="116">
        <f>ROUND(Tabla1[[#This Row],[VALOR GLOSA DEFINITIVA]]-Tabla1[[#This Row],[VALOR LEVANTADO EN LIQUIDACION]],0)</f>
        <v>150280</v>
      </c>
    </row>
    <row r="85" spans="2:35" s="31" customFormat="1" ht="87.6" hidden="1" customHeight="1">
      <c r="B85" s="28" t="s">
        <v>437</v>
      </c>
      <c r="C85" s="130">
        <v>33</v>
      </c>
      <c r="D85" s="28" t="s">
        <v>243</v>
      </c>
      <c r="E85" s="58" t="str">
        <f>+Tabla1[[#This Row],[CODIGO ACTIVIDAD EN PPP Y LINEAMIENTO]]&amp;Tabla1[[#This Row],[ENTORNO/COMPONENTE]]</f>
        <v>33Vigilancia de la salud ambiental</v>
      </c>
      <c r="F85" s="131" t="str">
        <f>+VLOOKUP(Tabla1[[#This Row],[Columna1]],IG!$D$3:$L$1907,3,FALSE)</f>
        <v>Línea Calidad de Agua y Saneamiento básico</v>
      </c>
      <c r="G85" s="131" t="str">
        <f>+VLOOKUP(Tabla1[[#This Row],[Columna1]],IG!$D$3:$W$1907,4,FALSE)</f>
        <v>Conglomerado comercial</v>
      </c>
      <c r="H85" s="131" t="str">
        <f>+VLOOKUP(Tabla1[[#This Row],[Columna1]],IG!$D$3:$W$1907,5,FALSE)</f>
        <v>Establecimiento vigilado y controlado</v>
      </c>
      <c r="I85" s="131" t="str">
        <f>+VLOOKUP(Tabla1[[#This Row],[Columna1]],IG!$D$3:$W$1907,6,FALSE)</f>
        <v>VER SIVIGILA</v>
      </c>
      <c r="J85" s="131" t="str">
        <f>+VLOOKUP(Tabla1[[#This Row],[Columna1]],IG!$D$3:$W$1907,7,FALSE)</f>
        <v>VER SIVIGILA</v>
      </c>
      <c r="K85" s="27" t="s">
        <v>41</v>
      </c>
      <c r="L85" s="28" t="s">
        <v>29</v>
      </c>
      <c r="M85" s="58" t="str">
        <f>+Tabla1[[#This Row],[Columna1]]&amp;Tabla1[[#This Row],[LOCALIDAD]]&amp;Tabla1[[#This Row],[MES]]</f>
        <v>33Vigilancia de la salud ambientalPUENTE ARANDAC. FEBRERO 2025</v>
      </c>
      <c r="N85" s="27" t="s">
        <v>607</v>
      </c>
      <c r="O85" s="60">
        <f>+VLOOKUP(Tabla1[[#This Row],[concatenar]],IG!$M$3:$W$1907,2,FALSE)</f>
        <v>0</v>
      </c>
      <c r="P85" s="60">
        <f>+VLOOKUP(Tabla1[[#This Row],[concatenar]],IG!$M$3:$W$1907,3,FALSE)</f>
        <v>150280</v>
      </c>
      <c r="Q85" s="106">
        <f>+VLOOKUP(Tabla1[[#This Row],[concatenar]],IG!$M$3:$W$1907,8,FALSE)</f>
        <v>0</v>
      </c>
      <c r="R85" s="100">
        <f>+VLOOKUP(Tabla1[[#This Row],[concatenar]],IG!$M$3:$W$1907,9,FALSE)</f>
        <v>3</v>
      </c>
      <c r="S85" s="104">
        <f>+VLOOKUP(Tabla1[[#This Row],[concatenar]],IG!$M$3:$W$1907,10,FALSE)</f>
        <v>0</v>
      </c>
      <c r="T85" s="132">
        <f>+VLOOKUP(Tabla1[[#This Row],[concatenar]],IG!$M$3:$W$1907,11,FALSE)</f>
        <v>450840</v>
      </c>
      <c r="U85" s="27" t="s">
        <v>445</v>
      </c>
      <c r="V85" s="29">
        <v>1</v>
      </c>
      <c r="W85" s="27"/>
      <c r="X85" s="27">
        <v>1</v>
      </c>
      <c r="Y85" s="61">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150280</v>
      </c>
      <c r="AA85" s="61">
        <f>ROUND(Tabla1[[#This Row],[VALOR DE LA GLOSA 2024]]+Tabla1[[#This Row],[VALOR DE LA GLOSA 2025]],0)</f>
        <v>150280</v>
      </c>
      <c r="AB85" s="65" t="s">
        <v>611</v>
      </c>
      <c r="AC85" s="27" t="s">
        <v>596</v>
      </c>
      <c r="AD85" s="116"/>
      <c r="AE85" s="27"/>
      <c r="AF85" s="116">
        <f>ROUND(Tabla1[[#This Row],[VALOR TOTAL DE LA GLOSA]]-Tabla1[[#This Row],[Valor soportado por la Subred]],0)</f>
        <v>150280</v>
      </c>
      <c r="AG85" s="27"/>
      <c r="AH85" s="27"/>
      <c r="AI85" s="116">
        <f>ROUND(Tabla1[[#This Row],[VALOR GLOSA DEFINITIVA]]-Tabla1[[#This Row],[VALOR LEVANTADO EN LIQUIDACION]],0)</f>
        <v>150280</v>
      </c>
    </row>
    <row r="86" spans="2:35" s="31" customFormat="1" ht="87.6" hidden="1" customHeight="1">
      <c r="B86" s="28" t="s">
        <v>437</v>
      </c>
      <c r="C86" s="130">
        <v>33</v>
      </c>
      <c r="D86" s="28" t="s">
        <v>243</v>
      </c>
      <c r="E86" s="58" t="str">
        <f>+Tabla1[[#This Row],[CODIGO ACTIVIDAD EN PPP Y LINEAMIENTO]]&amp;Tabla1[[#This Row],[ENTORNO/COMPONENTE]]</f>
        <v>33Vigilancia de la salud ambiental</v>
      </c>
      <c r="F86" s="131" t="str">
        <f>+VLOOKUP(Tabla1[[#This Row],[Columna1]],IG!$D$3:$L$1907,3,FALSE)</f>
        <v>Línea Calidad de Agua y Saneamiento básico</v>
      </c>
      <c r="G86" s="131" t="str">
        <f>+VLOOKUP(Tabla1[[#This Row],[Columna1]],IG!$D$3:$W$1907,4,FALSE)</f>
        <v>Conglomerado comercial</v>
      </c>
      <c r="H86" s="131" t="str">
        <f>+VLOOKUP(Tabla1[[#This Row],[Columna1]],IG!$D$3:$W$1907,5,FALSE)</f>
        <v>Establecimiento vigilado y controlado</v>
      </c>
      <c r="I86" s="131" t="str">
        <f>+VLOOKUP(Tabla1[[#This Row],[Columna1]],IG!$D$3:$W$1907,6,FALSE)</f>
        <v>VER SIVIGILA</v>
      </c>
      <c r="J86" s="131" t="str">
        <f>+VLOOKUP(Tabla1[[#This Row],[Columna1]],IG!$D$3:$W$1907,7,FALSE)</f>
        <v>VER SIVIGILA</v>
      </c>
      <c r="K86" s="27" t="s">
        <v>41</v>
      </c>
      <c r="L86" s="28" t="s">
        <v>242</v>
      </c>
      <c r="M86" s="58" t="str">
        <f>+Tabla1[[#This Row],[Columna1]]&amp;Tabla1[[#This Row],[LOCALIDAD]]&amp;Tabla1[[#This Row],[MES]]</f>
        <v>33Vigilancia de la salud ambientalPUENTE ARANDAD. MARZO 2025</v>
      </c>
      <c r="N86" s="27" t="s">
        <v>607</v>
      </c>
      <c r="O86" s="60">
        <f>+VLOOKUP(Tabla1[[#This Row],[concatenar]],IG!$M$3:$W$1907,2,FALSE)</f>
        <v>0</v>
      </c>
      <c r="P86" s="60">
        <f>+VLOOKUP(Tabla1[[#This Row],[concatenar]],IG!$M$3:$W$1907,3,FALSE)</f>
        <v>150280</v>
      </c>
      <c r="Q86" s="106">
        <f>+VLOOKUP(Tabla1[[#This Row],[concatenar]],IG!$M$3:$W$1907,8,FALSE)</f>
        <v>0</v>
      </c>
      <c r="R86" s="100">
        <f>+VLOOKUP(Tabla1[[#This Row],[concatenar]],IG!$M$3:$W$1907,9,FALSE)</f>
        <v>3</v>
      </c>
      <c r="S86" s="104">
        <f>+VLOOKUP(Tabla1[[#This Row],[concatenar]],IG!$M$3:$W$1907,10,FALSE)</f>
        <v>0</v>
      </c>
      <c r="T86" s="132">
        <f>+VLOOKUP(Tabla1[[#This Row],[concatenar]],IG!$M$3:$W$1907,11,FALSE)</f>
        <v>450840</v>
      </c>
      <c r="U86" s="27" t="s">
        <v>445</v>
      </c>
      <c r="V86" s="29">
        <v>1</v>
      </c>
      <c r="W86" s="27"/>
      <c r="X86" s="27">
        <v>3</v>
      </c>
      <c r="Y86" s="61">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450840</v>
      </c>
      <c r="AA86" s="61">
        <f>ROUND(Tabla1[[#This Row],[VALOR DE LA GLOSA 2024]]+Tabla1[[#This Row],[VALOR DE LA GLOSA 2025]],0)</f>
        <v>450840</v>
      </c>
      <c r="AB86" s="65" t="s">
        <v>612</v>
      </c>
      <c r="AC86" s="27" t="s">
        <v>596</v>
      </c>
      <c r="AD86" s="116"/>
      <c r="AE86" s="27"/>
      <c r="AF86" s="116">
        <f>ROUND(Tabla1[[#This Row],[VALOR TOTAL DE LA GLOSA]]-Tabla1[[#This Row],[Valor soportado por la Subred]],0)</f>
        <v>450840</v>
      </c>
      <c r="AG86" s="27"/>
      <c r="AH86" s="27"/>
      <c r="AI86" s="116">
        <f>ROUND(Tabla1[[#This Row],[VALOR GLOSA DEFINITIVA]]-Tabla1[[#This Row],[VALOR LEVANTADO EN LIQUIDACION]],0)</f>
        <v>450840</v>
      </c>
    </row>
    <row r="87" spans="2:35" s="31" customFormat="1" ht="87.6" hidden="1" customHeight="1">
      <c r="B87" s="28" t="s">
        <v>437</v>
      </c>
      <c r="C87" s="130">
        <v>33</v>
      </c>
      <c r="D87" s="28" t="s">
        <v>243</v>
      </c>
      <c r="E87" s="58" t="str">
        <f>+Tabla1[[#This Row],[CODIGO ACTIVIDAD EN PPP Y LINEAMIENTO]]&amp;Tabla1[[#This Row],[ENTORNO/COMPONENTE]]</f>
        <v>33Vigilancia de la salud ambiental</v>
      </c>
      <c r="F87" s="131" t="str">
        <f>+VLOOKUP(Tabla1[[#This Row],[Columna1]],IG!$D$3:$L$1907,3,FALSE)</f>
        <v>Línea Calidad de Agua y Saneamiento básico</v>
      </c>
      <c r="G87" s="131" t="str">
        <f>+VLOOKUP(Tabla1[[#This Row],[Columna1]],IG!$D$3:$W$1907,4,FALSE)</f>
        <v>Conglomerado comercial</v>
      </c>
      <c r="H87" s="131" t="str">
        <f>+VLOOKUP(Tabla1[[#This Row],[Columna1]],IG!$D$3:$W$1907,5,FALSE)</f>
        <v>Establecimiento vigilado y controlado</v>
      </c>
      <c r="I87" s="131" t="str">
        <f>+VLOOKUP(Tabla1[[#This Row],[Columna1]],IG!$D$3:$W$1907,6,FALSE)</f>
        <v>VER SIVIGILA</v>
      </c>
      <c r="J87" s="131" t="str">
        <f>+VLOOKUP(Tabla1[[#This Row],[Columna1]],IG!$D$3:$W$1907,7,FALSE)</f>
        <v>VER SIVIGILA</v>
      </c>
      <c r="K87" s="27" t="s">
        <v>42</v>
      </c>
      <c r="L87" s="28" t="s">
        <v>242</v>
      </c>
      <c r="M87" s="58" t="str">
        <f>+Tabla1[[#This Row],[Columna1]]&amp;Tabla1[[#This Row],[LOCALIDAD]]&amp;Tabla1[[#This Row],[MES]]</f>
        <v>33Vigilancia de la salud ambientalBOSAD. MARZO 2025</v>
      </c>
      <c r="N87" s="27" t="s">
        <v>607</v>
      </c>
      <c r="O87" s="60">
        <f>+VLOOKUP(Tabla1[[#This Row],[concatenar]],IG!$M$3:$W$1907,2,FALSE)</f>
        <v>0</v>
      </c>
      <c r="P87" s="60">
        <f>+VLOOKUP(Tabla1[[#This Row],[concatenar]],IG!$M$3:$W$1907,3,FALSE)</f>
        <v>150280</v>
      </c>
      <c r="Q87" s="106">
        <f>+VLOOKUP(Tabla1[[#This Row],[concatenar]],IG!$M$3:$W$1907,8,FALSE)</f>
        <v>0</v>
      </c>
      <c r="R87" s="100">
        <f>+VLOOKUP(Tabla1[[#This Row],[concatenar]],IG!$M$3:$W$1907,9,FALSE)</f>
        <v>3</v>
      </c>
      <c r="S87" s="104">
        <f>+VLOOKUP(Tabla1[[#This Row],[concatenar]],IG!$M$3:$W$1907,10,FALSE)</f>
        <v>0</v>
      </c>
      <c r="T87" s="132">
        <f>+VLOOKUP(Tabla1[[#This Row],[concatenar]],IG!$M$3:$W$1907,11,FALSE)</f>
        <v>450840</v>
      </c>
      <c r="U87" s="27" t="s">
        <v>445</v>
      </c>
      <c r="V87" s="29">
        <v>1</v>
      </c>
      <c r="W87" s="27"/>
      <c r="X87" s="27">
        <v>1</v>
      </c>
      <c r="Y87" s="61">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150280</v>
      </c>
      <c r="AA87" s="61">
        <f>ROUND(Tabla1[[#This Row],[VALOR DE LA GLOSA 2024]]+Tabla1[[#This Row],[VALOR DE LA GLOSA 2025]],0)</f>
        <v>150280</v>
      </c>
      <c r="AB87" s="65" t="s">
        <v>613</v>
      </c>
      <c r="AC87" s="27" t="s">
        <v>596</v>
      </c>
      <c r="AD87" s="116"/>
      <c r="AE87" s="27"/>
      <c r="AF87" s="116">
        <f>ROUND(Tabla1[[#This Row],[VALOR TOTAL DE LA GLOSA]]-Tabla1[[#This Row],[Valor soportado por la Subred]],0)</f>
        <v>150280</v>
      </c>
      <c r="AG87" s="27"/>
      <c r="AH87" s="27"/>
      <c r="AI87" s="116">
        <f>ROUND(Tabla1[[#This Row],[VALOR GLOSA DEFINITIVA]]-Tabla1[[#This Row],[VALOR LEVANTADO EN LIQUIDACION]],0)</f>
        <v>150280</v>
      </c>
    </row>
    <row r="88" spans="2:35" s="31" customFormat="1" ht="87.6" hidden="1" customHeight="1">
      <c r="B88" s="28" t="s">
        <v>437</v>
      </c>
      <c r="C88" s="130">
        <v>2018</v>
      </c>
      <c r="D88" s="28" t="s">
        <v>243</v>
      </c>
      <c r="E88" s="58" t="str">
        <f>+Tabla1[[#This Row],[CODIGO ACTIVIDAD EN PPP Y LINEAMIENTO]]&amp;Tabla1[[#This Row],[ENTORNO/COMPONENTE]]</f>
        <v>2018Vigilancia de la salud ambiental</v>
      </c>
      <c r="F88" s="131" t="str">
        <f>+VLOOKUP(Tabla1[[#This Row],[Columna1]],IG!$D$3:$L$1907,3,FALSE)</f>
        <v>Línea Calidad de Agua y Saneamiento básico</v>
      </c>
      <c r="G88" s="131" t="str">
        <f>+VLOOKUP(Tabla1[[#This Row],[Columna1]],IG!$D$3:$W$1907,4,FALSE)</f>
        <v>Establecimientos comerciales saneamiento básico</v>
      </c>
      <c r="H88" s="131" t="str">
        <f>+VLOOKUP(Tabla1[[#This Row],[Columna1]],IG!$D$3:$W$1907,5,FALSE)</f>
        <v>Establecimiento vigilado y controlado</v>
      </c>
      <c r="I88" s="131" t="str">
        <f>+VLOOKUP(Tabla1[[#This Row],[Columna1]],IG!$D$3:$W$1907,6,FALSE)</f>
        <v>VER SIVIGILA</v>
      </c>
      <c r="J88" s="131" t="str">
        <f>+VLOOKUP(Tabla1[[#This Row],[Columna1]],IG!$D$3:$W$1907,7,FALSE)</f>
        <v>VER SIVIGILA</v>
      </c>
      <c r="K88" s="27" t="s">
        <v>42</v>
      </c>
      <c r="L88" s="28" t="s">
        <v>29</v>
      </c>
      <c r="M88" s="58" t="str">
        <f>+Tabla1[[#This Row],[Columna1]]&amp;Tabla1[[#This Row],[LOCALIDAD]]&amp;Tabla1[[#This Row],[MES]]</f>
        <v>2018Vigilancia de la salud ambientalBOSAC. FEBRERO 2025</v>
      </c>
      <c r="N88" s="27" t="s">
        <v>607</v>
      </c>
      <c r="O88" s="60">
        <f>+VLOOKUP(Tabla1[[#This Row],[concatenar]],IG!$M$3:$W$1907,2,FALSE)</f>
        <v>0</v>
      </c>
      <c r="P88" s="60">
        <f>+VLOOKUP(Tabla1[[#This Row],[concatenar]],IG!$M$3:$W$1907,3,FALSE)</f>
        <v>39304</v>
      </c>
      <c r="Q88" s="106">
        <f>+VLOOKUP(Tabla1[[#This Row],[concatenar]],IG!$M$3:$W$1907,8,FALSE)</f>
        <v>0</v>
      </c>
      <c r="R88" s="100">
        <f>+VLOOKUP(Tabla1[[#This Row],[concatenar]],IG!$M$3:$W$1907,9,FALSE)</f>
        <v>63</v>
      </c>
      <c r="S88" s="104">
        <f>+VLOOKUP(Tabla1[[#This Row],[concatenar]],IG!$M$3:$W$1907,10,FALSE)</f>
        <v>0</v>
      </c>
      <c r="T88" s="132">
        <f>+VLOOKUP(Tabla1[[#This Row],[concatenar]],IG!$M$3:$W$1907,11,FALSE)</f>
        <v>2476152</v>
      </c>
      <c r="U88" s="27" t="s">
        <v>445</v>
      </c>
      <c r="V88" s="29">
        <v>1</v>
      </c>
      <c r="W88" s="27"/>
      <c r="X88" s="27">
        <v>1</v>
      </c>
      <c r="Y88" s="61">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39304</v>
      </c>
      <c r="AA88" s="61">
        <f>ROUND(Tabla1[[#This Row],[VALOR DE LA GLOSA 2024]]+Tabla1[[#This Row],[VALOR DE LA GLOSA 2025]],0)</f>
        <v>39304</v>
      </c>
      <c r="AB88" s="65" t="s">
        <v>614</v>
      </c>
      <c r="AC88" s="27" t="s">
        <v>596</v>
      </c>
      <c r="AD88" s="116"/>
      <c r="AE88" s="27"/>
      <c r="AF88" s="116">
        <f>ROUND(Tabla1[[#This Row],[VALOR TOTAL DE LA GLOSA]]-Tabla1[[#This Row],[Valor soportado por la Subred]],0)</f>
        <v>39304</v>
      </c>
      <c r="AG88" s="27"/>
      <c r="AH88" s="27"/>
      <c r="AI88" s="116">
        <f>ROUND(Tabla1[[#This Row],[VALOR GLOSA DEFINITIVA]]-Tabla1[[#This Row],[VALOR LEVANTADO EN LIQUIDACION]],0)</f>
        <v>39304</v>
      </c>
    </row>
    <row r="89" spans="2:35" s="31" customFormat="1" ht="87.6" hidden="1" customHeight="1">
      <c r="B89" s="28" t="s">
        <v>437</v>
      </c>
      <c r="C89" s="130">
        <v>33</v>
      </c>
      <c r="D89" s="28" t="s">
        <v>243</v>
      </c>
      <c r="E89" s="58" t="str">
        <f>+Tabla1[[#This Row],[CODIGO ACTIVIDAD EN PPP Y LINEAMIENTO]]&amp;Tabla1[[#This Row],[ENTORNO/COMPONENTE]]</f>
        <v>33Vigilancia de la salud ambiental</v>
      </c>
      <c r="F89" s="131" t="str">
        <f>+VLOOKUP(Tabla1[[#This Row],[Columna1]],IG!$D$3:$L$1907,3,FALSE)</f>
        <v>Línea Calidad de Agua y Saneamiento básico</v>
      </c>
      <c r="G89" s="131" t="str">
        <f>+VLOOKUP(Tabla1[[#This Row],[Columna1]],IG!$D$3:$W$1907,4,FALSE)</f>
        <v>Conglomerado comercial</v>
      </c>
      <c r="H89" s="131" t="str">
        <f>+VLOOKUP(Tabla1[[#This Row],[Columna1]],IG!$D$3:$W$1907,5,FALSE)</f>
        <v>Establecimiento vigilado y controlado</v>
      </c>
      <c r="I89" s="131" t="str">
        <f>+VLOOKUP(Tabla1[[#This Row],[Columna1]],IG!$D$3:$W$1907,6,FALSE)</f>
        <v>VER SIVIGILA</v>
      </c>
      <c r="J89" s="131" t="str">
        <f>+VLOOKUP(Tabla1[[#This Row],[Columna1]],IG!$D$3:$W$1907,7,FALSE)</f>
        <v>VER SIVIGILA</v>
      </c>
      <c r="K89" s="27" t="s">
        <v>28</v>
      </c>
      <c r="L89" s="28" t="s">
        <v>29</v>
      </c>
      <c r="M89" s="58" t="str">
        <f>+Tabla1[[#This Row],[Columna1]]&amp;Tabla1[[#This Row],[LOCALIDAD]]&amp;Tabla1[[#This Row],[MES]]</f>
        <v>33Vigilancia de la salud ambientalFONTIBONC. FEBRERO 2025</v>
      </c>
      <c r="N89" s="27" t="s">
        <v>615</v>
      </c>
      <c r="O89" s="60">
        <f>+VLOOKUP(Tabla1[[#This Row],[concatenar]],IG!$M$3:$W$1907,2,FALSE)</f>
        <v>0</v>
      </c>
      <c r="P89" s="60">
        <f>+VLOOKUP(Tabla1[[#This Row],[concatenar]],IG!$M$3:$W$1907,3,FALSE)</f>
        <v>150280</v>
      </c>
      <c r="Q89" s="106">
        <f>+VLOOKUP(Tabla1[[#This Row],[concatenar]],IG!$M$3:$W$1907,8,FALSE)</f>
        <v>0</v>
      </c>
      <c r="R89" s="100">
        <f>+VLOOKUP(Tabla1[[#This Row],[concatenar]],IG!$M$3:$W$1907,9,FALSE)</f>
        <v>4</v>
      </c>
      <c r="S89" s="104">
        <f>+VLOOKUP(Tabla1[[#This Row],[concatenar]],IG!$M$3:$W$1907,10,FALSE)</f>
        <v>0</v>
      </c>
      <c r="T89" s="132">
        <f>+VLOOKUP(Tabla1[[#This Row],[concatenar]],IG!$M$3:$W$1907,11,FALSE)</f>
        <v>601120</v>
      </c>
      <c r="U89" s="27" t="s">
        <v>445</v>
      </c>
      <c r="V89" s="29">
        <v>1</v>
      </c>
      <c r="W89" s="27"/>
      <c r="X89" s="27">
        <v>3</v>
      </c>
      <c r="Y89" s="61">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450840</v>
      </c>
      <c r="AA89" s="61">
        <f>ROUND(Tabla1[[#This Row],[VALOR DE LA GLOSA 2024]]+Tabla1[[#This Row],[VALOR DE LA GLOSA 2025]],0)</f>
        <v>450840</v>
      </c>
      <c r="AB89" s="65" t="s">
        <v>616</v>
      </c>
      <c r="AC89" s="27" t="s">
        <v>596</v>
      </c>
      <c r="AD89" s="116"/>
      <c r="AE89" s="27"/>
      <c r="AF89" s="116">
        <f>ROUND(Tabla1[[#This Row],[VALOR TOTAL DE LA GLOSA]]-Tabla1[[#This Row],[Valor soportado por la Subred]],0)</f>
        <v>450840</v>
      </c>
      <c r="AG89" s="27"/>
      <c r="AH89" s="27"/>
      <c r="AI89" s="116">
        <f>ROUND(Tabla1[[#This Row],[VALOR GLOSA DEFINITIVA]]-Tabla1[[#This Row],[VALOR LEVANTADO EN LIQUIDACION]],0)</f>
        <v>450840</v>
      </c>
    </row>
    <row r="90" spans="2:35" s="31" customFormat="1" ht="87.6" hidden="1" customHeight="1">
      <c r="B90" s="28" t="s">
        <v>437</v>
      </c>
      <c r="C90" s="130">
        <v>41</v>
      </c>
      <c r="D90" s="28" t="s">
        <v>243</v>
      </c>
      <c r="E90" s="58" t="str">
        <f>+Tabla1[[#This Row],[CODIGO ACTIVIDAD EN PPP Y LINEAMIENTO]]&amp;Tabla1[[#This Row],[ENTORNO/COMPONENTE]]</f>
        <v>41Vigilancia de la salud ambiental</v>
      </c>
      <c r="F90" s="131" t="str">
        <f>+VLOOKUP(Tabla1[[#This Row],[Columna1]],IG!$D$3:$L$1907,3,FALSE)</f>
        <v>Línea Calidad de Agua y Saneamiento básico</v>
      </c>
      <c r="G90" s="131" t="str">
        <f>+VLOOKUP(Tabla1[[#This Row],[Columna1]],IG!$D$3:$W$1907,4,FALSE)</f>
        <v>Gimnasio</v>
      </c>
      <c r="H90" s="131" t="str">
        <f>+VLOOKUP(Tabla1[[#This Row],[Columna1]],IG!$D$3:$W$1907,5,FALSE)</f>
        <v>Establecimiento vigilado y controlado</v>
      </c>
      <c r="I90" s="131" t="str">
        <f>+VLOOKUP(Tabla1[[#This Row],[Columna1]],IG!$D$3:$W$1907,6,FALSE)</f>
        <v>VER SIVIGILA</v>
      </c>
      <c r="J90" s="131" t="str">
        <f>+VLOOKUP(Tabla1[[#This Row],[Columna1]],IG!$D$3:$W$1907,7,FALSE)</f>
        <v>VER SIVIGILA</v>
      </c>
      <c r="K90" s="27" t="s">
        <v>28</v>
      </c>
      <c r="L90" s="28" t="s">
        <v>29</v>
      </c>
      <c r="M90" s="58" t="str">
        <f>+Tabla1[[#This Row],[Columna1]]&amp;Tabla1[[#This Row],[LOCALIDAD]]&amp;Tabla1[[#This Row],[MES]]</f>
        <v>41Vigilancia de la salud ambientalFONTIBONC. FEBRERO 2025</v>
      </c>
      <c r="N90" s="27" t="s">
        <v>615</v>
      </c>
      <c r="O90" s="60">
        <f>+VLOOKUP(Tabla1[[#This Row],[concatenar]],IG!$M$3:$W$1907,2,FALSE)</f>
        <v>0</v>
      </c>
      <c r="P90" s="60">
        <f>+VLOOKUP(Tabla1[[#This Row],[concatenar]],IG!$M$3:$W$1907,3,FALSE)</f>
        <v>90168</v>
      </c>
      <c r="Q90" s="106">
        <f>+VLOOKUP(Tabla1[[#This Row],[concatenar]],IG!$M$3:$W$1907,8,FALSE)</f>
        <v>0</v>
      </c>
      <c r="R90" s="100">
        <f>+VLOOKUP(Tabla1[[#This Row],[concatenar]],IG!$M$3:$W$1907,9,FALSE)</f>
        <v>4</v>
      </c>
      <c r="S90" s="104">
        <f>+VLOOKUP(Tabla1[[#This Row],[concatenar]],IG!$M$3:$W$1907,10,FALSE)</f>
        <v>0</v>
      </c>
      <c r="T90" s="132">
        <f>+VLOOKUP(Tabla1[[#This Row],[concatenar]],IG!$M$3:$W$1907,11,FALSE)</f>
        <v>360672</v>
      </c>
      <c r="U90" s="27" t="s">
        <v>445</v>
      </c>
      <c r="V90" s="29">
        <v>1</v>
      </c>
      <c r="W90" s="27"/>
      <c r="X90" s="27">
        <v>1</v>
      </c>
      <c r="Y90" s="61">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90168</v>
      </c>
      <c r="AA90" s="61">
        <f>ROUND(Tabla1[[#This Row],[VALOR DE LA GLOSA 2024]]+Tabla1[[#This Row],[VALOR DE LA GLOSA 2025]],0)</f>
        <v>90168</v>
      </c>
      <c r="AB90" s="65" t="s">
        <v>617</v>
      </c>
      <c r="AC90" s="27" t="s">
        <v>596</v>
      </c>
      <c r="AD90" s="116"/>
      <c r="AE90" s="27"/>
      <c r="AF90" s="116">
        <f>ROUND(Tabla1[[#This Row],[VALOR TOTAL DE LA GLOSA]]-Tabla1[[#This Row],[Valor soportado por la Subred]],0)</f>
        <v>90168</v>
      </c>
      <c r="AG90" s="27"/>
      <c r="AH90" s="27"/>
      <c r="AI90" s="116">
        <f>ROUND(Tabla1[[#This Row],[VALOR GLOSA DEFINITIVA]]-Tabla1[[#This Row],[VALOR LEVANTADO EN LIQUIDACION]],0)</f>
        <v>90168</v>
      </c>
    </row>
    <row r="91" spans="2:35" s="31" customFormat="1" ht="87.6" hidden="1" customHeight="1">
      <c r="B91" s="28" t="s">
        <v>437</v>
      </c>
      <c r="C91" s="130">
        <v>2018</v>
      </c>
      <c r="D91" s="28" t="s">
        <v>243</v>
      </c>
      <c r="E91" s="58" t="str">
        <f>+Tabla1[[#This Row],[CODIGO ACTIVIDAD EN PPP Y LINEAMIENTO]]&amp;Tabla1[[#This Row],[ENTORNO/COMPONENTE]]</f>
        <v>2018Vigilancia de la salud ambiental</v>
      </c>
      <c r="F91" s="131" t="str">
        <f>+VLOOKUP(Tabla1[[#This Row],[Columna1]],IG!$D$3:$L$1907,3,FALSE)</f>
        <v>Línea Calidad de Agua y Saneamiento básico</v>
      </c>
      <c r="G91" s="131" t="str">
        <f>+VLOOKUP(Tabla1[[#This Row],[Columna1]],IG!$D$3:$W$1907,4,FALSE)</f>
        <v>Establecimientos comerciales saneamiento básico</v>
      </c>
      <c r="H91" s="131" t="str">
        <f>+VLOOKUP(Tabla1[[#This Row],[Columna1]],IG!$D$3:$W$1907,5,FALSE)</f>
        <v>Establecimiento vigilado y controlado</v>
      </c>
      <c r="I91" s="131" t="str">
        <f>+VLOOKUP(Tabla1[[#This Row],[Columna1]],IG!$D$3:$W$1907,6,FALSE)</f>
        <v>VER SIVIGILA</v>
      </c>
      <c r="J91" s="131" t="str">
        <f>+VLOOKUP(Tabla1[[#This Row],[Columna1]],IG!$D$3:$W$1907,7,FALSE)</f>
        <v>VER SIVIGILA</v>
      </c>
      <c r="K91" s="27" t="s">
        <v>28</v>
      </c>
      <c r="L91" s="28" t="s">
        <v>29</v>
      </c>
      <c r="M91" s="58" t="str">
        <f>+Tabla1[[#This Row],[Columna1]]&amp;Tabla1[[#This Row],[LOCALIDAD]]&amp;Tabla1[[#This Row],[MES]]</f>
        <v>2018Vigilancia de la salud ambientalFONTIBONC. FEBRERO 2025</v>
      </c>
      <c r="N91" s="27" t="s">
        <v>615</v>
      </c>
      <c r="O91" s="60">
        <f>+VLOOKUP(Tabla1[[#This Row],[concatenar]],IG!$M$3:$W$1907,2,FALSE)</f>
        <v>0</v>
      </c>
      <c r="P91" s="60">
        <f>+VLOOKUP(Tabla1[[#This Row],[concatenar]],IG!$M$3:$W$1907,3,FALSE)</f>
        <v>39304</v>
      </c>
      <c r="Q91" s="106">
        <f>+VLOOKUP(Tabla1[[#This Row],[concatenar]],IG!$M$3:$W$1907,8,FALSE)</f>
        <v>0</v>
      </c>
      <c r="R91" s="100">
        <f>+VLOOKUP(Tabla1[[#This Row],[concatenar]],IG!$M$3:$W$1907,9,FALSE)</f>
        <v>109</v>
      </c>
      <c r="S91" s="104">
        <f>+VLOOKUP(Tabla1[[#This Row],[concatenar]],IG!$M$3:$W$1907,10,FALSE)</f>
        <v>0</v>
      </c>
      <c r="T91" s="132">
        <f>+VLOOKUP(Tabla1[[#This Row],[concatenar]],IG!$M$3:$W$1907,11,FALSE)</f>
        <v>4284136</v>
      </c>
      <c r="U91" s="27" t="s">
        <v>445</v>
      </c>
      <c r="V91" s="29">
        <v>1</v>
      </c>
      <c r="W91" s="27"/>
      <c r="X91" s="27">
        <v>2</v>
      </c>
      <c r="Y91" s="61">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78608</v>
      </c>
      <c r="AA91" s="61">
        <f>ROUND(Tabla1[[#This Row],[VALOR DE LA GLOSA 2024]]+Tabla1[[#This Row],[VALOR DE LA GLOSA 2025]],0)</f>
        <v>78608</v>
      </c>
      <c r="AB91" s="65" t="s">
        <v>618</v>
      </c>
      <c r="AC91" s="27" t="s">
        <v>596</v>
      </c>
      <c r="AD91" s="116"/>
      <c r="AE91" s="27"/>
      <c r="AF91" s="116">
        <f>ROUND(Tabla1[[#This Row],[VALOR TOTAL DE LA GLOSA]]-Tabla1[[#This Row],[Valor soportado por la Subred]],0)</f>
        <v>78608</v>
      </c>
      <c r="AG91" s="27"/>
      <c r="AH91" s="27"/>
      <c r="AI91" s="116">
        <f>ROUND(Tabla1[[#This Row],[VALOR GLOSA DEFINITIVA]]-Tabla1[[#This Row],[VALOR LEVANTADO EN LIQUIDACION]],0)</f>
        <v>78608</v>
      </c>
    </row>
    <row r="92" spans="2:35" s="31" customFormat="1" ht="87.6" hidden="1" customHeight="1">
      <c r="B92" s="28" t="s">
        <v>437</v>
      </c>
      <c r="C92" s="130">
        <v>2021</v>
      </c>
      <c r="D92" s="28" t="s">
        <v>243</v>
      </c>
      <c r="E92" s="58" t="str">
        <f>+Tabla1[[#This Row],[CODIGO ACTIVIDAD EN PPP Y LINEAMIENTO]]&amp;Tabla1[[#This Row],[ENTORNO/COMPONENTE]]</f>
        <v>2021Vigilancia de la salud ambiental</v>
      </c>
      <c r="F92" s="131" t="str">
        <f>+VLOOKUP(Tabla1[[#This Row],[Columna1]],IG!$D$3:$L$1907,3,FALSE)</f>
        <v>Línea Calidad de Agua y Saneamiento básico</v>
      </c>
      <c r="G92" s="131" t="str">
        <f>+VLOOKUP(Tabla1[[#This Row],[Columna1]],IG!$D$3:$W$1907,4,FALSE)</f>
        <v>Establecimientos de alojamiento y hospedaje con servicios adicionales</v>
      </c>
      <c r="H92" s="131" t="str">
        <f>+VLOOKUP(Tabla1[[#This Row],[Columna1]],IG!$D$3:$W$1907,5,FALSE)</f>
        <v>Establecimiento vigilado y controlado</v>
      </c>
      <c r="I92" s="131" t="str">
        <f>+VLOOKUP(Tabla1[[#This Row],[Columna1]],IG!$D$3:$W$1907,6,FALSE)</f>
        <v>VER SIVIGILA</v>
      </c>
      <c r="J92" s="131" t="str">
        <f>+VLOOKUP(Tabla1[[#This Row],[Columna1]],IG!$D$3:$W$1907,7,FALSE)</f>
        <v>VER SIVIGILA</v>
      </c>
      <c r="K92" s="27" t="s">
        <v>28</v>
      </c>
      <c r="L92" s="28" t="s">
        <v>29</v>
      </c>
      <c r="M92" s="58" t="str">
        <f>+Tabla1[[#This Row],[Columna1]]&amp;Tabla1[[#This Row],[LOCALIDAD]]&amp;Tabla1[[#This Row],[MES]]</f>
        <v>2021Vigilancia de la salud ambientalFONTIBONC. FEBRERO 2025</v>
      </c>
      <c r="N92" s="27" t="s">
        <v>615</v>
      </c>
      <c r="O92" s="60">
        <f>+VLOOKUP(Tabla1[[#This Row],[concatenar]],IG!$M$3:$W$1907,2,FALSE)</f>
        <v>0</v>
      </c>
      <c r="P92" s="60">
        <f>+VLOOKUP(Tabla1[[#This Row],[concatenar]],IG!$M$3:$W$1907,3,FALSE)</f>
        <v>360672</v>
      </c>
      <c r="Q92" s="106">
        <f>+VLOOKUP(Tabla1[[#This Row],[concatenar]],IG!$M$3:$W$1907,8,FALSE)</f>
        <v>0</v>
      </c>
      <c r="R92" s="100">
        <f>+VLOOKUP(Tabla1[[#This Row],[concatenar]],IG!$M$3:$W$1907,9,FALSE)</f>
        <v>2</v>
      </c>
      <c r="S92" s="104">
        <f>+VLOOKUP(Tabla1[[#This Row],[concatenar]],IG!$M$3:$W$1907,10,FALSE)</f>
        <v>0</v>
      </c>
      <c r="T92" s="132">
        <f>+VLOOKUP(Tabla1[[#This Row],[concatenar]],IG!$M$3:$W$1907,11,FALSE)</f>
        <v>721344</v>
      </c>
      <c r="U92" s="27" t="s">
        <v>445</v>
      </c>
      <c r="V92" s="29">
        <v>1</v>
      </c>
      <c r="W92" s="27"/>
      <c r="X92" s="27">
        <v>2</v>
      </c>
      <c r="Y92" s="61">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721344</v>
      </c>
      <c r="AA92" s="61">
        <f>ROUND(Tabla1[[#This Row],[VALOR DE LA GLOSA 2024]]+Tabla1[[#This Row],[VALOR DE LA GLOSA 2025]],0)</f>
        <v>721344</v>
      </c>
      <c r="AB92" s="65" t="s">
        <v>619</v>
      </c>
      <c r="AC92" s="27" t="s">
        <v>596</v>
      </c>
      <c r="AD92" s="116"/>
      <c r="AE92" s="27"/>
      <c r="AF92" s="116">
        <f>ROUND(Tabla1[[#This Row],[VALOR TOTAL DE LA GLOSA]]-Tabla1[[#This Row],[Valor soportado por la Subred]],0)</f>
        <v>721344</v>
      </c>
      <c r="AG92" s="27"/>
      <c r="AH92" s="27"/>
      <c r="AI92" s="116">
        <f>ROUND(Tabla1[[#This Row],[VALOR GLOSA DEFINITIVA]]-Tabla1[[#This Row],[VALOR LEVANTADO EN LIQUIDACION]],0)</f>
        <v>721344</v>
      </c>
    </row>
    <row r="93" spans="2:35" s="31" customFormat="1" ht="87.6" hidden="1" customHeight="1">
      <c r="B93" s="28" t="s">
        <v>437</v>
      </c>
      <c r="C93" s="130">
        <v>2153</v>
      </c>
      <c r="D93" s="28" t="s">
        <v>243</v>
      </c>
      <c r="E93" s="58" t="str">
        <f>+Tabla1[[#This Row],[CODIGO ACTIVIDAD EN PPP Y LINEAMIENTO]]&amp;Tabla1[[#This Row],[ENTORNO/COMPONENTE]]</f>
        <v>2153Vigilancia de la salud ambiental</v>
      </c>
      <c r="F93" s="131" t="str">
        <f>+VLOOKUP(Tabla1[[#This Row],[Columna1]],IG!$D$3:$L$1907,3,FALSE)</f>
        <v>Línea Calidad de Agua y Saneamiento básico</v>
      </c>
      <c r="G93" s="131" t="str">
        <f>+VLOOKUP(Tabla1[[#This Row],[Columna1]],IG!$D$3:$W$1907,4,FALSE)</f>
        <v>Establecimientos de educación preescolar, básica y media (Privado)</v>
      </c>
      <c r="H93" s="131" t="str">
        <f>+VLOOKUP(Tabla1[[#This Row],[Columna1]],IG!$D$3:$W$1907,5,FALSE)</f>
        <v>Establecimiento vigilado y controlado</v>
      </c>
      <c r="I93" s="131" t="str">
        <f>+VLOOKUP(Tabla1[[#This Row],[Columna1]],IG!$D$3:$W$1907,6,FALSE)</f>
        <v>VER SIVIGILA</v>
      </c>
      <c r="J93" s="131" t="str">
        <f>+VLOOKUP(Tabla1[[#This Row],[Columna1]],IG!$D$3:$W$1907,7,FALSE)</f>
        <v>VER SIVIGILA</v>
      </c>
      <c r="K93" s="27" t="s">
        <v>28</v>
      </c>
      <c r="L93" s="28" t="s">
        <v>29</v>
      </c>
      <c r="M93" s="58" t="str">
        <f>+Tabla1[[#This Row],[Columna1]]&amp;Tabla1[[#This Row],[LOCALIDAD]]&amp;Tabla1[[#This Row],[MES]]</f>
        <v>2153Vigilancia de la salud ambientalFONTIBONC. FEBRERO 2025</v>
      </c>
      <c r="N93" s="27" t="s">
        <v>615</v>
      </c>
      <c r="O93" s="60">
        <f>+VLOOKUP(Tabla1[[#This Row],[concatenar]],IG!$M$3:$W$1907,2,FALSE)</f>
        <v>0</v>
      </c>
      <c r="P93" s="60">
        <f>+VLOOKUP(Tabla1[[#This Row],[concatenar]],IG!$M$3:$W$1907,3,FALSE)</f>
        <v>180336</v>
      </c>
      <c r="Q93" s="106">
        <f>+VLOOKUP(Tabla1[[#This Row],[concatenar]],IG!$M$3:$W$1907,8,FALSE)</f>
        <v>0</v>
      </c>
      <c r="R93" s="100">
        <f>+VLOOKUP(Tabla1[[#This Row],[concatenar]],IG!$M$3:$W$1907,9,FALSE)</f>
        <v>9</v>
      </c>
      <c r="S93" s="104">
        <f>+VLOOKUP(Tabla1[[#This Row],[concatenar]],IG!$M$3:$W$1907,10,FALSE)</f>
        <v>0</v>
      </c>
      <c r="T93" s="132">
        <f>+VLOOKUP(Tabla1[[#This Row],[concatenar]],IG!$M$3:$W$1907,11,FALSE)</f>
        <v>1623024</v>
      </c>
      <c r="U93" s="27" t="s">
        <v>445</v>
      </c>
      <c r="V93" s="29">
        <v>1</v>
      </c>
      <c r="W93" s="27"/>
      <c r="X93" s="27">
        <v>1</v>
      </c>
      <c r="Y93" s="61">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180336</v>
      </c>
      <c r="AA93" s="61">
        <f>ROUND(Tabla1[[#This Row],[VALOR DE LA GLOSA 2024]]+Tabla1[[#This Row],[VALOR DE LA GLOSA 2025]],0)</f>
        <v>180336</v>
      </c>
      <c r="AB93" s="65" t="s">
        <v>620</v>
      </c>
      <c r="AC93" s="27" t="s">
        <v>601</v>
      </c>
      <c r="AD93" s="116"/>
      <c r="AE93" s="27"/>
      <c r="AF93" s="116">
        <f>ROUND(Tabla1[[#This Row],[VALOR TOTAL DE LA GLOSA]]-Tabla1[[#This Row],[Valor soportado por la Subred]],0)</f>
        <v>180336</v>
      </c>
      <c r="AG93" s="27"/>
      <c r="AH93" s="27"/>
      <c r="AI93" s="116">
        <f>ROUND(Tabla1[[#This Row],[VALOR GLOSA DEFINITIVA]]-Tabla1[[#This Row],[VALOR LEVANTADO EN LIQUIDACION]],0)</f>
        <v>180336</v>
      </c>
    </row>
    <row r="94" spans="2:35" s="31" customFormat="1" ht="87.6" hidden="1" customHeight="1">
      <c r="B94" s="28" t="s">
        <v>437</v>
      </c>
      <c r="C94" s="130">
        <v>2154</v>
      </c>
      <c r="D94" s="28" t="s">
        <v>243</v>
      </c>
      <c r="E94" s="58" t="str">
        <f>+Tabla1[[#This Row],[CODIGO ACTIVIDAD EN PPP Y LINEAMIENTO]]&amp;Tabla1[[#This Row],[ENTORNO/COMPONENTE]]</f>
        <v>2154Vigilancia de la salud ambiental</v>
      </c>
      <c r="F94" s="131" t="str">
        <f>+VLOOKUP(Tabla1[[#This Row],[Columna1]],IG!$D$3:$L$1907,3,FALSE)</f>
        <v>Línea Calidad de Agua y Saneamiento básico</v>
      </c>
      <c r="G94" s="131" t="str">
        <f>+VLOOKUP(Tabla1[[#This Row],[Columna1]],IG!$D$3:$W$1907,4,FALSE)</f>
        <v>Instituciones Prestadoras de Servicios de Salud 4H</v>
      </c>
      <c r="H94" s="131" t="str">
        <f>+VLOOKUP(Tabla1[[#This Row],[Columna1]],IG!$D$3:$W$1907,5,FALSE)</f>
        <v>Establecimiento vigilado y controlado</v>
      </c>
      <c r="I94" s="131" t="str">
        <f>+VLOOKUP(Tabla1[[#This Row],[Columna1]],IG!$D$3:$W$1907,6,FALSE)</f>
        <v>VER SIVIGILA</v>
      </c>
      <c r="J94" s="131" t="str">
        <f>+VLOOKUP(Tabla1[[#This Row],[Columna1]],IG!$D$3:$W$1907,7,FALSE)</f>
        <v>VER SIVIGILA</v>
      </c>
      <c r="K94" s="27" t="s">
        <v>28</v>
      </c>
      <c r="L94" s="28" t="s">
        <v>29</v>
      </c>
      <c r="M94" s="58" t="str">
        <f>+Tabla1[[#This Row],[Columna1]]&amp;Tabla1[[#This Row],[LOCALIDAD]]&amp;Tabla1[[#This Row],[MES]]</f>
        <v>2154Vigilancia de la salud ambientalFONTIBONC. FEBRERO 2025</v>
      </c>
      <c r="N94" s="27" t="s">
        <v>615</v>
      </c>
      <c r="O94" s="60">
        <f>+VLOOKUP(Tabla1[[#This Row],[concatenar]],IG!$M$3:$W$1907,2,FALSE)</f>
        <v>0</v>
      </c>
      <c r="P94" s="60">
        <f>+VLOOKUP(Tabla1[[#This Row],[concatenar]],IG!$M$3:$W$1907,3,FALSE)</f>
        <v>120224</v>
      </c>
      <c r="Q94" s="106">
        <f>+VLOOKUP(Tabla1[[#This Row],[concatenar]],IG!$M$3:$W$1907,8,FALSE)</f>
        <v>0</v>
      </c>
      <c r="R94" s="100">
        <f>+VLOOKUP(Tabla1[[#This Row],[concatenar]],IG!$M$3:$W$1907,9,FALSE)</f>
        <v>7</v>
      </c>
      <c r="S94" s="104">
        <f>+VLOOKUP(Tabla1[[#This Row],[concatenar]],IG!$M$3:$W$1907,10,FALSE)</f>
        <v>0</v>
      </c>
      <c r="T94" s="132">
        <f>+VLOOKUP(Tabla1[[#This Row],[concatenar]],IG!$M$3:$W$1907,11,FALSE)</f>
        <v>841568</v>
      </c>
      <c r="U94" s="27" t="s">
        <v>445</v>
      </c>
      <c r="V94" s="29">
        <v>1</v>
      </c>
      <c r="W94" s="27"/>
      <c r="X94" s="27">
        <v>1</v>
      </c>
      <c r="Y94" s="61">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120224</v>
      </c>
      <c r="AA94" s="61">
        <f>ROUND(Tabla1[[#This Row],[VALOR DE LA GLOSA 2024]]+Tabla1[[#This Row],[VALOR DE LA GLOSA 2025]],0)</f>
        <v>120224</v>
      </c>
      <c r="AB94" s="65" t="s">
        <v>621</v>
      </c>
      <c r="AC94" s="27" t="s">
        <v>596</v>
      </c>
      <c r="AD94" s="116"/>
      <c r="AE94" s="27"/>
      <c r="AF94" s="116">
        <f>ROUND(Tabla1[[#This Row],[VALOR TOTAL DE LA GLOSA]]-Tabla1[[#This Row],[Valor soportado por la Subred]],0)</f>
        <v>120224</v>
      </c>
      <c r="AG94" s="27"/>
      <c r="AH94" s="27"/>
      <c r="AI94" s="116">
        <f>ROUND(Tabla1[[#This Row],[VALOR GLOSA DEFINITIVA]]-Tabla1[[#This Row],[VALOR LEVANTADO EN LIQUIDACION]],0)</f>
        <v>120224</v>
      </c>
    </row>
    <row r="95" spans="2:35" s="31" customFormat="1" ht="87.6" hidden="1" customHeight="1">
      <c r="B95" s="28" t="s">
        <v>437</v>
      </c>
      <c r="C95" s="130">
        <v>33</v>
      </c>
      <c r="D95" s="28" t="s">
        <v>243</v>
      </c>
      <c r="E95" s="58" t="str">
        <f>+Tabla1[[#This Row],[CODIGO ACTIVIDAD EN PPP Y LINEAMIENTO]]&amp;Tabla1[[#This Row],[ENTORNO/COMPONENTE]]</f>
        <v>33Vigilancia de la salud ambiental</v>
      </c>
      <c r="F95" s="131" t="str">
        <f>+VLOOKUP(Tabla1[[#This Row],[Columna1]],IG!$D$3:$L$1907,3,FALSE)</f>
        <v>Línea Calidad de Agua y Saneamiento básico</v>
      </c>
      <c r="G95" s="131" t="str">
        <f>+VLOOKUP(Tabla1[[#This Row],[Columna1]],IG!$D$3:$W$1907,4,FALSE)</f>
        <v>Conglomerado comercial</v>
      </c>
      <c r="H95" s="131" t="str">
        <f>+VLOOKUP(Tabla1[[#This Row],[Columna1]],IG!$D$3:$W$1907,5,FALSE)</f>
        <v>Establecimiento vigilado y controlado</v>
      </c>
      <c r="I95" s="131" t="str">
        <f>+VLOOKUP(Tabla1[[#This Row],[Columna1]],IG!$D$3:$W$1907,6,FALSE)</f>
        <v>VER SIVIGILA</v>
      </c>
      <c r="J95" s="131" t="str">
        <f>+VLOOKUP(Tabla1[[#This Row],[Columna1]],IG!$D$3:$W$1907,7,FALSE)</f>
        <v>VER SIVIGILA</v>
      </c>
      <c r="K95" s="27" t="s">
        <v>28</v>
      </c>
      <c r="L95" s="28" t="s">
        <v>242</v>
      </c>
      <c r="M95" s="58" t="str">
        <f>+Tabla1[[#This Row],[Columna1]]&amp;Tabla1[[#This Row],[LOCALIDAD]]&amp;Tabla1[[#This Row],[MES]]</f>
        <v>33Vigilancia de la salud ambientalFONTIBOND. MARZO 2025</v>
      </c>
      <c r="N95" s="27" t="s">
        <v>615</v>
      </c>
      <c r="O95" s="60">
        <f>+VLOOKUP(Tabla1[[#This Row],[concatenar]],IG!$M$3:$W$1907,2,FALSE)</f>
        <v>0</v>
      </c>
      <c r="P95" s="60">
        <f>+VLOOKUP(Tabla1[[#This Row],[concatenar]],IG!$M$3:$W$1907,3,FALSE)</f>
        <v>150280</v>
      </c>
      <c r="Q95" s="106">
        <f>+VLOOKUP(Tabla1[[#This Row],[concatenar]],IG!$M$3:$W$1907,8,FALSE)</f>
        <v>0</v>
      </c>
      <c r="R95" s="100">
        <f>+VLOOKUP(Tabla1[[#This Row],[concatenar]],IG!$M$3:$W$1907,9,FALSE)</f>
        <v>3</v>
      </c>
      <c r="S95" s="104">
        <f>+VLOOKUP(Tabla1[[#This Row],[concatenar]],IG!$M$3:$W$1907,10,FALSE)</f>
        <v>0</v>
      </c>
      <c r="T95" s="132">
        <f>+VLOOKUP(Tabla1[[#This Row],[concatenar]],IG!$M$3:$W$1907,11,FALSE)</f>
        <v>450840</v>
      </c>
      <c r="U95" s="27" t="s">
        <v>445</v>
      </c>
      <c r="V95" s="29">
        <v>1</v>
      </c>
      <c r="W95" s="27"/>
      <c r="X95" s="27">
        <v>3</v>
      </c>
      <c r="Y95" s="61">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450840</v>
      </c>
      <c r="AA95" s="61">
        <f>ROUND(Tabla1[[#This Row],[VALOR DE LA GLOSA 2024]]+Tabla1[[#This Row],[VALOR DE LA GLOSA 2025]],0)</f>
        <v>450840</v>
      </c>
      <c r="AB95" s="65" t="s">
        <v>622</v>
      </c>
      <c r="AC95" s="27" t="s">
        <v>596</v>
      </c>
      <c r="AD95" s="116"/>
      <c r="AE95" s="27"/>
      <c r="AF95" s="116">
        <f>ROUND(Tabla1[[#This Row],[VALOR TOTAL DE LA GLOSA]]-Tabla1[[#This Row],[Valor soportado por la Subred]],0)</f>
        <v>450840</v>
      </c>
      <c r="AG95" s="27"/>
      <c r="AH95" s="27"/>
      <c r="AI95" s="116">
        <f>ROUND(Tabla1[[#This Row],[VALOR GLOSA DEFINITIVA]]-Tabla1[[#This Row],[VALOR LEVANTADO EN LIQUIDACION]],0)</f>
        <v>450840</v>
      </c>
    </row>
    <row r="96" spans="2:35" s="31" customFormat="1" ht="87.6" hidden="1" customHeight="1">
      <c r="B96" s="28" t="s">
        <v>437</v>
      </c>
      <c r="C96" s="130">
        <v>41</v>
      </c>
      <c r="D96" s="28" t="s">
        <v>243</v>
      </c>
      <c r="E96" s="58" t="str">
        <f>+Tabla1[[#This Row],[CODIGO ACTIVIDAD EN PPP Y LINEAMIENTO]]&amp;Tabla1[[#This Row],[ENTORNO/COMPONENTE]]</f>
        <v>41Vigilancia de la salud ambiental</v>
      </c>
      <c r="F96" s="131" t="str">
        <f>+VLOOKUP(Tabla1[[#This Row],[Columna1]],IG!$D$3:$L$1907,3,FALSE)</f>
        <v>Línea Calidad de Agua y Saneamiento básico</v>
      </c>
      <c r="G96" s="131" t="str">
        <f>+VLOOKUP(Tabla1[[#This Row],[Columna1]],IG!$D$3:$W$1907,4,FALSE)</f>
        <v>Gimnasio</v>
      </c>
      <c r="H96" s="131" t="str">
        <f>+VLOOKUP(Tabla1[[#This Row],[Columna1]],IG!$D$3:$W$1907,5,FALSE)</f>
        <v>Establecimiento vigilado y controlado</v>
      </c>
      <c r="I96" s="131" t="str">
        <f>+VLOOKUP(Tabla1[[#This Row],[Columna1]],IG!$D$3:$W$1907,6,FALSE)</f>
        <v>VER SIVIGILA</v>
      </c>
      <c r="J96" s="131" t="str">
        <f>+VLOOKUP(Tabla1[[#This Row],[Columna1]],IG!$D$3:$W$1907,7,FALSE)</f>
        <v>VER SIVIGILA</v>
      </c>
      <c r="K96" s="27" t="s">
        <v>28</v>
      </c>
      <c r="L96" s="28" t="s">
        <v>242</v>
      </c>
      <c r="M96" s="58" t="str">
        <f>+Tabla1[[#This Row],[Columna1]]&amp;Tabla1[[#This Row],[LOCALIDAD]]&amp;Tabla1[[#This Row],[MES]]</f>
        <v>41Vigilancia de la salud ambientalFONTIBOND. MARZO 2025</v>
      </c>
      <c r="N96" s="27" t="s">
        <v>615</v>
      </c>
      <c r="O96" s="60">
        <f>+VLOOKUP(Tabla1[[#This Row],[concatenar]],IG!$M$3:$W$1907,2,FALSE)</f>
        <v>0</v>
      </c>
      <c r="P96" s="60">
        <f>+VLOOKUP(Tabla1[[#This Row],[concatenar]],IG!$M$3:$W$1907,3,FALSE)</f>
        <v>90168</v>
      </c>
      <c r="Q96" s="106">
        <f>+VLOOKUP(Tabla1[[#This Row],[concatenar]],IG!$M$3:$W$1907,8,FALSE)</f>
        <v>0</v>
      </c>
      <c r="R96" s="100">
        <f>+VLOOKUP(Tabla1[[#This Row],[concatenar]],IG!$M$3:$W$1907,9,FALSE)</f>
        <v>4</v>
      </c>
      <c r="S96" s="104">
        <f>+VLOOKUP(Tabla1[[#This Row],[concatenar]],IG!$M$3:$W$1907,10,FALSE)</f>
        <v>0</v>
      </c>
      <c r="T96" s="132">
        <f>+VLOOKUP(Tabla1[[#This Row],[concatenar]],IG!$M$3:$W$1907,11,FALSE)</f>
        <v>360672</v>
      </c>
      <c r="U96" s="27" t="s">
        <v>445</v>
      </c>
      <c r="V96" s="29">
        <v>1</v>
      </c>
      <c r="W96" s="27"/>
      <c r="X96" s="27">
        <v>1</v>
      </c>
      <c r="Y96" s="61">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90168</v>
      </c>
      <c r="AA96" s="61">
        <f>ROUND(Tabla1[[#This Row],[VALOR DE LA GLOSA 2024]]+Tabla1[[#This Row],[VALOR DE LA GLOSA 2025]],0)</f>
        <v>90168</v>
      </c>
      <c r="AB96" s="65" t="s">
        <v>623</v>
      </c>
      <c r="AC96" s="27" t="s">
        <v>596</v>
      </c>
      <c r="AD96" s="116"/>
      <c r="AE96" s="27"/>
      <c r="AF96" s="116">
        <f>ROUND(Tabla1[[#This Row],[VALOR TOTAL DE LA GLOSA]]-Tabla1[[#This Row],[Valor soportado por la Subred]],0)</f>
        <v>90168</v>
      </c>
      <c r="AG96" s="27"/>
      <c r="AH96" s="27"/>
      <c r="AI96" s="116">
        <f>ROUND(Tabla1[[#This Row],[VALOR GLOSA DEFINITIVA]]-Tabla1[[#This Row],[VALOR LEVANTADO EN LIQUIDACION]],0)</f>
        <v>90168</v>
      </c>
    </row>
    <row r="97" spans="2:35" s="31" customFormat="1" ht="87.6" hidden="1" customHeight="1">
      <c r="B97" s="28" t="s">
        <v>437</v>
      </c>
      <c r="C97" s="130">
        <v>2018</v>
      </c>
      <c r="D97" s="28" t="s">
        <v>243</v>
      </c>
      <c r="E97" s="58" t="str">
        <f>+Tabla1[[#This Row],[CODIGO ACTIVIDAD EN PPP Y LINEAMIENTO]]&amp;Tabla1[[#This Row],[ENTORNO/COMPONENTE]]</f>
        <v>2018Vigilancia de la salud ambiental</v>
      </c>
      <c r="F97" s="131" t="str">
        <f>+VLOOKUP(Tabla1[[#This Row],[Columna1]],IG!$D$3:$L$1907,3,FALSE)</f>
        <v>Línea Calidad de Agua y Saneamiento básico</v>
      </c>
      <c r="G97" s="131" t="str">
        <f>+VLOOKUP(Tabla1[[#This Row],[Columna1]],IG!$D$3:$W$1907,4,FALSE)</f>
        <v>Establecimientos comerciales saneamiento básico</v>
      </c>
      <c r="H97" s="131" t="str">
        <f>+VLOOKUP(Tabla1[[#This Row],[Columna1]],IG!$D$3:$W$1907,5,FALSE)</f>
        <v>Establecimiento vigilado y controlado</v>
      </c>
      <c r="I97" s="131" t="str">
        <f>+VLOOKUP(Tabla1[[#This Row],[Columna1]],IG!$D$3:$W$1907,6,FALSE)</f>
        <v>VER SIVIGILA</v>
      </c>
      <c r="J97" s="131" t="str">
        <f>+VLOOKUP(Tabla1[[#This Row],[Columna1]],IG!$D$3:$W$1907,7,FALSE)</f>
        <v>VER SIVIGILA</v>
      </c>
      <c r="K97" s="27" t="s">
        <v>28</v>
      </c>
      <c r="L97" s="28" t="s">
        <v>242</v>
      </c>
      <c r="M97" s="58" t="str">
        <f>+Tabla1[[#This Row],[Columna1]]&amp;Tabla1[[#This Row],[LOCALIDAD]]&amp;Tabla1[[#This Row],[MES]]</f>
        <v>2018Vigilancia de la salud ambientalFONTIBOND. MARZO 2025</v>
      </c>
      <c r="N97" s="27" t="s">
        <v>615</v>
      </c>
      <c r="O97" s="60">
        <f>+VLOOKUP(Tabla1[[#This Row],[concatenar]],IG!$M$3:$W$1907,2,FALSE)</f>
        <v>0</v>
      </c>
      <c r="P97" s="60">
        <f>+VLOOKUP(Tabla1[[#This Row],[concatenar]],IG!$M$3:$W$1907,3,FALSE)</f>
        <v>39304</v>
      </c>
      <c r="Q97" s="106">
        <f>+VLOOKUP(Tabla1[[#This Row],[concatenar]],IG!$M$3:$W$1907,8,FALSE)</f>
        <v>0</v>
      </c>
      <c r="R97" s="100">
        <f>+VLOOKUP(Tabla1[[#This Row],[concatenar]],IG!$M$3:$W$1907,9,FALSE)</f>
        <v>137</v>
      </c>
      <c r="S97" s="104">
        <f>+VLOOKUP(Tabla1[[#This Row],[concatenar]],IG!$M$3:$W$1907,10,FALSE)</f>
        <v>0</v>
      </c>
      <c r="T97" s="132">
        <f>+VLOOKUP(Tabla1[[#This Row],[concatenar]],IG!$M$3:$W$1907,11,FALSE)</f>
        <v>5384648</v>
      </c>
      <c r="U97" s="27" t="s">
        <v>445</v>
      </c>
      <c r="V97" s="29">
        <v>1</v>
      </c>
      <c r="W97" s="27"/>
      <c r="X97" s="27">
        <v>3</v>
      </c>
      <c r="Y97" s="61">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117912</v>
      </c>
      <c r="AA97" s="61">
        <f>ROUND(Tabla1[[#This Row],[VALOR DE LA GLOSA 2024]]+Tabla1[[#This Row],[VALOR DE LA GLOSA 2025]],0)</f>
        <v>117912</v>
      </c>
      <c r="AB97" s="65" t="s">
        <v>624</v>
      </c>
      <c r="AC97" s="27" t="s">
        <v>596</v>
      </c>
      <c r="AD97" s="116"/>
      <c r="AE97" s="27"/>
      <c r="AF97" s="116">
        <f>ROUND(Tabla1[[#This Row],[VALOR TOTAL DE LA GLOSA]]-Tabla1[[#This Row],[Valor soportado por la Subred]],0)</f>
        <v>117912</v>
      </c>
      <c r="AG97" s="27"/>
      <c r="AH97" s="27"/>
      <c r="AI97" s="116">
        <f>ROUND(Tabla1[[#This Row],[VALOR GLOSA DEFINITIVA]]-Tabla1[[#This Row],[VALOR LEVANTADO EN LIQUIDACION]],0)</f>
        <v>117912</v>
      </c>
    </row>
    <row r="98" spans="2:35" s="31" customFormat="1" ht="87.6" hidden="1" customHeight="1">
      <c r="B98" s="28" t="s">
        <v>437</v>
      </c>
      <c r="C98" s="130">
        <v>2019</v>
      </c>
      <c r="D98" s="28" t="s">
        <v>243</v>
      </c>
      <c r="E98" s="58" t="str">
        <f>+Tabla1[[#This Row],[CODIGO ACTIVIDAD EN PPP Y LINEAMIENTO]]&amp;Tabla1[[#This Row],[ENTORNO/COMPONENTE]]</f>
        <v>2019Vigilancia de la salud ambiental</v>
      </c>
      <c r="F98" s="131" t="str">
        <f>+VLOOKUP(Tabla1[[#This Row],[Columna1]],IG!$D$3:$L$1907,3,FALSE)</f>
        <v>Línea Calidad de Agua y Saneamiento básico</v>
      </c>
      <c r="G98" s="131" t="str">
        <f>+VLOOKUP(Tabla1[[#This Row],[Columna1]],IG!$D$3:$W$1907,4,FALSE)</f>
        <v>Otras actividades comerciales saneamiento básico: Establecimientos de venta de juguetes, casinos o juegos de azar, expendio de colchones y baños públicos  </v>
      </c>
      <c r="H98" s="131" t="str">
        <f>+VLOOKUP(Tabla1[[#This Row],[Columna1]],IG!$D$3:$W$1907,5,FALSE)</f>
        <v>Establecimiento vigilado y controlado</v>
      </c>
      <c r="I98" s="131" t="str">
        <f>+VLOOKUP(Tabla1[[#This Row],[Columna1]],IG!$D$3:$W$1907,6,FALSE)</f>
        <v>VER SIVIGILA</v>
      </c>
      <c r="J98" s="131" t="str">
        <f>+VLOOKUP(Tabla1[[#This Row],[Columna1]],IG!$D$3:$W$1907,7,FALSE)</f>
        <v>VER SIVIGILA</v>
      </c>
      <c r="K98" s="27" t="s">
        <v>28</v>
      </c>
      <c r="L98" s="28" t="s">
        <v>242</v>
      </c>
      <c r="M98" s="58" t="str">
        <f>+Tabla1[[#This Row],[Columna1]]&amp;Tabla1[[#This Row],[LOCALIDAD]]&amp;Tabla1[[#This Row],[MES]]</f>
        <v>2019Vigilancia de la salud ambientalFONTIBOND. MARZO 2025</v>
      </c>
      <c r="N98" s="27" t="s">
        <v>615</v>
      </c>
      <c r="O98" s="60">
        <f>+VLOOKUP(Tabla1[[#This Row],[concatenar]],IG!$M$3:$W$1907,2,FALSE)</f>
        <v>0</v>
      </c>
      <c r="P98" s="60">
        <f>+VLOOKUP(Tabla1[[#This Row],[concatenar]],IG!$M$3:$W$1907,3,FALSE)</f>
        <v>39304</v>
      </c>
      <c r="Q98" s="106">
        <f>+VLOOKUP(Tabla1[[#This Row],[concatenar]],IG!$M$3:$W$1907,8,FALSE)</f>
        <v>0</v>
      </c>
      <c r="R98" s="100">
        <f>+VLOOKUP(Tabla1[[#This Row],[concatenar]],IG!$M$3:$W$1907,9,FALSE)</f>
        <v>18</v>
      </c>
      <c r="S98" s="104">
        <f>+VLOOKUP(Tabla1[[#This Row],[concatenar]],IG!$M$3:$W$1907,10,FALSE)</f>
        <v>0</v>
      </c>
      <c r="T98" s="132">
        <f>+VLOOKUP(Tabla1[[#This Row],[concatenar]],IG!$M$3:$W$1907,11,FALSE)</f>
        <v>707472</v>
      </c>
      <c r="U98" s="27" t="s">
        <v>445</v>
      </c>
      <c r="V98" s="29">
        <v>1</v>
      </c>
      <c r="W98" s="27"/>
      <c r="X98" s="27">
        <v>1</v>
      </c>
      <c r="Y98" s="61">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39304</v>
      </c>
      <c r="AA98" s="61">
        <f>ROUND(Tabla1[[#This Row],[VALOR DE LA GLOSA 2024]]+Tabla1[[#This Row],[VALOR DE LA GLOSA 2025]],0)</f>
        <v>39304</v>
      </c>
      <c r="AB98" s="65" t="s">
        <v>625</v>
      </c>
      <c r="AC98" s="27" t="s">
        <v>596</v>
      </c>
      <c r="AD98" s="116"/>
      <c r="AE98" s="27"/>
      <c r="AF98" s="116">
        <f>ROUND(Tabla1[[#This Row],[VALOR TOTAL DE LA GLOSA]]-Tabla1[[#This Row],[Valor soportado por la Subred]],0)</f>
        <v>39304</v>
      </c>
      <c r="AG98" s="27"/>
      <c r="AH98" s="27"/>
      <c r="AI98" s="116">
        <f>ROUND(Tabla1[[#This Row],[VALOR GLOSA DEFINITIVA]]-Tabla1[[#This Row],[VALOR LEVANTADO EN LIQUIDACION]],0)</f>
        <v>39304</v>
      </c>
    </row>
    <row r="99" spans="2:35" s="31" customFormat="1" ht="87.6" hidden="1" customHeight="1">
      <c r="B99" s="28" t="s">
        <v>437</v>
      </c>
      <c r="C99" s="130">
        <v>2027</v>
      </c>
      <c r="D99" s="28" t="s">
        <v>243</v>
      </c>
      <c r="E99" s="58" t="str">
        <f>+Tabla1[[#This Row],[CODIGO ACTIVIDAD EN PPP Y LINEAMIENTO]]&amp;Tabla1[[#This Row],[ENTORNO/COMPONENTE]]</f>
        <v>2027Vigilancia de la salud ambiental</v>
      </c>
      <c r="F99" s="131" t="str">
        <f>+VLOOKUP(Tabla1[[#This Row],[Columna1]],IG!$D$3:$L$1907,3,FALSE)</f>
        <v>Línea Calidad de Agua y Saneamiento básico</v>
      </c>
      <c r="G99" s="131" t="str">
        <f>+VLOOKUP(Tabla1[[#This Row],[Columna1]],IG!$D$3:$W$1907,4,FALSE)</f>
        <v>Establecimientos de educación preescolar, básica y media (Público)</v>
      </c>
      <c r="H99" s="131" t="str">
        <f>+VLOOKUP(Tabla1[[#This Row],[Columna1]],IG!$D$3:$W$1907,5,FALSE)</f>
        <v>Establecimiento vigilado y controlado</v>
      </c>
      <c r="I99" s="131" t="str">
        <f>+VLOOKUP(Tabla1[[#This Row],[Columna1]],IG!$D$3:$W$1907,6,FALSE)</f>
        <v>VER SIVIGILA</v>
      </c>
      <c r="J99" s="131" t="str">
        <f>+VLOOKUP(Tabla1[[#This Row],[Columna1]],IG!$D$3:$W$1907,7,FALSE)</f>
        <v>VER SIVIGILA</v>
      </c>
      <c r="K99" s="27" t="s">
        <v>28</v>
      </c>
      <c r="L99" s="28" t="s">
        <v>242</v>
      </c>
      <c r="M99" s="58" t="str">
        <f>+Tabla1[[#This Row],[Columna1]]&amp;Tabla1[[#This Row],[LOCALIDAD]]&amp;Tabla1[[#This Row],[MES]]</f>
        <v>2027Vigilancia de la salud ambientalFONTIBOND. MARZO 2025</v>
      </c>
      <c r="N99" s="27" t="s">
        <v>615</v>
      </c>
      <c r="O99" s="60">
        <f>+VLOOKUP(Tabla1[[#This Row],[concatenar]],IG!$M$3:$W$1907,2,FALSE)</f>
        <v>0</v>
      </c>
      <c r="P99" s="60">
        <f>+VLOOKUP(Tabla1[[#This Row],[concatenar]],IG!$M$3:$W$1907,3,FALSE)</f>
        <v>240448</v>
      </c>
      <c r="Q99" s="106">
        <f>+VLOOKUP(Tabla1[[#This Row],[concatenar]],IG!$M$3:$W$1907,8,FALSE)</f>
        <v>0</v>
      </c>
      <c r="R99" s="100">
        <f>+VLOOKUP(Tabla1[[#This Row],[concatenar]],IG!$M$3:$W$1907,9,FALSE)</f>
        <v>4</v>
      </c>
      <c r="S99" s="104">
        <f>+VLOOKUP(Tabla1[[#This Row],[concatenar]],IG!$M$3:$W$1907,10,FALSE)</f>
        <v>0</v>
      </c>
      <c r="T99" s="132">
        <f>+VLOOKUP(Tabla1[[#This Row],[concatenar]],IG!$M$3:$W$1907,11,FALSE)</f>
        <v>961792</v>
      </c>
      <c r="U99" s="27" t="s">
        <v>445</v>
      </c>
      <c r="V99" s="29">
        <v>1</v>
      </c>
      <c r="W99" s="27"/>
      <c r="X99" s="27">
        <v>1</v>
      </c>
      <c r="Y99" s="61">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240448</v>
      </c>
      <c r="AA99" s="61">
        <f>ROUND(Tabla1[[#This Row],[VALOR DE LA GLOSA 2024]]+Tabla1[[#This Row],[VALOR DE LA GLOSA 2025]],0)</f>
        <v>240448</v>
      </c>
      <c r="AB99" s="65" t="s">
        <v>626</v>
      </c>
      <c r="AC99" s="27" t="s">
        <v>601</v>
      </c>
      <c r="AD99" s="116"/>
      <c r="AE99" s="27"/>
      <c r="AF99" s="116">
        <f>ROUND(Tabla1[[#This Row],[VALOR TOTAL DE LA GLOSA]]-Tabla1[[#This Row],[Valor soportado por la Subred]],0)</f>
        <v>240448</v>
      </c>
      <c r="AG99" s="27"/>
      <c r="AH99" s="27"/>
      <c r="AI99" s="116">
        <f>ROUND(Tabla1[[#This Row],[VALOR GLOSA DEFINITIVA]]-Tabla1[[#This Row],[VALOR LEVANTADO EN LIQUIDACION]],0)</f>
        <v>240448</v>
      </c>
    </row>
    <row r="100" spans="2:35" s="31" customFormat="1" ht="87.6" hidden="1" customHeight="1">
      <c r="B100" s="28" t="s">
        <v>437</v>
      </c>
      <c r="C100" s="130">
        <v>2154</v>
      </c>
      <c r="D100" s="28" t="s">
        <v>243</v>
      </c>
      <c r="E100" s="58" t="str">
        <f>+Tabla1[[#This Row],[CODIGO ACTIVIDAD EN PPP Y LINEAMIENTO]]&amp;Tabla1[[#This Row],[ENTORNO/COMPONENTE]]</f>
        <v>2154Vigilancia de la salud ambiental</v>
      </c>
      <c r="F100" s="131" t="str">
        <f>+VLOOKUP(Tabla1[[#This Row],[Columna1]],IG!$D$3:$L$1907,3,FALSE)</f>
        <v>Línea Calidad de Agua y Saneamiento básico</v>
      </c>
      <c r="G100" s="131" t="str">
        <f>+VLOOKUP(Tabla1[[#This Row],[Columna1]],IG!$D$3:$W$1907,4,FALSE)</f>
        <v>Instituciones Prestadoras de Servicios de Salud 4H</v>
      </c>
      <c r="H100" s="131" t="str">
        <f>+VLOOKUP(Tabla1[[#This Row],[Columna1]],IG!$D$3:$W$1907,5,FALSE)</f>
        <v>Establecimiento vigilado y controlado</v>
      </c>
      <c r="I100" s="131" t="str">
        <f>+VLOOKUP(Tabla1[[#This Row],[Columna1]],IG!$D$3:$W$1907,6,FALSE)</f>
        <v>VER SIVIGILA</v>
      </c>
      <c r="J100" s="131" t="str">
        <f>+VLOOKUP(Tabla1[[#This Row],[Columna1]],IG!$D$3:$W$1907,7,FALSE)</f>
        <v>VER SIVIGILA</v>
      </c>
      <c r="K100" s="27" t="s">
        <v>28</v>
      </c>
      <c r="L100" s="28" t="s">
        <v>242</v>
      </c>
      <c r="M100" s="58" t="str">
        <f>+Tabla1[[#This Row],[Columna1]]&amp;Tabla1[[#This Row],[LOCALIDAD]]&amp;Tabla1[[#This Row],[MES]]</f>
        <v>2154Vigilancia de la salud ambientalFONTIBOND. MARZO 2025</v>
      </c>
      <c r="N100" s="27" t="s">
        <v>615</v>
      </c>
      <c r="O100" s="60">
        <f>+VLOOKUP(Tabla1[[#This Row],[concatenar]],IG!$M$3:$W$1907,2,FALSE)</f>
        <v>0</v>
      </c>
      <c r="P100" s="60">
        <f>+VLOOKUP(Tabla1[[#This Row],[concatenar]],IG!$M$3:$W$1907,3,FALSE)</f>
        <v>120224</v>
      </c>
      <c r="Q100" s="106">
        <f>+VLOOKUP(Tabla1[[#This Row],[concatenar]],IG!$M$3:$W$1907,8,FALSE)</f>
        <v>0</v>
      </c>
      <c r="R100" s="100">
        <f>+VLOOKUP(Tabla1[[#This Row],[concatenar]],IG!$M$3:$W$1907,9,FALSE)</f>
        <v>3</v>
      </c>
      <c r="S100" s="104">
        <f>+VLOOKUP(Tabla1[[#This Row],[concatenar]],IG!$M$3:$W$1907,10,FALSE)</f>
        <v>0</v>
      </c>
      <c r="T100" s="132">
        <f>+VLOOKUP(Tabla1[[#This Row],[concatenar]],IG!$M$3:$W$1907,11,FALSE)</f>
        <v>360672</v>
      </c>
      <c r="U100" s="27" t="s">
        <v>445</v>
      </c>
      <c r="V100" s="29">
        <v>1</v>
      </c>
      <c r="W100" s="27"/>
      <c r="X100" s="27">
        <v>1</v>
      </c>
      <c r="Y100" s="61">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120224</v>
      </c>
      <c r="AA100" s="61">
        <f>ROUND(Tabla1[[#This Row],[VALOR DE LA GLOSA 2024]]+Tabla1[[#This Row],[VALOR DE LA GLOSA 2025]],0)</f>
        <v>120224</v>
      </c>
      <c r="AB100" s="65" t="s">
        <v>627</v>
      </c>
      <c r="AC100" s="27" t="s">
        <v>596</v>
      </c>
      <c r="AD100" s="116"/>
      <c r="AE100" s="27"/>
      <c r="AF100" s="116">
        <f>ROUND(Tabla1[[#This Row],[VALOR TOTAL DE LA GLOSA]]-Tabla1[[#This Row],[Valor soportado por la Subred]],0)</f>
        <v>120224</v>
      </c>
      <c r="AG100" s="27"/>
      <c r="AH100" s="27"/>
      <c r="AI100" s="116">
        <f>ROUND(Tabla1[[#This Row],[VALOR GLOSA DEFINITIVA]]-Tabla1[[#This Row],[VALOR LEVANTADO EN LIQUIDACION]],0)</f>
        <v>120224</v>
      </c>
    </row>
    <row r="101" spans="2:35" s="31" customFormat="1" ht="87.6" hidden="1" customHeight="1">
      <c r="B101" s="28" t="s">
        <v>437</v>
      </c>
      <c r="C101" s="130">
        <v>3</v>
      </c>
      <c r="D101" s="28" t="s">
        <v>243</v>
      </c>
      <c r="E101" s="58" t="str">
        <f>+Tabla1[[#This Row],[CODIGO ACTIVIDAD EN PPP Y LINEAMIENTO]]&amp;Tabla1[[#This Row],[ENTORNO/COMPONENTE]]</f>
        <v>3Vigilancia de la salud ambiental</v>
      </c>
      <c r="F101" s="131" t="str">
        <f>+VLOOKUP(Tabla1[[#This Row],[Columna1]],IG!$D$3:$L$1907,3,FALSE)</f>
        <v>Línea Seguridad química</v>
      </c>
      <c r="G101" s="131" t="str">
        <f>+VLOOKUP(Tabla1[[#This Row],[Columna1]],IG!$D$3:$W$1907,4,FALSE)</f>
        <v>IVC A INDUSTRIA DE FUNDICIÓN, TRATAMIENTO Y REVESTIMIENTO DEL METAL</v>
      </c>
      <c r="H101" s="131" t="str">
        <f>+VLOOKUP(Tabla1[[#This Row],[Columna1]],IG!$D$3:$W$1907,5,FALSE)</f>
        <v>Establecimiento vigilado y controlado</v>
      </c>
      <c r="I101" s="131" t="str">
        <f>+VLOOKUP(Tabla1[[#This Row],[Columna1]],IG!$D$3:$W$1907,6,FALSE)</f>
        <v>VER SIVIGILA</v>
      </c>
      <c r="J101" s="131" t="str">
        <f>+VLOOKUP(Tabla1[[#This Row],[Columna1]],IG!$D$3:$W$1907,7,FALSE)</f>
        <v>VER SIVIGILA</v>
      </c>
      <c r="K101" s="27" t="s">
        <v>40</v>
      </c>
      <c r="L101" s="28" t="s">
        <v>29</v>
      </c>
      <c r="M101" s="58" t="str">
        <f>+Tabla1[[#This Row],[Columna1]]&amp;Tabla1[[#This Row],[LOCALIDAD]]&amp;Tabla1[[#This Row],[MES]]</f>
        <v>3Vigilancia de la salud ambientalKENNEDYC. FEBRERO 2025</v>
      </c>
      <c r="N101" s="27" t="s">
        <v>628</v>
      </c>
      <c r="O101" s="60">
        <f>+VLOOKUP(Tabla1[[#This Row],[concatenar]],IG!$M$3:$W$1907,2,FALSE)</f>
        <v>0</v>
      </c>
      <c r="P101" s="60">
        <f>+VLOOKUP(Tabla1[[#This Row],[concatenar]],IG!$M$3:$W$1907,3,FALSE)</f>
        <v>120224</v>
      </c>
      <c r="Q101" s="106">
        <f>+VLOOKUP(Tabla1[[#This Row],[concatenar]],IG!$M$3:$W$1907,8,FALSE)</f>
        <v>0</v>
      </c>
      <c r="R101" s="100">
        <f>+VLOOKUP(Tabla1[[#This Row],[concatenar]],IG!$M$3:$W$1907,9,FALSE)</f>
        <v>4</v>
      </c>
      <c r="S101" s="104">
        <f>+VLOOKUP(Tabla1[[#This Row],[concatenar]],IG!$M$3:$W$1907,10,FALSE)</f>
        <v>0</v>
      </c>
      <c r="T101" s="132">
        <f>+VLOOKUP(Tabla1[[#This Row],[concatenar]],IG!$M$3:$W$1907,11,FALSE)</f>
        <v>480896</v>
      </c>
      <c r="U101" s="27" t="s">
        <v>445</v>
      </c>
      <c r="V101" s="29">
        <v>1</v>
      </c>
      <c r="W101" s="27"/>
      <c r="X101" s="27">
        <v>1</v>
      </c>
      <c r="Y101" s="61">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120224</v>
      </c>
      <c r="AA101" s="61">
        <f>ROUND(Tabla1[[#This Row],[VALOR DE LA GLOSA 2024]]+Tabla1[[#This Row],[VALOR DE LA GLOSA 2025]],0)</f>
        <v>120224</v>
      </c>
      <c r="AB101" s="65" t="s">
        <v>629</v>
      </c>
      <c r="AC101" s="27" t="s">
        <v>630</v>
      </c>
      <c r="AD101" s="116"/>
      <c r="AE101" s="27"/>
      <c r="AF101" s="116">
        <f>ROUND(Tabla1[[#This Row],[VALOR TOTAL DE LA GLOSA]]-Tabla1[[#This Row],[Valor soportado por la Subred]],0)</f>
        <v>120224</v>
      </c>
      <c r="AG101" s="27"/>
      <c r="AH101" s="27"/>
      <c r="AI101" s="116">
        <f>ROUND(Tabla1[[#This Row],[VALOR GLOSA DEFINITIVA]]-Tabla1[[#This Row],[VALOR LEVANTADO EN LIQUIDACION]],0)</f>
        <v>120224</v>
      </c>
    </row>
    <row r="102" spans="2:35" s="31" customFormat="1" ht="87.6" hidden="1" customHeight="1">
      <c r="B102" s="28" t="s">
        <v>437</v>
      </c>
      <c r="C102" s="130">
        <v>4</v>
      </c>
      <c r="D102" s="28" t="s">
        <v>243</v>
      </c>
      <c r="E102" s="58" t="str">
        <f>+Tabla1[[#This Row],[CODIGO ACTIVIDAD EN PPP Y LINEAMIENTO]]&amp;Tabla1[[#This Row],[ENTORNO/COMPONENTE]]</f>
        <v>4Vigilancia de la salud ambiental</v>
      </c>
      <c r="F102" s="131" t="str">
        <f>+VLOOKUP(Tabla1[[#This Row],[Columna1]],IG!$D$3:$L$1907,3,FALSE)</f>
        <v>Línea Seguridad química</v>
      </c>
      <c r="G102" s="131" t="str">
        <f>+VLOOKUP(Tabla1[[#This Row],[Columna1]],IG!$D$3:$W$1907,4,FALSE)</f>
        <v>IVC A ESTABLECIMIENTOS DE ESTÉTICA ORNAMENTAL</v>
      </c>
      <c r="H102" s="131" t="str">
        <f>+VLOOKUP(Tabla1[[#This Row],[Columna1]],IG!$D$3:$W$1907,5,FALSE)</f>
        <v>Establecimiento vigilado y controlado</v>
      </c>
      <c r="I102" s="131" t="str">
        <f>+VLOOKUP(Tabla1[[#This Row],[Columna1]],IG!$D$3:$W$1907,6,FALSE)</f>
        <v>VER SIVIGILA</v>
      </c>
      <c r="J102" s="131" t="str">
        <f>+VLOOKUP(Tabla1[[#This Row],[Columna1]],IG!$D$3:$W$1907,7,FALSE)</f>
        <v>VER SIVIGILA</v>
      </c>
      <c r="K102" s="27" t="s">
        <v>40</v>
      </c>
      <c r="L102" s="28" t="s">
        <v>29</v>
      </c>
      <c r="M102" s="58" t="str">
        <f>+Tabla1[[#This Row],[Columna1]]&amp;Tabla1[[#This Row],[LOCALIDAD]]&amp;Tabla1[[#This Row],[MES]]</f>
        <v>4Vigilancia de la salud ambientalKENNEDYC. FEBRERO 2025</v>
      </c>
      <c r="N102" s="27" t="s">
        <v>628</v>
      </c>
      <c r="O102" s="60">
        <f>+VLOOKUP(Tabla1[[#This Row],[concatenar]],IG!$M$3:$W$1907,2,FALSE)</f>
        <v>0</v>
      </c>
      <c r="P102" s="60">
        <f>+VLOOKUP(Tabla1[[#This Row],[concatenar]],IG!$M$3:$W$1907,3,FALSE)</f>
        <v>90168</v>
      </c>
      <c r="Q102" s="106">
        <f>+VLOOKUP(Tabla1[[#This Row],[concatenar]],IG!$M$3:$W$1907,8,FALSE)</f>
        <v>0</v>
      </c>
      <c r="R102" s="100">
        <f>+VLOOKUP(Tabla1[[#This Row],[concatenar]],IG!$M$3:$W$1907,9,FALSE)</f>
        <v>140</v>
      </c>
      <c r="S102" s="104">
        <f>+VLOOKUP(Tabla1[[#This Row],[concatenar]],IG!$M$3:$W$1907,10,FALSE)</f>
        <v>0</v>
      </c>
      <c r="T102" s="132">
        <f>+VLOOKUP(Tabla1[[#This Row],[concatenar]],IG!$M$3:$W$1907,11,FALSE)</f>
        <v>12623520</v>
      </c>
      <c r="U102" s="27" t="s">
        <v>445</v>
      </c>
      <c r="V102" s="29">
        <v>1</v>
      </c>
      <c r="W102" s="27"/>
      <c r="X102" s="27">
        <v>9</v>
      </c>
      <c r="Y102" s="61">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811512</v>
      </c>
      <c r="AA102" s="61">
        <f>ROUND(Tabla1[[#This Row],[VALOR DE LA GLOSA 2024]]+Tabla1[[#This Row],[VALOR DE LA GLOSA 2025]],0)</f>
        <v>811512</v>
      </c>
      <c r="AB102" s="65" t="s">
        <v>631</v>
      </c>
      <c r="AC102" s="27" t="s">
        <v>630</v>
      </c>
      <c r="AD102" s="116"/>
      <c r="AE102" s="27"/>
      <c r="AF102" s="116">
        <f>ROUND(Tabla1[[#This Row],[VALOR TOTAL DE LA GLOSA]]-Tabla1[[#This Row],[Valor soportado por la Subred]],0)</f>
        <v>811512</v>
      </c>
      <c r="AG102" s="27"/>
      <c r="AH102" s="27"/>
      <c r="AI102" s="116">
        <f>ROUND(Tabla1[[#This Row],[VALOR GLOSA DEFINITIVA]]-Tabla1[[#This Row],[VALOR LEVANTADO EN LIQUIDACION]],0)</f>
        <v>811512</v>
      </c>
    </row>
    <row r="103" spans="2:35" s="31" customFormat="1" ht="87.6" hidden="1" customHeight="1">
      <c r="B103" s="28" t="s">
        <v>437</v>
      </c>
      <c r="C103" s="130">
        <v>21</v>
      </c>
      <c r="D103" s="28" t="s">
        <v>243</v>
      </c>
      <c r="E103" s="58" t="str">
        <f>+Tabla1[[#This Row],[CODIGO ACTIVIDAD EN PPP Y LINEAMIENTO]]&amp;Tabla1[[#This Row],[ENTORNO/COMPONENTE]]</f>
        <v>21Vigilancia de la salud ambiental</v>
      </c>
      <c r="F103" s="131" t="str">
        <f>+VLOOKUP(Tabla1[[#This Row],[Columna1]],IG!$D$3:$L$1907,3,FALSE)</f>
        <v>Línea Seguridad química</v>
      </c>
      <c r="G103" s="131" t="str">
        <f>+VLOOKUP(Tabla1[[#This Row],[Columna1]],IG!$D$3:$W$1907,4,FALSE)</f>
        <v>IVC A MEDIANAS Y GRANDES EMPRESAS</v>
      </c>
      <c r="H103" s="131" t="str">
        <f>+VLOOKUP(Tabla1[[#This Row],[Columna1]],IG!$D$3:$W$1907,5,FALSE)</f>
        <v>Establecimiento vigilado y controlado</v>
      </c>
      <c r="I103" s="131" t="str">
        <f>+VLOOKUP(Tabla1[[#This Row],[Columna1]],IG!$D$3:$W$1907,6,FALSE)</f>
        <v>VER SIVIGILA</v>
      </c>
      <c r="J103" s="131" t="str">
        <f>+VLOOKUP(Tabla1[[#This Row],[Columna1]],IG!$D$3:$W$1907,7,FALSE)</f>
        <v>VER SIVIGILA</v>
      </c>
      <c r="K103" s="27" t="s">
        <v>40</v>
      </c>
      <c r="L103" s="28" t="s">
        <v>29</v>
      </c>
      <c r="M103" s="58" t="str">
        <f>+Tabla1[[#This Row],[Columna1]]&amp;Tabla1[[#This Row],[LOCALIDAD]]&amp;Tabla1[[#This Row],[MES]]</f>
        <v>21Vigilancia de la salud ambientalKENNEDYC. FEBRERO 2025</v>
      </c>
      <c r="N103" s="27" t="s">
        <v>628</v>
      </c>
      <c r="O103" s="60">
        <f>+VLOOKUP(Tabla1[[#This Row],[concatenar]],IG!$M$3:$W$1907,2,FALSE)</f>
        <v>0</v>
      </c>
      <c r="P103" s="60">
        <f>+VLOOKUP(Tabla1[[#This Row],[concatenar]],IG!$M$3:$W$1907,3,FALSE)</f>
        <v>120224</v>
      </c>
      <c r="Q103" s="106">
        <f>+VLOOKUP(Tabla1[[#This Row],[concatenar]],IG!$M$3:$W$1907,8,FALSE)</f>
        <v>0</v>
      </c>
      <c r="R103" s="100">
        <f>+VLOOKUP(Tabla1[[#This Row],[concatenar]],IG!$M$3:$W$1907,9,FALSE)</f>
        <v>2</v>
      </c>
      <c r="S103" s="104">
        <f>+VLOOKUP(Tabla1[[#This Row],[concatenar]],IG!$M$3:$W$1907,10,FALSE)</f>
        <v>0</v>
      </c>
      <c r="T103" s="132">
        <f>+VLOOKUP(Tabla1[[#This Row],[concatenar]],IG!$M$3:$W$1907,11,FALSE)</f>
        <v>240448</v>
      </c>
      <c r="U103" s="27" t="s">
        <v>445</v>
      </c>
      <c r="V103" s="29">
        <v>1</v>
      </c>
      <c r="W103" s="27"/>
      <c r="X103" s="27">
        <v>1</v>
      </c>
      <c r="Y103" s="61">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120224</v>
      </c>
      <c r="AA103" s="61">
        <f>ROUND(Tabla1[[#This Row],[VALOR DE LA GLOSA 2024]]+Tabla1[[#This Row],[VALOR DE LA GLOSA 2025]],0)</f>
        <v>120224</v>
      </c>
      <c r="AB103" s="65" t="s">
        <v>632</v>
      </c>
      <c r="AC103" s="27" t="s">
        <v>630</v>
      </c>
      <c r="AD103" s="116"/>
      <c r="AE103" s="27"/>
      <c r="AF103" s="116">
        <f>ROUND(Tabla1[[#This Row],[VALOR TOTAL DE LA GLOSA]]-Tabla1[[#This Row],[Valor soportado por la Subred]],0)</f>
        <v>120224</v>
      </c>
      <c r="AG103" s="27"/>
      <c r="AH103" s="27"/>
      <c r="AI103" s="116">
        <f>ROUND(Tabla1[[#This Row],[VALOR GLOSA DEFINITIVA]]-Tabla1[[#This Row],[VALOR LEVANTADO EN LIQUIDACION]],0)</f>
        <v>120224</v>
      </c>
    </row>
    <row r="104" spans="2:35" s="31" customFormat="1" ht="87.6" hidden="1" customHeight="1">
      <c r="B104" s="28" t="s">
        <v>437</v>
      </c>
      <c r="C104" s="130">
        <v>59</v>
      </c>
      <c r="D104" s="28" t="s">
        <v>243</v>
      </c>
      <c r="E104" s="58" t="str">
        <f>+Tabla1[[#This Row],[CODIGO ACTIVIDAD EN PPP Y LINEAMIENTO]]&amp;Tabla1[[#This Row],[ENTORNO/COMPONENTE]]</f>
        <v>59Vigilancia de la salud ambiental</v>
      </c>
      <c r="F104" s="131" t="str">
        <f>+VLOOKUP(Tabla1[[#This Row],[Columna1]],IG!$D$3:$L$1907,3,FALSE)</f>
        <v>Línea Seguridad química</v>
      </c>
      <c r="G104" s="131" t="str">
        <f>+VLOOKUP(Tabla1[[#This Row],[Columna1]],IG!$D$3:$W$1907,4,FALSE)</f>
        <v>Vigilancia intensificada a empresas que realizan control vectorial y/o prestan el servicio de lavado y desinfección de tanques de almacenamiento de agua potable a nivel Distrital</v>
      </c>
      <c r="H104" s="131" t="str">
        <f>+VLOOKUP(Tabla1[[#This Row],[Columna1]],IG!$D$3:$W$1907,5,FALSE)</f>
        <v>Vigilancia intensificada de la Salud Ambiental</v>
      </c>
      <c r="I104" s="131" t="str">
        <f>+VLOOKUP(Tabla1[[#This Row],[Columna1]],IG!$D$3:$W$1907,6,FALSE)</f>
        <v>VER SIVIGILA</v>
      </c>
      <c r="J104" s="131" t="str">
        <f>+VLOOKUP(Tabla1[[#This Row],[Columna1]],IG!$D$3:$W$1907,7,FALSE)</f>
        <v>VER SIVIGILA</v>
      </c>
      <c r="K104" s="27" t="s">
        <v>42</v>
      </c>
      <c r="L104" s="28" t="s">
        <v>29</v>
      </c>
      <c r="M104" s="58" t="str">
        <f>+Tabla1[[#This Row],[Columna1]]&amp;Tabla1[[#This Row],[LOCALIDAD]]&amp;Tabla1[[#This Row],[MES]]</f>
        <v>59Vigilancia de la salud ambientalBOSAC. FEBRERO 2025</v>
      </c>
      <c r="N104" s="27" t="s">
        <v>628</v>
      </c>
      <c r="O104" s="60">
        <f>+VLOOKUP(Tabla1[[#This Row],[concatenar]],IG!$M$3:$W$1907,2,FALSE)</f>
        <v>0</v>
      </c>
      <c r="P104" s="60">
        <f>+VLOOKUP(Tabla1[[#This Row],[concatenar]],IG!$M$3:$W$1907,3,FALSE)</f>
        <v>36770026</v>
      </c>
      <c r="Q104" s="106">
        <f>+VLOOKUP(Tabla1[[#This Row],[concatenar]],IG!$M$3:$W$1907,8,FALSE)</f>
        <v>0</v>
      </c>
      <c r="R104" s="100">
        <f>+VLOOKUP(Tabla1[[#This Row],[concatenar]],IG!$M$3:$W$1907,9,FALSE)</f>
        <v>1</v>
      </c>
      <c r="S104" s="104">
        <f>+VLOOKUP(Tabla1[[#This Row],[concatenar]],IG!$M$3:$W$1907,10,FALSE)</f>
        <v>0</v>
      </c>
      <c r="T104" s="132">
        <f>+VLOOKUP(Tabla1[[#This Row],[concatenar]],IG!$M$3:$W$1907,11,FALSE)</f>
        <v>36770026</v>
      </c>
      <c r="U104" s="27" t="s">
        <v>445</v>
      </c>
      <c r="V104" s="29">
        <v>0.05</v>
      </c>
      <c r="W104" s="27"/>
      <c r="X104" s="27">
        <v>1</v>
      </c>
      <c r="Y104" s="61">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1838501</v>
      </c>
      <c r="AA104" s="61">
        <f>ROUND(Tabla1[[#This Row],[VALOR DE LA GLOSA 2024]]+Tabla1[[#This Row],[VALOR DE LA GLOSA 2025]],0)</f>
        <v>1838501</v>
      </c>
      <c r="AB104" s="65" t="s">
        <v>633</v>
      </c>
      <c r="AC104" s="27" t="s">
        <v>630</v>
      </c>
      <c r="AD104" s="116"/>
      <c r="AE104" s="27"/>
      <c r="AF104" s="116">
        <f>ROUND(Tabla1[[#This Row],[VALOR TOTAL DE LA GLOSA]]-Tabla1[[#This Row],[Valor soportado por la Subred]],0)</f>
        <v>1838501</v>
      </c>
      <c r="AG104" s="27"/>
      <c r="AH104" s="27"/>
      <c r="AI104" s="116">
        <f>ROUND(Tabla1[[#This Row],[VALOR GLOSA DEFINITIVA]]-Tabla1[[#This Row],[VALOR LEVANTADO EN LIQUIDACION]],0)</f>
        <v>1838501</v>
      </c>
    </row>
    <row r="105" spans="2:35" s="31" customFormat="1" ht="87.6" hidden="1" customHeight="1">
      <c r="B105" s="28" t="s">
        <v>437</v>
      </c>
      <c r="C105" s="130">
        <v>4</v>
      </c>
      <c r="D105" s="28" t="s">
        <v>243</v>
      </c>
      <c r="E105" s="58" t="str">
        <f>+Tabla1[[#This Row],[CODIGO ACTIVIDAD EN PPP Y LINEAMIENTO]]&amp;Tabla1[[#This Row],[ENTORNO/COMPONENTE]]</f>
        <v>4Vigilancia de la salud ambiental</v>
      </c>
      <c r="F105" s="131" t="str">
        <f>+VLOOKUP(Tabla1[[#This Row],[Columna1]],IG!$D$3:$L$1907,3,FALSE)</f>
        <v>Línea Seguridad química</v>
      </c>
      <c r="G105" s="131" t="str">
        <f>+VLOOKUP(Tabla1[[#This Row],[Columna1]],IG!$D$3:$W$1907,4,FALSE)</f>
        <v>IVC A ESTABLECIMIENTOS DE ESTÉTICA ORNAMENTAL</v>
      </c>
      <c r="H105" s="131" t="str">
        <f>+VLOOKUP(Tabla1[[#This Row],[Columna1]],IG!$D$3:$W$1907,5,FALSE)</f>
        <v>Establecimiento vigilado y controlado</v>
      </c>
      <c r="I105" s="131" t="str">
        <f>+VLOOKUP(Tabla1[[#This Row],[Columna1]],IG!$D$3:$W$1907,6,FALSE)</f>
        <v>VER SIVIGILA</v>
      </c>
      <c r="J105" s="131" t="str">
        <f>+VLOOKUP(Tabla1[[#This Row],[Columna1]],IG!$D$3:$W$1907,7,FALSE)</f>
        <v>VER SIVIGILA</v>
      </c>
      <c r="K105" s="27" t="s">
        <v>42</v>
      </c>
      <c r="L105" s="28" t="s">
        <v>29</v>
      </c>
      <c r="M105" s="58" t="str">
        <f>+Tabla1[[#This Row],[Columna1]]&amp;Tabla1[[#This Row],[LOCALIDAD]]&amp;Tabla1[[#This Row],[MES]]</f>
        <v>4Vigilancia de la salud ambientalBOSAC. FEBRERO 2025</v>
      </c>
      <c r="N105" s="27" t="s">
        <v>628</v>
      </c>
      <c r="O105" s="60">
        <f>+VLOOKUP(Tabla1[[#This Row],[concatenar]],IG!$M$3:$W$1907,2,FALSE)</f>
        <v>0</v>
      </c>
      <c r="P105" s="60">
        <f>+VLOOKUP(Tabla1[[#This Row],[concatenar]],IG!$M$3:$W$1907,3,FALSE)</f>
        <v>90168</v>
      </c>
      <c r="Q105" s="106">
        <f>+VLOOKUP(Tabla1[[#This Row],[concatenar]],IG!$M$3:$W$1907,8,FALSE)</f>
        <v>0</v>
      </c>
      <c r="R105" s="100">
        <f>+VLOOKUP(Tabla1[[#This Row],[concatenar]],IG!$M$3:$W$1907,9,FALSE)</f>
        <v>92</v>
      </c>
      <c r="S105" s="104">
        <f>+VLOOKUP(Tabla1[[#This Row],[concatenar]],IG!$M$3:$W$1907,10,FALSE)</f>
        <v>0</v>
      </c>
      <c r="T105" s="132">
        <f>+VLOOKUP(Tabla1[[#This Row],[concatenar]],IG!$M$3:$W$1907,11,FALSE)</f>
        <v>8295456</v>
      </c>
      <c r="U105" s="27" t="s">
        <v>445</v>
      </c>
      <c r="V105" s="29">
        <v>1</v>
      </c>
      <c r="W105" s="27"/>
      <c r="X105" s="27">
        <v>10</v>
      </c>
      <c r="Y105" s="61">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901680</v>
      </c>
      <c r="AA105" s="61">
        <f>ROUND(Tabla1[[#This Row],[VALOR DE LA GLOSA 2024]]+Tabla1[[#This Row],[VALOR DE LA GLOSA 2025]],0)</f>
        <v>901680</v>
      </c>
      <c r="AB105" s="65" t="s">
        <v>634</v>
      </c>
      <c r="AC105" s="27" t="s">
        <v>630</v>
      </c>
      <c r="AD105" s="116"/>
      <c r="AE105" s="27"/>
      <c r="AF105" s="116">
        <f>ROUND(Tabla1[[#This Row],[VALOR TOTAL DE LA GLOSA]]-Tabla1[[#This Row],[Valor soportado por la Subred]],0)</f>
        <v>901680</v>
      </c>
      <c r="AG105" s="27"/>
      <c r="AH105" s="27"/>
      <c r="AI105" s="116">
        <f>ROUND(Tabla1[[#This Row],[VALOR GLOSA DEFINITIVA]]-Tabla1[[#This Row],[VALOR LEVANTADO EN LIQUIDACION]],0)</f>
        <v>901680</v>
      </c>
    </row>
    <row r="106" spans="2:35" s="31" customFormat="1" ht="87.6" hidden="1" customHeight="1">
      <c r="B106" s="28" t="s">
        <v>437</v>
      </c>
      <c r="C106" s="130">
        <v>22</v>
      </c>
      <c r="D106" s="28" t="s">
        <v>243</v>
      </c>
      <c r="E106" s="58" t="str">
        <f>+Tabla1[[#This Row],[CODIGO ACTIVIDAD EN PPP Y LINEAMIENTO]]&amp;Tabla1[[#This Row],[ENTORNO/COMPONENTE]]</f>
        <v>22Vigilancia de la salud ambiental</v>
      </c>
      <c r="F106" s="131" t="str">
        <f>+VLOOKUP(Tabla1[[#This Row],[Columna1]],IG!$D$3:$L$1907,3,FALSE)</f>
        <v>Línea Seguridad química</v>
      </c>
      <c r="G106" s="131" t="str">
        <f>+VLOOKUP(Tabla1[[#This Row],[Columna1]],IG!$D$3:$W$1907,4,FALSE)</f>
        <v>IVC A MICROEMPRESAS Y PEQUEÑAS EMPRESAS</v>
      </c>
      <c r="H106" s="131" t="str">
        <f>+VLOOKUP(Tabla1[[#This Row],[Columna1]],IG!$D$3:$W$1907,5,FALSE)</f>
        <v>Establecimiento vigilado y controlado</v>
      </c>
      <c r="I106" s="131" t="str">
        <f>+VLOOKUP(Tabla1[[#This Row],[Columna1]],IG!$D$3:$W$1907,6,FALSE)</f>
        <v>VER SIVIGILA</v>
      </c>
      <c r="J106" s="131" t="str">
        <f>+VLOOKUP(Tabla1[[#This Row],[Columna1]],IG!$D$3:$W$1907,7,FALSE)</f>
        <v>VER SIVIGILA</v>
      </c>
      <c r="K106" s="27" t="s">
        <v>42</v>
      </c>
      <c r="L106" s="28" t="s">
        <v>29</v>
      </c>
      <c r="M106" s="58" t="str">
        <f>+Tabla1[[#This Row],[Columna1]]&amp;Tabla1[[#This Row],[LOCALIDAD]]&amp;Tabla1[[#This Row],[MES]]</f>
        <v>22Vigilancia de la salud ambientalBOSAC. FEBRERO 2025</v>
      </c>
      <c r="N106" s="27" t="s">
        <v>628</v>
      </c>
      <c r="O106" s="60">
        <f>+VLOOKUP(Tabla1[[#This Row],[concatenar]],IG!$M$3:$W$1907,2,FALSE)</f>
        <v>0</v>
      </c>
      <c r="P106" s="60">
        <f>+VLOOKUP(Tabla1[[#This Row],[concatenar]],IG!$M$3:$W$1907,3,FALSE)</f>
        <v>90168</v>
      </c>
      <c r="Q106" s="106">
        <f>+VLOOKUP(Tabla1[[#This Row],[concatenar]],IG!$M$3:$W$1907,8,FALSE)</f>
        <v>0</v>
      </c>
      <c r="R106" s="100">
        <f>+VLOOKUP(Tabla1[[#This Row],[concatenar]],IG!$M$3:$W$1907,9,FALSE)</f>
        <v>18</v>
      </c>
      <c r="S106" s="104">
        <f>+VLOOKUP(Tabla1[[#This Row],[concatenar]],IG!$M$3:$W$1907,10,FALSE)</f>
        <v>0</v>
      </c>
      <c r="T106" s="132">
        <f>+VLOOKUP(Tabla1[[#This Row],[concatenar]],IG!$M$3:$W$1907,11,FALSE)</f>
        <v>1623024</v>
      </c>
      <c r="U106" s="27" t="s">
        <v>445</v>
      </c>
      <c r="V106" s="29">
        <v>1</v>
      </c>
      <c r="W106" s="27"/>
      <c r="X106" s="27">
        <v>1</v>
      </c>
      <c r="Y106" s="61">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90168</v>
      </c>
      <c r="AA106" s="61">
        <f>ROUND(Tabla1[[#This Row],[VALOR DE LA GLOSA 2024]]+Tabla1[[#This Row],[VALOR DE LA GLOSA 2025]],0)</f>
        <v>90168</v>
      </c>
      <c r="AB106" s="65" t="s">
        <v>635</v>
      </c>
      <c r="AC106" s="27" t="s">
        <v>630</v>
      </c>
      <c r="AD106" s="116"/>
      <c r="AE106" s="27"/>
      <c r="AF106" s="116">
        <f>ROUND(Tabla1[[#This Row],[VALOR TOTAL DE LA GLOSA]]-Tabla1[[#This Row],[Valor soportado por la Subred]],0)</f>
        <v>90168</v>
      </c>
      <c r="AG106" s="27"/>
      <c r="AH106" s="27"/>
      <c r="AI106" s="116">
        <f>ROUND(Tabla1[[#This Row],[VALOR GLOSA DEFINITIVA]]-Tabla1[[#This Row],[VALOR LEVANTADO EN LIQUIDACION]],0)</f>
        <v>90168</v>
      </c>
    </row>
    <row r="107" spans="2:35" s="31" customFormat="1" ht="87.6" hidden="1" customHeight="1">
      <c r="B107" s="28" t="s">
        <v>437</v>
      </c>
      <c r="C107" s="130">
        <v>1742</v>
      </c>
      <c r="D107" s="28" t="s">
        <v>243</v>
      </c>
      <c r="E107" s="58" t="str">
        <f>+Tabla1[[#This Row],[CODIGO ACTIVIDAD EN PPP Y LINEAMIENTO]]&amp;Tabla1[[#This Row],[ENTORNO/COMPONENTE]]</f>
        <v>1742Vigilancia de la salud ambiental</v>
      </c>
      <c r="F107" s="131" t="str">
        <f>+VLOOKUP(Tabla1[[#This Row],[Columna1]],IG!$D$3:$L$1907,3,FALSE)</f>
        <v>Línea Seguridad química</v>
      </c>
      <c r="G107" s="131" t="str">
        <f>+VLOOKUP(Tabla1[[#This Row],[Columna1]],IG!$D$3:$W$1907,4,FALSE)</f>
        <v>IVC A DEPÓSITOS DE MATERIAL DE CONSTRUCCIÓN DE MENOS DE 20 TRABAJADORES</v>
      </c>
      <c r="H107" s="131" t="str">
        <f>+VLOOKUP(Tabla1[[#This Row],[Columna1]],IG!$D$3:$W$1907,5,FALSE)</f>
        <v>Establecimiento vigilado y controlado</v>
      </c>
      <c r="I107" s="131" t="str">
        <f>+VLOOKUP(Tabla1[[#This Row],[Columna1]],IG!$D$3:$W$1907,6,FALSE)</f>
        <v>VER SIVIGILA</v>
      </c>
      <c r="J107" s="131" t="str">
        <f>+VLOOKUP(Tabla1[[#This Row],[Columna1]],IG!$D$3:$W$1907,7,FALSE)</f>
        <v>VER SIVIGILA</v>
      </c>
      <c r="K107" s="27" t="s">
        <v>42</v>
      </c>
      <c r="L107" s="28" t="s">
        <v>29</v>
      </c>
      <c r="M107" s="58" t="str">
        <f>+Tabla1[[#This Row],[Columna1]]&amp;Tabla1[[#This Row],[LOCALIDAD]]&amp;Tabla1[[#This Row],[MES]]</f>
        <v>1742Vigilancia de la salud ambientalBOSAC. FEBRERO 2025</v>
      </c>
      <c r="N107" s="27" t="s">
        <v>628</v>
      </c>
      <c r="O107" s="60">
        <f>+VLOOKUP(Tabla1[[#This Row],[concatenar]],IG!$M$3:$W$1907,2,FALSE)</f>
        <v>0</v>
      </c>
      <c r="P107" s="60">
        <f>+VLOOKUP(Tabla1[[#This Row],[concatenar]],IG!$M$3:$W$1907,3,FALSE)</f>
        <v>60112</v>
      </c>
      <c r="Q107" s="106">
        <f>+VLOOKUP(Tabla1[[#This Row],[concatenar]],IG!$M$3:$W$1907,8,FALSE)</f>
        <v>0</v>
      </c>
      <c r="R107" s="100">
        <f>+VLOOKUP(Tabla1[[#This Row],[concatenar]],IG!$M$3:$W$1907,9,FALSE)</f>
        <v>31</v>
      </c>
      <c r="S107" s="104">
        <f>+VLOOKUP(Tabla1[[#This Row],[concatenar]],IG!$M$3:$W$1907,10,FALSE)</f>
        <v>0</v>
      </c>
      <c r="T107" s="132">
        <f>+VLOOKUP(Tabla1[[#This Row],[concatenar]],IG!$M$3:$W$1907,11,FALSE)</f>
        <v>1863472</v>
      </c>
      <c r="U107" s="27" t="s">
        <v>471</v>
      </c>
      <c r="V107" s="29">
        <v>0.08</v>
      </c>
      <c r="W107" s="27"/>
      <c r="X107" s="27">
        <v>31</v>
      </c>
      <c r="Y107" s="61">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149078</v>
      </c>
      <c r="AA107" s="61">
        <f>ROUND(Tabla1[[#This Row],[VALOR DE LA GLOSA 2024]]+Tabla1[[#This Row],[VALOR DE LA GLOSA 2025]],0)</f>
        <v>149078</v>
      </c>
      <c r="AB107" s="65" t="s">
        <v>636</v>
      </c>
      <c r="AC107" s="27" t="s">
        <v>637</v>
      </c>
      <c r="AD107" s="116"/>
      <c r="AE107" s="27"/>
      <c r="AF107" s="116">
        <f>ROUND(Tabla1[[#This Row],[VALOR TOTAL DE LA GLOSA]]-Tabla1[[#This Row],[Valor soportado por la Subred]],0)</f>
        <v>149078</v>
      </c>
      <c r="AG107" s="27"/>
      <c r="AH107" s="27"/>
      <c r="AI107" s="116">
        <f>ROUND(Tabla1[[#This Row],[VALOR GLOSA DEFINITIVA]]-Tabla1[[#This Row],[VALOR LEVANTADO EN LIQUIDACION]],0)</f>
        <v>149078</v>
      </c>
    </row>
    <row r="108" spans="2:35" s="31" customFormat="1" ht="87.6" hidden="1" customHeight="1">
      <c r="B108" s="28" t="s">
        <v>437</v>
      </c>
      <c r="C108" s="130">
        <v>1742</v>
      </c>
      <c r="D108" s="28" t="s">
        <v>243</v>
      </c>
      <c r="E108" s="58" t="str">
        <f>+Tabla1[[#This Row],[CODIGO ACTIVIDAD EN PPP Y LINEAMIENTO]]&amp;Tabla1[[#This Row],[ENTORNO/COMPONENTE]]</f>
        <v>1742Vigilancia de la salud ambiental</v>
      </c>
      <c r="F108" s="131" t="str">
        <f>+VLOOKUP(Tabla1[[#This Row],[Columna1]],IG!$D$3:$L$1907,3,FALSE)</f>
        <v>Línea Seguridad química</v>
      </c>
      <c r="G108" s="131" t="str">
        <f>+VLOOKUP(Tabla1[[#This Row],[Columna1]],IG!$D$3:$W$1907,4,FALSE)</f>
        <v>IVC A DEPÓSITOS DE MATERIAL DE CONSTRUCCIÓN DE MENOS DE 20 TRABAJADORES</v>
      </c>
      <c r="H108" s="131" t="str">
        <f>+VLOOKUP(Tabla1[[#This Row],[Columna1]],IG!$D$3:$W$1907,5,FALSE)</f>
        <v>Establecimiento vigilado y controlado</v>
      </c>
      <c r="I108" s="131" t="str">
        <f>+VLOOKUP(Tabla1[[#This Row],[Columna1]],IG!$D$3:$W$1907,6,FALSE)</f>
        <v>VER SIVIGILA</v>
      </c>
      <c r="J108" s="131" t="str">
        <f>+VLOOKUP(Tabla1[[#This Row],[Columna1]],IG!$D$3:$W$1907,7,FALSE)</f>
        <v>VER SIVIGILA</v>
      </c>
      <c r="K108" s="27" t="s">
        <v>42</v>
      </c>
      <c r="L108" s="28" t="s">
        <v>29</v>
      </c>
      <c r="M108" s="58" t="str">
        <f>+Tabla1[[#This Row],[Columna1]]&amp;Tabla1[[#This Row],[LOCALIDAD]]&amp;Tabla1[[#This Row],[MES]]</f>
        <v>1742Vigilancia de la salud ambientalBOSAC. FEBRERO 2025</v>
      </c>
      <c r="N108" s="27" t="s">
        <v>628</v>
      </c>
      <c r="O108" s="60">
        <f>+VLOOKUP(Tabla1[[#This Row],[concatenar]],IG!$M$3:$W$1907,2,FALSE)</f>
        <v>0</v>
      </c>
      <c r="P108" s="60">
        <f>+VLOOKUP(Tabla1[[#This Row],[concatenar]],IG!$M$3:$W$1907,3,FALSE)</f>
        <v>60112</v>
      </c>
      <c r="Q108" s="106">
        <f>+VLOOKUP(Tabla1[[#This Row],[concatenar]],IG!$M$3:$W$1907,8,FALSE)</f>
        <v>0</v>
      </c>
      <c r="R108" s="100">
        <f>+VLOOKUP(Tabla1[[#This Row],[concatenar]],IG!$M$3:$W$1907,9,FALSE)</f>
        <v>31</v>
      </c>
      <c r="S108" s="104">
        <f>+VLOOKUP(Tabla1[[#This Row],[concatenar]],IG!$M$3:$W$1907,10,FALSE)</f>
        <v>0</v>
      </c>
      <c r="T108" s="132">
        <f>+VLOOKUP(Tabla1[[#This Row],[concatenar]],IG!$M$3:$W$1907,11,FALSE)</f>
        <v>1863472</v>
      </c>
      <c r="U108" s="27" t="s">
        <v>445</v>
      </c>
      <c r="V108" s="29">
        <v>1</v>
      </c>
      <c r="W108" s="27"/>
      <c r="X108" s="27">
        <v>1</v>
      </c>
      <c r="Y108" s="61">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60112</v>
      </c>
      <c r="AA108" s="61">
        <f>ROUND(Tabla1[[#This Row],[VALOR DE LA GLOSA 2024]]+Tabla1[[#This Row],[VALOR DE LA GLOSA 2025]],0)</f>
        <v>60112</v>
      </c>
      <c r="AB108" s="65" t="s">
        <v>638</v>
      </c>
      <c r="AC108" s="27" t="s">
        <v>630</v>
      </c>
      <c r="AD108" s="116"/>
      <c r="AE108" s="27"/>
      <c r="AF108" s="116">
        <f>ROUND(Tabla1[[#This Row],[VALOR TOTAL DE LA GLOSA]]-Tabla1[[#This Row],[Valor soportado por la Subred]],0)</f>
        <v>60112</v>
      </c>
      <c r="AG108" s="27"/>
      <c r="AH108" s="27"/>
      <c r="AI108" s="116">
        <f>ROUND(Tabla1[[#This Row],[VALOR GLOSA DEFINITIVA]]-Tabla1[[#This Row],[VALOR LEVANTADO EN LIQUIDACION]],0)</f>
        <v>60112</v>
      </c>
    </row>
    <row r="109" spans="2:35" s="31" customFormat="1" ht="87.6" hidden="1" customHeight="1">
      <c r="B109" s="28" t="s">
        <v>437</v>
      </c>
      <c r="C109" s="130">
        <v>1750</v>
      </c>
      <c r="D109" s="28" t="s">
        <v>243</v>
      </c>
      <c r="E109" s="58" t="str">
        <f>+Tabla1[[#This Row],[CODIGO ACTIVIDAD EN PPP Y LINEAMIENTO]]&amp;Tabla1[[#This Row],[ENTORNO/COMPONENTE]]</f>
        <v>1750Vigilancia de la salud ambiental</v>
      </c>
      <c r="F109" s="131" t="str">
        <f>+VLOOKUP(Tabla1[[#This Row],[Columna1]],IG!$D$3:$L$1907,3,FALSE)</f>
        <v>Línea Seguridad química</v>
      </c>
      <c r="G109" s="131" t="str">
        <f>+VLOOKUP(Tabla1[[#This Row],[Columna1]],IG!$D$3:$W$1907,4,FALSE)</f>
        <v>IVC A INDUSTRIA DE LA MADERA DE MENOS DE 20 TRABAJADORES</v>
      </c>
      <c r="H109" s="131" t="str">
        <f>+VLOOKUP(Tabla1[[#This Row],[Columna1]],IG!$D$3:$W$1907,5,FALSE)</f>
        <v>Establecimiento vigilado y controlado</v>
      </c>
      <c r="I109" s="131" t="str">
        <f>+VLOOKUP(Tabla1[[#This Row],[Columna1]],IG!$D$3:$W$1907,6,FALSE)</f>
        <v>VER SIVIGILA</v>
      </c>
      <c r="J109" s="131" t="str">
        <f>+VLOOKUP(Tabla1[[#This Row],[Columna1]],IG!$D$3:$W$1907,7,FALSE)</f>
        <v>VER SIVIGILA</v>
      </c>
      <c r="K109" s="27" t="s">
        <v>42</v>
      </c>
      <c r="L109" s="28" t="s">
        <v>29</v>
      </c>
      <c r="M109" s="58" t="str">
        <f>+Tabla1[[#This Row],[Columna1]]&amp;Tabla1[[#This Row],[LOCALIDAD]]&amp;Tabla1[[#This Row],[MES]]</f>
        <v>1750Vigilancia de la salud ambientalBOSAC. FEBRERO 2025</v>
      </c>
      <c r="N109" s="27" t="s">
        <v>628</v>
      </c>
      <c r="O109" s="60">
        <f>+VLOOKUP(Tabla1[[#This Row],[concatenar]],IG!$M$3:$W$1907,2,FALSE)</f>
        <v>0</v>
      </c>
      <c r="P109" s="60">
        <f>+VLOOKUP(Tabla1[[#This Row],[concatenar]],IG!$M$3:$W$1907,3,FALSE)</f>
        <v>75140</v>
      </c>
      <c r="Q109" s="106">
        <f>+VLOOKUP(Tabla1[[#This Row],[concatenar]],IG!$M$3:$W$1907,8,FALSE)</f>
        <v>0</v>
      </c>
      <c r="R109" s="100">
        <f>+VLOOKUP(Tabla1[[#This Row],[concatenar]],IG!$M$3:$W$1907,9,FALSE)</f>
        <v>19</v>
      </c>
      <c r="S109" s="104">
        <f>+VLOOKUP(Tabla1[[#This Row],[concatenar]],IG!$M$3:$W$1907,10,FALSE)</f>
        <v>0</v>
      </c>
      <c r="T109" s="132">
        <f>+VLOOKUP(Tabla1[[#This Row],[concatenar]],IG!$M$3:$W$1907,11,FALSE)</f>
        <v>1427660</v>
      </c>
      <c r="U109" s="27" t="s">
        <v>445</v>
      </c>
      <c r="V109" s="29">
        <v>1</v>
      </c>
      <c r="W109" s="27"/>
      <c r="X109" s="27">
        <v>1</v>
      </c>
      <c r="Y109" s="61">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75140</v>
      </c>
      <c r="AA109" s="61">
        <f>ROUND(Tabla1[[#This Row],[VALOR DE LA GLOSA 2024]]+Tabla1[[#This Row],[VALOR DE LA GLOSA 2025]],0)</f>
        <v>75140</v>
      </c>
      <c r="AB109" s="65" t="s">
        <v>639</v>
      </c>
      <c r="AC109" s="27" t="s">
        <v>630</v>
      </c>
      <c r="AD109" s="116"/>
      <c r="AE109" s="27"/>
      <c r="AF109" s="116">
        <f>ROUND(Tabla1[[#This Row],[VALOR TOTAL DE LA GLOSA]]-Tabla1[[#This Row],[Valor soportado por la Subred]],0)</f>
        <v>75140</v>
      </c>
      <c r="AG109" s="27"/>
      <c r="AH109" s="27"/>
      <c r="AI109" s="116">
        <f>ROUND(Tabla1[[#This Row],[VALOR GLOSA DEFINITIVA]]-Tabla1[[#This Row],[VALOR LEVANTADO EN LIQUIDACION]],0)</f>
        <v>75140</v>
      </c>
    </row>
    <row r="110" spans="2:35" s="31" customFormat="1" ht="87.6" hidden="1" customHeight="1">
      <c r="B110" s="28" t="s">
        <v>437</v>
      </c>
      <c r="C110" s="130">
        <v>1752</v>
      </c>
      <c r="D110" s="28" t="s">
        <v>243</v>
      </c>
      <c r="E110" s="58" t="str">
        <f>+Tabla1[[#This Row],[CODIGO ACTIVIDAD EN PPP Y LINEAMIENTO]]&amp;Tabla1[[#This Row],[ENTORNO/COMPONENTE]]</f>
        <v>1752Vigilancia de la salud ambiental</v>
      </c>
      <c r="F110" s="131" t="str">
        <f>+VLOOKUP(Tabla1[[#This Row],[Columna1]],IG!$D$3:$L$1907,3,FALSE)</f>
        <v>Línea Seguridad química</v>
      </c>
      <c r="G110" s="131" t="str">
        <f>+VLOOKUP(Tabla1[[#This Row],[Columna1]],IG!$D$3:$W$1907,4,FALSE)</f>
        <v>IVC A INDUSTRIA DEL PLÁSTICO DE MENOS DE 20 TRABAJADORES</v>
      </c>
      <c r="H110" s="131" t="str">
        <f>+VLOOKUP(Tabla1[[#This Row],[Columna1]],IG!$D$3:$W$1907,5,FALSE)</f>
        <v>Establecimiento vigilado y controlado</v>
      </c>
      <c r="I110" s="131" t="str">
        <f>+VLOOKUP(Tabla1[[#This Row],[Columna1]],IG!$D$3:$W$1907,6,FALSE)</f>
        <v>VER SIVIGILA</v>
      </c>
      <c r="J110" s="131" t="str">
        <f>+VLOOKUP(Tabla1[[#This Row],[Columna1]],IG!$D$3:$W$1907,7,FALSE)</f>
        <v>VER SIVIGILA</v>
      </c>
      <c r="K110" s="27" t="s">
        <v>42</v>
      </c>
      <c r="L110" s="28" t="s">
        <v>29</v>
      </c>
      <c r="M110" s="58" t="str">
        <f>+Tabla1[[#This Row],[Columna1]]&amp;Tabla1[[#This Row],[LOCALIDAD]]&amp;Tabla1[[#This Row],[MES]]</f>
        <v>1752Vigilancia de la salud ambientalBOSAC. FEBRERO 2025</v>
      </c>
      <c r="N110" s="27" t="s">
        <v>628</v>
      </c>
      <c r="O110" s="60">
        <f>+VLOOKUP(Tabla1[[#This Row],[concatenar]],IG!$M$3:$W$1907,2,FALSE)</f>
        <v>0</v>
      </c>
      <c r="P110" s="60">
        <f>+VLOOKUP(Tabla1[[#This Row],[concatenar]],IG!$M$3:$W$1907,3,FALSE)</f>
        <v>75140</v>
      </c>
      <c r="Q110" s="106">
        <f>+VLOOKUP(Tabla1[[#This Row],[concatenar]],IG!$M$3:$W$1907,8,FALSE)</f>
        <v>0</v>
      </c>
      <c r="R110" s="100">
        <f>+VLOOKUP(Tabla1[[#This Row],[concatenar]],IG!$M$3:$W$1907,9,FALSE)</f>
        <v>5</v>
      </c>
      <c r="S110" s="104">
        <f>+VLOOKUP(Tabla1[[#This Row],[concatenar]],IG!$M$3:$W$1907,10,FALSE)</f>
        <v>0</v>
      </c>
      <c r="T110" s="132">
        <f>+VLOOKUP(Tabla1[[#This Row],[concatenar]],IG!$M$3:$W$1907,11,FALSE)</f>
        <v>375700</v>
      </c>
      <c r="U110" s="27" t="s">
        <v>445</v>
      </c>
      <c r="V110" s="29">
        <v>1</v>
      </c>
      <c r="W110" s="27"/>
      <c r="X110" s="27">
        <v>1</v>
      </c>
      <c r="Y110" s="61">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75140</v>
      </c>
      <c r="AA110" s="61">
        <f>ROUND(Tabla1[[#This Row],[VALOR DE LA GLOSA 2024]]+Tabla1[[#This Row],[VALOR DE LA GLOSA 2025]],0)</f>
        <v>75140</v>
      </c>
      <c r="AB110" s="65" t="s">
        <v>640</v>
      </c>
      <c r="AC110" s="27" t="s">
        <v>630</v>
      </c>
      <c r="AD110" s="116"/>
      <c r="AE110" s="27"/>
      <c r="AF110" s="116">
        <f>ROUND(Tabla1[[#This Row],[VALOR TOTAL DE LA GLOSA]]-Tabla1[[#This Row],[Valor soportado por la Subred]],0)</f>
        <v>75140</v>
      </c>
      <c r="AG110" s="27"/>
      <c r="AH110" s="27"/>
      <c r="AI110" s="116">
        <f>ROUND(Tabla1[[#This Row],[VALOR GLOSA DEFINITIVA]]-Tabla1[[#This Row],[VALOR LEVANTADO EN LIQUIDACION]],0)</f>
        <v>75140</v>
      </c>
    </row>
    <row r="111" spans="2:35" s="31" customFormat="1" ht="87.6" hidden="1" customHeight="1">
      <c r="B111" s="28" t="s">
        <v>437</v>
      </c>
      <c r="C111" s="130">
        <v>1754</v>
      </c>
      <c r="D111" s="28" t="s">
        <v>243</v>
      </c>
      <c r="E111" s="58" t="str">
        <f>+Tabla1[[#This Row],[CODIGO ACTIVIDAD EN PPP Y LINEAMIENTO]]&amp;Tabla1[[#This Row],[ENTORNO/COMPONENTE]]</f>
        <v>1754Vigilancia de la salud ambiental</v>
      </c>
      <c r="F111" s="131" t="str">
        <f>+VLOOKUP(Tabla1[[#This Row],[Columna1]],IG!$D$3:$L$1907,3,FALSE)</f>
        <v>Línea Seguridad química</v>
      </c>
      <c r="G111" s="131" t="str">
        <f>+VLOOKUP(Tabla1[[#This Row],[Columna1]],IG!$D$3:$W$1907,4,FALSE)</f>
        <v>IVC A ESTABLECIMIENTOS QUE UTILICEN COMO MATERIA PRIMA EL METAL DE MENOS DE 20 TRABAJADORES</v>
      </c>
      <c r="H111" s="131" t="str">
        <f>+VLOOKUP(Tabla1[[#This Row],[Columna1]],IG!$D$3:$W$1907,5,FALSE)</f>
        <v>Establecimiento vigilado y controlado</v>
      </c>
      <c r="I111" s="131" t="str">
        <f>+VLOOKUP(Tabla1[[#This Row],[Columna1]],IG!$D$3:$W$1907,6,FALSE)</f>
        <v>VER SIVIGILA</v>
      </c>
      <c r="J111" s="131" t="str">
        <f>+VLOOKUP(Tabla1[[#This Row],[Columna1]],IG!$D$3:$W$1907,7,FALSE)</f>
        <v>VER SIVIGILA</v>
      </c>
      <c r="K111" s="27" t="s">
        <v>42</v>
      </c>
      <c r="L111" s="28" t="s">
        <v>29</v>
      </c>
      <c r="M111" s="58" t="str">
        <f>+Tabla1[[#This Row],[Columna1]]&amp;Tabla1[[#This Row],[LOCALIDAD]]&amp;Tabla1[[#This Row],[MES]]</f>
        <v>1754Vigilancia de la salud ambientalBOSAC. FEBRERO 2025</v>
      </c>
      <c r="N111" s="27" t="s">
        <v>628</v>
      </c>
      <c r="O111" s="60">
        <f>+VLOOKUP(Tabla1[[#This Row],[concatenar]],IG!$M$3:$W$1907,2,FALSE)</f>
        <v>0</v>
      </c>
      <c r="P111" s="60">
        <f>+VLOOKUP(Tabla1[[#This Row],[concatenar]],IG!$M$3:$W$1907,3,FALSE)</f>
        <v>75140</v>
      </c>
      <c r="Q111" s="106">
        <f>+VLOOKUP(Tabla1[[#This Row],[concatenar]],IG!$M$3:$W$1907,8,FALSE)</f>
        <v>0</v>
      </c>
      <c r="R111" s="100">
        <f>+VLOOKUP(Tabla1[[#This Row],[concatenar]],IG!$M$3:$W$1907,9,FALSE)</f>
        <v>20</v>
      </c>
      <c r="S111" s="104">
        <f>+VLOOKUP(Tabla1[[#This Row],[concatenar]],IG!$M$3:$W$1907,10,FALSE)</f>
        <v>0</v>
      </c>
      <c r="T111" s="132">
        <f>+VLOOKUP(Tabla1[[#This Row],[concatenar]],IG!$M$3:$W$1907,11,FALSE)</f>
        <v>1502800</v>
      </c>
      <c r="U111" s="27" t="s">
        <v>445</v>
      </c>
      <c r="V111" s="29">
        <v>1</v>
      </c>
      <c r="W111" s="27"/>
      <c r="X111" s="27">
        <v>3</v>
      </c>
      <c r="Y111" s="61">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225420</v>
      </c>
      <c r="AA111" s="61">
        <f>ROUND(Tabla1[[#This Row],[VALOR DE LA GLOSA 2024]]+Tabla1[[#This Row],[VALOR DE LA GLOSA 2025]],0)</f>
        <v>225420</v>
      </c>
      <c r="AB111" s="65" t="s">
        <v>641</v>
      </c>
      <c r="AC111" s="27" t="s">
        <v>630</v>
      </c>
      <c r="AD111" s="116"/>
      <c r="AE111" s="27"/>
      <c r="AF111" s="116">
        <f>ROUND(Tabla1[[#This Row],[VALOR TOTAL DE LA GLOSA]]-Tabla1[[#This Row],[Valor soportado por la Subred]],0)</f>
        <v>225420</v>
      </c>
      <c r="AG111" s="27"/>
      <c r="AH111" s="27"/>
      <c r="AI111" s="116">
        <f>ROUND(Tabla1[[#This Row],[VALOR GLOSA DEFINITIVA]]-Tabla1[[#This Row],[VALOR LEVANTADO EN LIQUIDACION]],0)</f>
        <v>225420</v>
      </c>
    </row>
    <row r="112" spans="2:35" s="31" customFormat="1" ht="87.6" hidden="1" customHeight="1">
      <c r="B112" s="28" t="s">
        <v>437</v>
      </c>
      <c r="C112" s="130">
        <v>1759</v>
      </c>
      <c r="D112" s="28" t="s">
        <v>243</v>
      </c>
      <c r="E112" s="58" t="str">
        <f>+Tabla1[[#This Row],[CODIGO ACTIVIDAD EN PPP Y LINEAMIENTO]]&amp;Tabla1[[#This Row],[ENTORNO/COMPONENTE]]</f>
        <v>1759Vigilancia de la salud ambiental</v>
      </c>
      <c r="F112" s="131" t="str">
        <f>+VLOOKUP(Tabla1[[#This Row],[Columna1]],IG!$D$3:$L$1907,3,FALSE)</f>
        <v>Línea Seguridad química</v>
      </c>
      <c r="G112" s="131" t="str">
        <f>+VLOOKUP(Tabla1[[#This Row],[Columna1]],IG!$D$3:$W$1907,4,FALSE)</f>
        <v>IVC A ESTABLECIMIENTOS DE MANTENIMIENTO AUTOMOTRIZ DE MENOS DE 20 TRABAJADORES</v>
      </c>
      <c r="H112" s="131" t="str">
        <f>+VLOOKUP(Tabla1[[#This Row],[Columna1]],IG!$D$3:$W$1907,5,FALSE)</f>
        <v>Establecimiento vigilado y controlado</v>
      </c>
      <c r="I112" s="131" t="str">
        <f>+VLOOKUP(Tabla1[[#This Row],[Columna1]],IG!$D$3:$W$1907,6,FALSE)</f>
        <v>VER SIVIGILA</v>
      </c>
      <c r="J112" s="131" t="str">
        <f>+VLOOKUP(Tabla1[[#This Row],[Columna1]],IG!$D$3:$W$1907,7,FALSE)</f>
        <v>VER SIVIGILA</v>
      </c>
      <c r="K112" s="27" t="s">
        <v>42</v>
      </c>
      <c r="L112" s="28" t="s">
        <v>29</v>
      </c>
      <c r="M112" s="58" t="str">
        <f>+Tabla1[[#This Row],[Columna1]]&amp;Tabla1[[#This Row],[LOCALIDAD]]&amp;Tabla1[[#This Row],[MES]]</f>
        <v>1759Vigilancia de la salud ambientalBOSAC. FEBRERO 2025</v>
      </c>
      <c r="N112" s="27" t="s">
        <v>628</v>
      </c>
      <c r="O112" s="60">
        <f>+VLOOKUP(Tabla1[[#This Row],[concatenar]],IG!$M$3:$W$1907,2,FALSE)</f>
        <v>0</v>
      </c>
      <c r="P112" s="60">
        <f>+VLOOKUP(Tabla1[[#This Row],[concatenar]],IG!$M$3:$W$1907,3,FALSE)</f>
        <v>60112</v>
      </c>
      <c r="Q112" s="106">
        <f>+VLOOKUP(Tabla1[[#This Row],[concatenar]],IG!$M$3:$W$1907,8,FALSE)</f>
        <v>0</v>
      </c>
      <c r="R112" s="100">
        <f>+VLOOKUP(Tabla1[[#This Row],[concatenar]],IG!$M$3:$W$1907,9,FALSE)</f>
        <v>49</v>
      </c>
      <c r="S112" s="104">
        <f>+VLOOKUP(Tabla1[[#This Row],[concatenar]],IG!$M$3:$W$1907,10,FALSE)</f>
        <v>0</v>
      </c>
      <c r="T112" s="132">
        <f>+VLOOKUP(Tabla1[[#This Row],[concatenar]],IG!$M$3:$W$1907,11,FALSE)</f>
        <v>2945488</v>
      </c>
      <c r="U112" s="27" t="s">
        <v>445</v>
      </c>
      <c r="V112" s="29">
        <v>1</v>
      </c>
      <c r="W112" s="27"/>
      <c r="X112" s="27">
        <v>1</v>
      </c>
      <c r="Y112" s="61">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60112</v>
      </c>
      <c r="AA112" s="61">
        <f>ROUND(Tabla1[[#This Row],[VALOR DE LA GLOSA 2024]]+Tabla1[[#This Row],[VALOR DE LA GLOSA 2025]],0)</f>
        <v>60112</v>
      </c>
      <c r="AB112" s="65" t="s">
        <v>642</v>
      </c>
      <c r="AC112" s="27" t="s">
        <v>630</v>
      </c>
      <c r="AD112" s="116"/>
      <c r="AE112" s="27"/>
      <c r="AF112" s="116">
        <f>ROUND(Tabla1[[#This Row],[VALOR TOTAL DE LA GLOSA]]-Tabla1[[#This Row],[Valor soportado por la Subred]],0)</f>
        <v>60112</v>
      </c>
      <c r="AG112" s="27"/>
      <c r="AH112" s="27"/>
      <c r="AI112" s="116">
        <f>ROUND(Tabla1[[#This Row],[VALOR GLOSA DEFINITIVA]]-Tabla1[[#This Row],[VALOR LEVANTADO EN LIQUIDACION]],0)</f>
        <v>60112</v>
      </c>
    </row>
    <row r="113" spans="2:35" s="31" customFormat="1" ht="87.6" hidden="1" customHeight="1">
      <c r="B113" s="28" t="s">
        <v>437</v>
      </c>
      <c r="C113" s="130">
        <v>4</v>
      </c>
      <c r="D113" s="28" t="s">
        <v>243</v>
      </c>
      <c r="E113" s="58" t="str">
        <f>+Tabla1[[#This Row],[CODIGO ACTIVIDAD EN PPP Y LINEAMIENTO]]&amp;Tabla1[[#This Row],[ENTORNO/COMPONENTE]]</f>
        <v>4Vigilancia de la salud ambiental</v>
      </c>
      <c r="F113" s="131" t="str">
        <f>+VLOOKUP(Tabla1[[#This Row],[Columna1]],IG!$D$3:$L$1907,3,FALSE)</f>
        <v>Línea Seguridad química</v>
      </c>
      <c r="G113" s="131" t="str">
        <f>+VLOOKUP(Tabla1[[#This Row],[Columna1]],IG!$D$3:$W$1907,4,FALSE)</f>
        <v>IVC A ESTABLECIMIENTOS DE ESTÉTICA ORNAMENTAL</v>
      </c>
      <c r="H113" s="131" t="str">
        <f>+VLOOKUP(Tabla1[[#This Row],[Columna1]],IG!$D$3:$W$1907,5,FALSE)</f>
        <v>Establecimiento vigilado y controlado</v>
      </c>
      <c r="I113" s="131" t="str">
        <f>+VLOOKUP(Tabla1[[#This Row],[Columna1]],IG!$D$3:$W$1907,6,FALSE)</f>
        <v>VER SIVIGILA</v>
      </c>
      <c r="J113" s="131" t="str">
        <f>+VLOOKUP(Tabla1[[#This Row],[Columna1]],IG!$D$3:$W$1907,7,FALSE)</f>
        <v>VER SIVIGILA</v>
      </c>
      <c r="K113" s="27" t="s">
        <v>42</v>
      </c>
      <c r="L113" s="28" t="s">
        <v>242</v>
      </c>
      <c r="M113" s="58" t="str">
        <f>+Tabla1[[#This Row],[Columna1]]&amp;Tabla1[[#This Row],[LOCALIDAD]]&amp;Tabla1[[#This Row],[MES]]</f>
        <v>4Vigilancia de la salud ambientalBOSAD. MARZO 2025</v>
      </c>
      <c r="N113" s="27" t="s">
        <v>628</v>
      </c>
      <c r="O113" s="60">
        <f>+VLOOKUP(Tabla1[[#This Row],[concatenar]],IG!$M$3:$W$1907,2,FALSE)</f>
        <v>0</v>
      </c>
      <c r="P113" s="60">
        <f>+VLOOKUP(Tabla1[[#This Row],[concatenar]],IG!$M$3:$W$1907,3,FALSE)</f>
        <v>90168</v>
      </c>
      <c r="Q113" s="106">
        <f>+VLOOKUP(Tabla1[[#This Row],[concatenar]],IG!$M$3:$W$1907,8,FALSE)</f>
        <v>0</v>
      </c>
      <c r="R113" s="100">
        <f>+VLOOKUP(Tabla1[[#This Row],[concatenar]],IG!$M$3:$W$1907,9,FALSE)</f>
        <v>92</v>
      </c>
      <c r="S113" s="104">
        <f>+VLOOKUP(Tabla1[[#This Row],[concatenar]],IG!$M$3:$W$1907,10,FALSE)</f>
        <v>0</v>
      </c>
      <c r="T113" s="132">
        <f>+VLOOKUP(Tabla1[[#This Row],[concatenar]],IG!$M$3:$W$1907,11,FALSE)</f>
        <v>8295456</v>
      </c>
      <c r="U113" s="27" t="s">
        <v>445</v>
      </c>
      <c r="V113" s="29">
        <v>1</v>
      </c>
      <c r="W113" s="27"/>
      <c r="X113" s="27">
        <v>10</v>
      </c>
      <c r="Y113" s="61">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901680</v>
      </c>
      <c r="AA113" s="61">
        <f>ROUND(Tabla1[[#This Row],[VALOR DE LA GLOSA 2024]]+Tabla1[[#This Row],[VALOR DE LA GLOSA 2025]],0)</f>
        <v>901680</v>
      </c>
      <c r="AB113" s="65" t="s">
        <v>643</v>
      </c>
      <c r="AC113" s="27" t="s">
        <v>630</v>
      </c>
      <c r="AD113" s="116"/>
      <c r="AE113" s="27"/>
      <c r="AF113" s="116">
        <f>ROUND(Tabla1[[#This Row],[VALOR TOTAL DE LA GLOSA]]-Tabla1[[#This Row],[Valor soportado por la Subred]],0)</f>
        <v>901680</v>
      </c>
      <c r="AG113" s="27"/>
      <c r="AH113" s="27"/>
      <c r="AI113" s="116">
        <f>ROUND(Tabla1[[#This Row],[VALOR GLOSA DEFINITIVA]]-Tabla1[[#This Row],[VALOR LEVANTADO EN LIQUIDACION]],0)</f>
        <v>901680</v>
      </c>
    </row>
    <row r="114" spans="2:35" s="31" customFormat="1" ht="87.6" hidden="1" customHeight="1">
      <c r="B114" s="28" t="s">
        <v>437</v>
      </c>
      <c r="C114" s="130">
        <v>17</v>
      </c>
      <c r="D114" s="28" t="s">
        <v>243</v>
      </c>
      <c r="E114" s="58" t="str">
        <f>+Tabla1[[#This Row],[CODIGO ACTIVIDAD EN PPP Y LINEAMIENTO]]&amp;Tabla1[[#This Row],[ENTORNO/COMPONENTE]]</f>
        <v>17Vigilancia de la salud ambiental</v>
      </c>
      <c r="F114" s="131" t="str">
        <f>+VLOOKUP(Tabla1[[#This Row],[Columna1]],IG!$D$3:$L$1907,3,FALSE)</f>
        <v>Línea Seguridad química</v>
      </c>
      <c r="G114" s="131" t="str">
        <f>+VLOOKUP(Tabla1[[#This Row],[Columna1]],IG!$D$3:$W$1907,4,FALSE)</f>
        <v>IVC A FÁBRICAS DE PINTURAS</v>
      </c>
      <c r="H114" s="131" t="str">
        <f>+VLOOKUP(Tabla1[[#This Row],[Columna1]],IG!$D$3:$W$1907,5,FALSE)</f>
        <v>Establecimiento vigilado y controlado</v>
      </c>
      <c r="I114" s="131" t="str">
        <f>+VLOOKUP(Tabla1[[#This Row],[Columna1]],IG!$D$3:$W$1907,6,FALSE)</f>
        <v>VER SIVIGILA</v>
      </c>
      <c r="J114" s="131" t="str">
        <f>+VLOOKUP(Tabla1[[#This Row],[Columna1]],IG!$D$3:$W$1907,7,FALSE)</f>
        <v>VER SIVIGILA</v>
      </c>
      <c r="K114" s="27" t="s">
        <v>42</v>
      </c>
      <c r="L114" s="28" t="s">
        <v>242</v>
      </c>
      <c r="M114" s="58" t="str">
        <f>+Tabla1[[#This Row],[Columna1]]&amp;Tabla1[[#This Row],[LOCALIDAD]]&amp;Tabla1[[#This Row],[MES]]</f>
        <v>17Vigilancia de la salud ambientalBOSAD. MARZO 2025</v>
      </c>
      <c r="N114" s="27" t="s">
        <v>628</v>
      </c>
      <c r="O114" s="60">
        <f>+VLOOKUP(Tabla1[[#This Row],[concatenar]],IG!$M$3:$W$1907,2,FALSE)</f>
        <v>0</v>
      </c>
      <c r="P114" s="60">
        <f>+VLOOKUP(Tabla1[[#This Row],[concatenar]],IG!$M$3:$W$1907,3,FALSE)</f>
        <v>90168</v>
      </c>
      <c r="Q114" s="106">
        <f>+VLOOKUP(Tabla1[[#This Row],[concatenar]],IG!$M$3:$W$1907,8,FALSE)</f>
        <v>0</v>
      </c>
      <c r="R114" s="100">
        <f>+VLOOKUP(Tabla1[[#This Row],[concatenar]],IG!$M$3:$W$1907,9,FALSE)</f>
        <v>1</v>
      </c>
      <c r="S114" s="104">
        <f>+VLOOKUP(Tabla1[[#This Row],[concatenar]],IG!$M$3:$W$1907,10,FALSE)</f>
        <v>0</v>
      </c>
      <c r="T114" s="132">
        <f>+VLOOKUP(Tabla1[[#This Row],[concatenar]],IG!$M$3:$W$1907,11,FALSE)</f>
        <v>90168</v>
      </c>
      <c r="U114" s="27" t="s">
        <v>445</v>
      </c>
      <c r="V114" s="29">
        <v>1</v>
      </c>
      <c r="W114" s="27"/>
      <c r="X114" s="27">
        <v>1</v>
      </c>
      <c r="Y114" s="61">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90168</v>
      </c>
      <c r="AA114" s="61">
        <f>ROUND(Tabla1[[#This Row],[VALOR DE LA GLOSA 2024]]+Tabla1[[#This Row],[VALOR DE LA GLOSA 2025]],0)</f>
        <v>90168</v>
      </c>
      <c r="AB114" s="65" t="s">
        <v>644</v>
      </c>
      <c r="AC114" s="27" t="s">
        <v>630</v>
      </c>
      <c r="AD114" s="116"/>
      <c r="AE114" s="27"/>
      <c r="AF114" s="116">
        <f>ROUND(Tabla1[[#This Row],[VALOR TOTAL DE LA GLOSA]]-Tabla1[[#This Row],[Valor soportado por la Subred]],0)</f>
        <v>90168</v>
      </c>
      <c r="AG114" s="27"/>
      <c r="AH114" s="27"/>
      <c r="AI114" s="116">
        <f>ROUND(Tabla1[[#This Row],[VALOR GLOSA DEFINITIVA]]-Tabla1[[#This Row],[VALOR LEVANTADO EN LIQUIDACION]],0)</f>
        <v>90168</v>
      </c>
    </row>
    <row r="115" spans="2:35" s="31" customFormat="1" ht="87.6" hidden="1" customHeight="1">
      <c r="B115" s="28" t="s">
        <v>437</v>
      </c>
      <c r="C115" s="130">
        <v>1742</v>
      </c>
      <c r="D115" s="28" t="s">
        <v>243</v>
      </c>
      <c r="E115" s="58" t="str">
        <f>+Tabla1[[#This Row],[CODIGO ACTIVIDAD EN PPP Y LINEAMIENTO]]&amp;Tabla1[[#This Row],[ENTORNO/COMPONENTE]]</f>
        <v>1742Vigilancia de la salud ambiental</v>
      </c>
      <c r="F115" s="131" t="str">
        <f>+VLOOKUP(Tabla1[[#This Row],[Columna1]],IG!$D$3:$L$1907,3,FALSE)</f>
        <v>Línea Seguridad química</v>
      </c>
      <c r="G115" s="131" t="str">
        <f>+VLOOKUP(Tabla1[[#This Row],[Columna1]],IG!$D$3:$W$1907,4,FALSE)</f>
        <v>IVC A DEPÓSITOS DE MATERIAL DE CONSTRUCCIÓN DE MENOS DE 20 TRABAJADORES</v>
      </c>
      <c r="H115" s="131" t="str">
        <f>+VLOOKUP(Tabla1[[#This Row],[Columna1]],IG!$D$3:$W$1907,5,FALSE)</f>
        <v>Establecimiento vigilado y controlado</v>
      </c>
      <c r="I115" s="131" t="str">
        <f>+VLOOKUP(Tabla1[[#This Row],[Columna1]],IG!$D$3:$W$1907,6,FALSE)</f>
        <v>VER SIVIGILA</v>
      </c>
      <c r="J115" s="131" t="str">
        <f>+VLOOKUP(Tabla1[[#This Row],[Columna1]],IG!$D$3:$W$1907,7,FALSE)</f>
        <v>VER SIVIGILA</v>
      </c>
      <c r="K115" s="27" t="s">
        <v>42</v>
      </c>
      <c r="L115" s="28" t="s">
        <v>242</v>
      </c>
      <c r="M115" s="58" t="str">
        <f>+Tabla1[[#This Row],[Columna1]]&amp;Tabla1[[#This Row],[LOCALIDAD]]&amp;Tabla1[[#This Row],[MES]]</f>
        <v>1742Vigilancia de la salud ambientalBOSAD. MARZO 2025</v>
      </c>
      <c r="N115" s="27" t="s">
        <v>628</v>
      </c>
      <c r="O115" s="60">
        <f>+VLOOKUP(Tabla1[[#This Row],[concatenar]],IG!$M$3:$W$1907,2,FALSE)</f>
        <v>0</v>
      </c>
      <c r="P115" s="60">
        <f>+VLOOKUP(Tabla1[[#This Row],[concatenar]],IG!$M$3:$W$1907,3,FALSE)</f>
        <v>60112</v>
      </c>
      <c r="Q115" s="106">
        <f>+VLOOKUP(Tabla1[[#This Row],[concatenar]],IG!$M$3:$W$1907,8,FALSE)</f>
        <v>0</v>
      </c>
      <c r="R115" s="100">
        <f>+VLOOKUP(Tabla1[[#This Row],[concatenar]],IG!$M$3:$W$1907,9,FALSE)</f>
        <v>22</v>
      </c>
      <c r="S115" s="104">
        <f>+VLOOKUP(Tabla1[[#This Row],[concatenar]],IG!$M$3:$W$1907,10,FALSE)</f>
        <v>0</v>
      </c>
      <c r="T115" s="132">
        <f>+VLOOKUP(Tabla1[[#This Row],[concatenar]],IG!$M$3:$W$1907,11,FALSE)</f>
        <v>1322464</v>
      </c>
      <c r="U115" s="27" t="s">
        <v>445</v>
      </c>
      <c r="V115" s="29">
        <v>1</v>
      </c>
      <c r="W115" s="27"/>
      <c r="X115" s="27">
        <v>1</v>
      </c>
      <c r="Y115" s="61">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60112</v>
      </c>
      <c r="AA115" s="61">
        <f>ROUND(Tabla1[[#This Row],[VALOR DE LA GLOSA 2024]]+Tabla1[[#This Row],[VALOR DE LA GLOSA 2025]],0)</f>
        <v>60112</v>
      </c>
      <c r="AB115" s="65" t="s">
        <v>645</v>
      </c>
      <c r="AC115" s="27" t="s">
        <v>630</v>
      </c>
      <c r="AD115" s="116"/>
      <c r="AE115" s="27"/>
      <c r="AF115" s="116">
        <f>ROUND(Tabla1[[#This Row],[VALOR TOTAL DE LA GLOSA]]-Tabla1[[#This Row],[Valor soportado por la Subred]],0)</f>
        <v>60112</v>
      </c>
      <c r="AG115" s="27"/>
      <c r="AH115" s="27"/>
      <c r="AI115" s="116">
        <f>ROUND(Tabla1[[#This Row],[VALOR GLOSA DEFINITIVA]]-Tabla1[[#This Row],[VALOR LEVANTADO EN LIQUIDACION]],0)</f>
        <v>60112</v>
      </c>
    </row>
    <row r="116" spans="2:35" s="31" customFormat="1" ht="87.6" hidden="1" customHeight="1">
      <c r="B116" s="28" t="s">
        <v>437</v>
      </c>
      <c r="C116" s="130">
        <v>1759</v>
      </c>
      <c r="D116" s="28" t="s">
        <v>243</v>
      </c>
      <c r="E116" s="58" t="str">
        <f>+Tabla1[[#This Row],[CODIGO ACTIVIDAD EN PPP Y LINEAMIENTO]]&amp;Tabla1[[#This Row],[ENTORNO/COMPONENTE]]</f>
        <v>1759Vigilancia de la salud ambiental</v>
      </c>
      <c r="F116" s="131" t="str">
        <f>+VLOOKUP(Tabla1[[#This Row],[Columna1]],IG!$D$3:$L$1907,3,FALSE)</f>
        <v>Línea Seguridad química</v>
      </c>
      <c r="G116" s="131" t="str">
        <f>+VLOOKUP(Tabla1[[#This Row],[Columna1]],IG!$D$3:$W$1907,4,FALSE)</f>
        <v>IVC A ESTABLECIMIENTOS DE MANTENIMIENTO AUTOMOTRIZ DE MENOS DE 20 TRABAJADORES</v>
      </c>
      <c r="H116" s="131" t="str">
        <f>+VLOOKUP(Tabla1[[#This Row],[Columna1]],IG!$D$3:$W$1907,5,FALSE)</f>
        <v>Establecimiento vigilado y controlado</v>
      </c>
      <c r="I116" s="131" t="str">
        <f>+VLOOKUP(Tabla1[[#This Row],[Columna1]],IG!$D$3:$W$1907,6,FALSE)</f>
        <v>VER SIVIGILA</v>
      </c>
      <c r="J116" s="131" t="str">
        <f>+VLOOKUP(Tabla1[[#This Row],[Columna1]],IG!$D$3:$W$1907,7,FALSE)</f>
        <v>VER SIVIGILA</v>
      </c>
      <c r="K116" s="27" t="s">
        <v>42</v>
      </c>
      <c r="L116" s="28" t="s">
        <v>242</v>
      </c>
      <c r="M116" s="58" t="str">
        <f>+Tabla1[[#This Row],[Columna1]]&amp;Tabla1[[#This Row],[LOCALIDAD]]&amp;Tabla1[[#This Row],[MES]]</f>
        <v>1759Vigilancia de la salud ambientalBOSAD. MARZO 2025</v>
      </c>
      <c r="N116" s="27" t="s">
        <v>628</v>
      </c>
      <c r="O116" s="60">
        <f>+VLOOKUP(Tabla1[[#This Row],[concatenar]],IG!$M$3:$W$1907,2,FALSE)</f>
        <v>0</v>
      </c>
      <c r="P116" s="60">
        <f>+VLOOKUP(Tabla1[[#This Row],[concatenar]],IG!$M$3:$W$1907,3,FALSE)</f>
        <v>60112</v>
      </c>
      <c r="Q116" s="106">
        <f>+VLOOKUP(Tabla1[[#This Row],[concatenar]],IG!$M$3:$W$1907,8,FALSE)</f>
        <v>0</v>
      </c>
      <c r="R116" s="100">
        <f>+VLOOKUP(Tabla1[[#This Row],[concatenar]],IG!$M$3:$W$1907,9,FALSE)</f>
        <v>46</v>
      </c>
      <c r="S116" s="104">
        <f>+VLOOKUP(Tabla1[[#This Row],[concatenar]],IG!$M$3:$W$1907,10,FALSE)</f>
        <v>0</v>
      </c>
      <c r="T116" s="132">
        <f>+VLOOKUP(Tabla1[[#This Row],[concatenar]],IG!$M$3:$W$1907,11,FALSE)</f>
        <v>2765152</v>
      </c>
      <c r="U116" s="27" t="s">
        <v>445</v>
      </c>
      <c r="V116" s="29">
        <v>1</v>
      </c>
      <c r="W116" s="27"/>
      <c r="X116" s="27">
        <v>5</v>
      </c>
      <c r="Y116" s="61">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300560</v>
      </c>
      <c r="AA116" s="61">
        <f>ROUND(Tabla1[[#This Row],[VALOR DE LA GLOSA 2024]]+Tabla1[[#This Row],[VALOR DE LA GLOSA 2025]],0)</f>
        <v>300560</v>
      </c>
      <c r="AB116" s="65" t="s">
        <v>646</v>
      </c>
      <c r="AC116" s="27" t="s">
        <v>630</v>
      </c>
      <c r="AD116" s="116"/>
      <c r="AE116" s="27"/>
      <c r="AF116" s="116">
        <f>ROUND(Tabla1[[#This Row],[VALOR TOTAL DE LA GLOSA]]-Tabla1[[#This Row],[Valor soportado por la Subred]],0)</f>
        <v>300560</v>
      </c>
      <c r="AG116" s="27"/>
      <c r="AH116" s="27"/>
      <c r="AI116" s="116">
        <f>ROUND(Tabla1[[#This Row],[VALOR GLOSA DEFINITIVA]]-Tabla1[[#This Row],[VALOR LEVANTADO EN LIQUIDACION]],0)</f>
        <v>300560</v>
      </c>
    </row>
    <row r="117" spans="2:35" s="31" customFormat="1" ht="87.6" hidden="1" customHeight="1">
      <c r="B117" s="28" t="s">
        <v>437</v>
      </c>
      <c r="C117" s="130">
        <v>4</v>
      </c>
      <c r="D117" s="28" t="s">
        <v>243</v>
      </c>
      <c r="E117" s="58" t="str">
        <f>+Tabla1[[#This Row],[CODIGO ACTIVIDAD EN PPP Y LINEAMIENTO]]&amp;Tabla1[[#This Row],[ENTORNO/COMPONENTE]]</f>
        <v>4Vigilancia de la salud ambiental</v>
      </c>
      <c r="F117" s="131" t="str">
        <f>+VLOOKUP(Tabla1[[#This Row],[Columna1]],IG!$D$3:$L$1907,3,FALSE)</f>
        <v>Línea Seguridad química</v>
      </c>
      <c r="G117" s="131" t="str">
        <f>+VLOOKUP(Tabla1[[#This Row],[Columna1]],IG!$D$3:$W$1907,4,FALSE)</f>
        <v>IVC A ESTABLECIMIENTOS DE ESTÉTICA ORNAMENTAL</v>
      </c>
      <c r="H117" s="131" t="str">
        <f>+VLOOKUP(Tabla1[[#This Row],[Columna1]],IG!$D$3:$W$1907,5,FALSE)</f>
        <v>Establecimiento vigilado y controlado</v>
      </c>
      <c r="I117" s="131" t="str">
        <f>+VLOOKUP(Tabla1[[#This Row],[Columna1]],IG!$D$3:$W$1907,6,FALSE)</f>
        <v>VER SIVIGILA</v>
      </c>
      <c r="J117" s="131" t="str">
        <f>+VLOOKUP(Tabla1[[#This Row],[Columna1]],IG!$D$3:$W$1907,7,FALSE)</f>
        <v>VER SIVIGILA</v>
      </c>
      <c r="K117" s="27" t="s">
        <v>41</v>
      </c>
      <c r="L117" s="28" t="s">
        <v>29</v>
      </c>
      <c r="M117" s="58" t="str">
        <f>+Tabla1[[#This Row],[Columna1]]&amp;Tabla1[[#This Row],[LOCALIDAD]]&amp;Tabla1[[#This Row],[MES]]</f>
        <v>4Vigilancia de la salud ambientalPUENTE ARANDAC. FEBRERO 2025</v>
      </c>
      <c r="N117" s="27" t="s">
        <v>647</v>
      </c>
      <c r="O117" s="60">
        <f>+VLOOKUP(Tabla1[[#This Row],[concatenar]],IG!$M$3:$W$1907,2,FALSE)</f>
        <v>0</v>
      </c>
      <c r="P117" s="60">
        <f>+VLOOKUP(Tabla1[[#This Row],[concatenar]],IG!$M$3:$W$1907,3,FALSE)</f>
        <v>90168</v>
      </c>
      <c r="Q117" s="106">
        <f>+VLOOKUP(Tabla1[[#This Row],[concatenar]],IG!$M$3:$W$1907,8,FALSE)</f>
        <v>0</v>
      </c>
      <c r="R117" s="100">
        <f>+VLOOKUP(Tabla1[[#This Row],[concatenar]],IG!$M$3:$W$1907,9,FALSE)</f>
        <v>49</v>
      </c>
      <c r="S117" s="104">
        <f>+VLOOKUP(Tabla1[[#This Row],[concatenar]],IG!$M$3:$W$1907,10,FALSE)</f>
        <v>0</v>
      </c>
      <c r="T117" s="132">
        <f>+VLOOKUP(Tabla1[[#This Row],[concatenar]],IG!$M$3:$W$1907,11,FALSE)</f>
        <v>4418232</v>
      </c>
      <c r="U117" s="27" t="s">
        <v>445</v>
      </c>
      <c r="V117" s="29">
        <v>1</v>
      </c>
      <c r="W117" s="27"/>
      <c r="X117" s="27">
        <v>1</v>
      </c>
      <c r="Y117" s="61">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90168</v>
      </c>
      <c r="AA117" s="61">
        <f>ROUND(Tabla1[[#This Row],[VALOR DE LA GLOSA 2024]]+Tabla1[[#This Row],[VALOR DE LA GLOSA 2025]],0)</f>
        <v>90168</v>
      </c>
      <c r="AB117" s="65" t="s">
        <v>648</v>
      </c>
      <c r="AC117" s="27" t="s">
        <v>630</v>
      </c>
      <c r="AD117" s="116"/>
      <c r="AE117" s="27"/>
      <c r="AF117" s="116">
        <f>ROUND(Tabla1[[#This Row],[VALOR TOTAL DE LA GLOSA]]-Tabla1[[#This Row],[Valor soportado por la Subred]],0)</f>
        <v>90168</v>
      </c>
      <c r="AG117" s="27"/>
      <c r="AH117" s="27"/>
      <c r="AI117" s="116">
        <f>ROUND(Tabla1[[#This Row],[VALOR GLOSA DEFINITIVA]]-Tabla1[[#This Row],[VALOR LEVANTADO EN LIQUIDACION]],0)</f>
        <v>90168</v>
      </c>
    </row>
    <row r="118" spans="2:35" s="31" customFormat="1" ht="87.6" hidden="1" customHeight="1">
      <c r="B118" s="28" t="s">
        <v>437</v>
      </c>
      <c r="C118" s="130">
        <v>1742</v>
      </c>
      <c r="D118" s="28" t="s">
        <v>243</v>
      </c>
      <c r="E118" s="58" t="str">
        <f>+Tabla1[[#This Row],[CODIGO ACTIVIDAD EN PPP Y LINEAMIENTO]]&amp;Tabla1[[#This Row],[ENTORNO/COMPONENTE]]</f>
        <v>1742Vigilancia de la salud ambiental</v>
      </c>
      <c r="F118" s="131" t="str">
        <f>+VLOOKUP(Tabla1[[#This Row],[Columna1]],IG!$D$3:$L$1907,3,FALSE)</f>
        <v>Línea Seguridad química</v>
      </c>
      <c r="G118" s="131" t="str">
        <f>+VLOOKUP(Tabla1[[#This Row],[Columna1]],IG!$D$3:$W$1907,4,FALSE)</f>
        <v>IVC A DEPÓSITOS DE MATERIAL DE CONSTRUCCIÓN DE MENOS DE 20 TRABAJADORES</v>
      </c>
      <c r="H118" s="131" t="str">
        <f>+VLOOKUP(Tabla1[[#This Row],[Columna1]],IG!$D$3:$W$1907,5,FALSE)</f>
        <v>Establecimiento vigilado y controlado</v>
      </c>
      <c r="I118" s="131" t="str">
        <f>+VLOOKUP(Tabla1[[#This Row],[Columna1]],IG!$D$3:$W$1907,6,FALSE)</f>
        <v>VER SIVIGILA</v>
      </c>
      <c r="J118" s="131" t="str">
        <f>+VLOOKUP(Tabla1[[#This Row],[Columna1]],IG!$D$3:$W$1907,7,FALSE)</f>
        <v>VER SIVIGILA</v>
      </c>
      <c r="K118" s="27" t="s">
        <v>41</v>
      </c>
      <c r="L118" s="28" t="s">
        <v>29</v>
      </c>
      <c r="M118" s="58" t="str">
        <f>+Tabla1[[#This Row],[Columna1]]&amp;Tabla1[[#This Row],[LOCALIDAD]]&amp;Tabla1[[#This Row],[MES]]</f>
        <v>1742Vigilancia de la salud ambientalPUENTE ARANDAC. FEBRERO 2025</v>
      </c>
      <c r="N118" s="27" t="s">
        <v>647</v>
      </c>
      <c r="O118" s="60">
        <f>+VLOOKUP(Tabla1[[#This Row],[concatenar]],IG!$M$3:$W$1907,2,FALSE)</f>
        <v>0</v>
      </c>
      <c r="P118" s="60">
        <f>+VLOOKUP(Tabla1[[#This Row],[concatenar]],IG!$M$3:$W$1907,3,FALSE)</f>
        <v>60112</v>
      </c>
      <c r="Q118" s="106">
        <f>+VLOOKUP(Tabla1[[#This Row],[concatenar]],IG!$M$3:$W$1907,8,FALSE)</f>
        <v>0</v>
      </c>
      <c r="R118" s="100">
        <f>+VLOOKUP(Tabla1[[#This Row],[concatenar]],IG!$M$3:$W$1907,9,FALSE)</f>
        <v>38</v>
      </c>
      <c r="S118" s="104">
        <f>+VLOOKUP(Tabla1[[#This Row],[concatenar]],IG!$M$3:$W$1907,10,FALSE)</f>
        <v>0</v>
      </c>
      <c r="T118" s="132">
        <f>+VLOOKUP(Tabla1[[#This Row],[concatenar]],IG!$M$3:$W$1907,11,FALSE)</f>
        <v>2284256</v>
      </c>
      <c r="U118" s="27" t="s">
        <v>445</v>
      </c>
      <c r="V118" s="29">
        <v>1</v>
      </c>
      <c r="W118" s="27"/>
      <c r="X118" s="27">
        <v>1</v>
      </c>
      <c r="Y118" s="61">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60112</v>
      </c>
      <c r="AA118" s="61">
        <f>ROUND(Tabla1[[#This Row],[VALOR DE LA GLOSA 2024]]+Tabla1[[#This Row],[VALOR DE LA GLOSA 2025]],0)</f>
        <v>60112</v>
      </c>
      <c r="AB118" s="65" t="s">
        <v>649</v>
      </c>
      <c r="AC118" s="27" t="s">
        <v>630</v>
      </c>
      <c r="AD118" s="116"/>
      <c r="AE118" s="27"/>
      <c r="AF118" s="116">
        <f>ROUND(Tabla1[[#This Row],[VALOR TOTAL DE LA GLOSA]]-Tabla1[[#This Row],[Valor soportado por la Subred]],0)</f>
        <v>60112</v>
      </c>
      <c r="AG118" s="27"/>
      <c r="AH118" s="27"/>
      <c r="AI118" s="116">
        <f>ROUND(Tabla1[[#This Row],[VALOR GLOSA DEFINITIVA]]-Tabla1[[#This Row],[VALOR LEVANTADO EN LIQUIDACION]],0)</f>
        <v>60112</v>
      </c>
    </row>
    <row r="119" spans="2:35" s="31" customFormat="1" ht="87.6" hidden="1" customHeight="1">
      <c r="B119" s="28" t="s">
        <v>437</v>
      </c>
      <c r="C119" s="130">
        <v>1750</v>
      </c>
      <c r="D119" s="28" t="s">
        <v>243</v>
      </c>
      <c r="E119" s="58" t="str">
        <f>+Tabla1[[#This Row],[CODIGO ACTIVIDAD EN PPP Y LINEAMIENTO]]&amp;Tabla1[[#This Row],[ENTORNO/COMPONENTE]]</f>
        <v>1750Vigilancia de la salud ambiental</v>
      </c>
      <c r="F119" s="131" t="str">
        <f>+VLOOKUP(Tabla1[[#This Row],[Columna1]],IG!$D$3:$L$1907,3,FALSE)</f>
        <v>Línea Seguridad química</v>
      </c>
      <c r="G119" s="131" t="str">
        <f>+VLOOKUP(Tabla1[[#This Row],[Columna1]],IG!$D$3:$W$1907,4,FALSE)</f>
        <v>IVC A INDUSTRIA DE LA MADERA DE MENOS DE 20 TRABAJADORES</v>
      </c>
      <c r="H119" s="131" t="str">
        <f>+VLOOKUP(Tabla1[[#This Row],[Columna1]],IG!$D$3:$W$1907,5,FALSE)</f>
        <v>Establecimiento vigilado y controlado</v>
      </c>
      <c r="I119" s="131" t="str">
        <f>+VLOOKUP(Tabla1[[#This Row],[Columna1]],IG!$D$3:$W$1907,6,FALSE)</f>
        <v>VER SIVIGILA</v>
      </c>
      <c r="J119" s="131" t="str">
        <f>+VLOOKUP(Tabla1[[#This Row],[Columna1]],IG!$D$3:$W$1907,7,FALSE)</f>
        <v>VER SIVIGILA</v>
      </c>
      <c r="K119" s="27" t="s">
        <v>41</v>
      </c>
      <c r="L119" s="28" t="s">
        <v>29</v>
      </c>
      <c r="M119" s="58" t="str">
        <f>+Tabla1[[#This Row],[Columna1]]&amp;Tabla1[[#This Row],[LOCALIDAD]]&amp;Tabla1[[#This Row],[MES]]</f>
        <v>1750Vigilancia de la salud ambientalPUENTE ARANDAC. FEBRERO 2025</v>
      </c>
      <c r="N119" s="27" t="s">
        <v>647</v>
      </c>
      <c r="O119" s="60">
        <f>+VLOOKUP(Tabla1[[#This Row],[concatenar]],IG!$M$3:$W$1907,2,FALSE)</f>
        <v>0</v>
      </c>
      <c r="P119" s="60">
        <f>+VLOOKUP(Tabla1[[#This Row],[concatenar]],IG!$M$3:$W$1907,3,FALSE)</f>
        <v>75140</v>
      </c>
      <c r="Q119" s="106">
        <f>+VLOOKUP(Tabla1[[#This Row],[concatenar]],IG!$M$3:$W$1907,8,FALSE)</f>
        <v>0</v>
      </c>
      <c r="R119" s="100">
        <f>+VLOOKUP(Tabla1[[#This Row],[concatenar]],IG!$M$3:$W$1907,9,FALSE)</f>
        <v>13</v>
      </c>
      <c r="S119" s="104">
        <f>+VLOOKUP(Tabla1[[#This Row],[concatenar]],IG!$M$3:$W$1907,10,FALSE)</f>
        <v>0</v>
      </c>
      <c r="T119" s="132">
        <f>+VLOOKUP(Tabla1[[#This Row],[concatenar]],IG!$M$3:$W$1907,11,FALSE)</f>
        <v>976820</v>
      </c>
      <c r="U119" s="27" t="s">
        <v>445</v>
      </c>
      <c r="V119" s="29">
        <v>1</v>
      </c>
      <c r="W119" s="27"/>
      <c r="X119" s="27">
        <v>1</v>
      </c>
      <c r="Y119" s="61">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75140</v>
      </c>
      <c r="AA119" s="61">
        <f>ROUND(Tabla1[[#This Row],[VALOR DE LA GLOSA 2024]]+Tabla1[[#This Row],[VALOR DE LA GLOSA 2025]],0)</f>
        <v>75140</v>
      </c>
      <c r="AB119" s="65" t="s">
        <v>650</v>
      </c>
      <c r="AC119" s="27" t="s">
        <v>630</v>
      </c>
      <c r="AD119" s="116"/>
      <c r="AE119" s="27"/>
      <c r="AF119" s="116">
        <f>ROUND(Tabla1[[#This Row],[VALOR TOTAL DE LA GLOSA]]-Tabla1[[#This Row],[Valor soportado por la Subred]],0)</f>
        <v>75140</v>
      </c>
      <c r="AG119" s="27"/>
      <c r="AH119" s="27"/>
      <c r="AI119" s="116">
        <f>ROUND(Tabla1[[#This Row],[VALOR GLOSA DEFINITIVA]]-Tabla1[[#This Row],[VALOR LEVANTADO EN LIQUIDACION]],0)</f>
        <v>75140</v>
      </c>
    </row>
    <row r="120" spans="2:35" s="31" customFormat="1" ht="87.6" hidden="1" customHeight="1">
      <c r="B120" s="28" t="s">
        <v>437</v>
      </c>
      <c r="C120" s="130">
        <v>1758</v>
      </c>
      <c r="D120" s="28" t="s">
        <v>243</v>
      </c>
      <c r="E120" s="58" t="str">
        <f>+Tabla1[[#This Row],[CODIGO ACTIVIDAD EN PPP Y LINEAMIENTO]]&amp;Tabla1[[#This Row],[ENTORNO/COMPONENTE]]</f>
        <v>1758Vigilancia de la salud ambiental</v>
      </c>
      <c r="F120" s="131" t="str">
        <f>+VLOOKUP(Tabla1[[#This Row],[Columna1]],IG!$D$3:$L$1907,3,FALSE)</f>
        <v>Línea Seguridad química</v>
      </c>
      <c r="G120" s="131" t="str">
        <f>+VLOOKUP(Tabla1[[#This Row],[Columna1]],IG!$D$3:$W$1907,4,FALSE)</f>
        <v>IVC A ESTABLECIMIENTOS DE MANTENIMIENTO AUTOMOTRIZ DE 20 O MAS TRABAJADORES</v>
      </c>
      <c r="H120" s="131" t="str">
        <f>+VLOOKUP(Tabla1[[#This Row],[Columna1]],IG!$D$3:$W$1907,5,FALSE)</f>
        <v>Establecimiento vigilado y controlado</v>
      </c>
      <c r="I120" s="131" t="str">
        <f>+VLOOKUP(Tabla1[[#This Row],[Columna1]],IG!$D$3:$W$1907,6,FALSE)</f>
        <v>VER SIVIGILA</v>
      </c>
      <c r="J120" s="131" t="str">
        <f>+VLOOKUP(Tabla1[[#This Row],[Columna1]],IG!$D$3:$W$1907,7,FALSE)</f>
        <v>VER SIVIGILA</v>
      </c>
      <c r="K120" s="27" t="s">
        <v>41</v>
      </c>
      <c r="L120" s="28" t="s">
        <v>29</v>
      </c>
      <c r="M120" s="58" t="str">
        <f>+Tabla1[[#This Row],[Columna1]]&amp;Tabla1[[#This Row],[LOCALIDAD]]&amp;Tabla1[[#This Row],[MES]]</f>
        <v>1758Vigilancia de la salud ambientalPUENTE ARANDAC. FEBRERO 2025</v>
      </c>
      <c r="N120" s="27" t="s">
        <v>647</v>
      </c>
      <c r="O120" s="60">
        <f>+VLOOKUP(Tabla1[[#This Row],[concatenar]],IG!$M$3:$W$1907,2,FALSE)</f>
        <v>0</v>
      </c>
      <c r="P120" s="60">
        <f>+VLOOKUP(Tabla1[[#This Row],[concatenar]],IG!$M$3:$W$1907,3,FALSE)</f>
        <v>90168</v>
      </c>
      <c r="Q120" s="106">
        <f>+VLOOKUP(Tabla1[[#This Row],[concatenar]],IG!$M$3:$W$1907,8,FALSE)</f>
        <v>0</v>
      </c>
      <c r="R120" s="100">
        <f>+VLOOKUP(Tabla1[[#This Row],[concatenar]],IG!$M$3:$W$1907,9,FALSE)</f>
        <v>4</v>
      </c>
      <c r="S120" s="104">
        <f>+VLOOKUP(Tabla1[[#This Row],[concatenar]],IG!$M$3:$W$1907,10,FALSE)</f>
        <v>0</v>
      </c>
      <c r="T120" s="132">
        <f>+VLOOKUP(Tabla1[[#This Row],[concatenar]],IG!$M$3:$W$1907,11,FALSE)</f>
        <v>360672</v>
      </c>
      <c r="U120" s="27" t="s">
        <v>445</v>
      </c>
      <c r="V120" s="29">
        <v>1</v>
      </c>
      <c r="W120" s="27"/>
      <c r="X120" s="27">
        <v>1</v>
      </c>
      <c r="Y120" s="61">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90168</v>
      </c>
      <c r="AA120" s="61">
        <f>ROUND(Tabla1[[#This Row],[VALOR DE LA GLOSA 2024]]+Tabla1[[#This Row],[VALOR DE LA GLOSA 2025]],0)</f>
        <v>90168</v>
      </c>
      <c r="AB120" s="65" t="s">
        <v>651</v>
      </c>
      <c r="AC120" s="27" t="s">
        <v>630</v>
      </c>
      <c r="AD120" s="116"/>
      <c r="AE120" s="27"/>
      <c r="AF120" s="116">
        <f>ROUND(Tabla1[[#This Row],[VALOR TOTAL DE LA GLOSA]]-Tabla1[[#This Row],[Valor soportado por la Subred]],0)</f>
        <v>90168</v>
      </c>
      <c r="AG120" s="27"/>
      <c r="AH120" s="27"/>
      <c r="AI120" s="116">
        <f>ROUND(Tabla1[[#This Row],[VALOR GLOSA DEFINITIVA]]-Tabla1[[#This Row],[VALOR LEVANTADO EN LIQUIDACION]],0)</f>
        <v>90168</v>
      </c>
    </row>
    <row r="121" spans="2:35" s="31" customFormat="1" ht="87.6" hidden="1" customHeight="1">
      <c r="B121" s="28" t="s">
        <v>437</v>
      </c>
      <c r="C121" s="130">
        <v>1762</v>
      </c>
      <c r="D121" s="28" t="s">
        <v>243</v>
      </c>
      <c r="E121" s="58" t="str">
        <f>+Tabla1[[#This Row],[CODIGO ACTIVIDAD EN PPP Y LINEAMIENTO]]&amp;Tabla1[[#This Row],[ENTORNO/COMPONENTE]]</f>
        <v>1762Vigilancia de la salud ambiental</v>
      </c>
      <c r="F121" s="131" t="str">
        <f>+VLOOKUP(Tabla1[[#This Row],[Columna1]],IG!$D$3:$L$1907,3,FALSE)</f>
        <v>Línea Seguridad química</v>
      </c>
      <c r="G121" s="131" t="str">
        <f>+VLOOKUP(Tabla1[[#This Row],[Columna1]],IG!$D$3:$W$1907,4,FALSE)</f>
        <v>IVC A ESTABLECIMIENTOS DE TATUAJES Y PIERCING</v>
      </c>
      <c r="H121" s="131" t="str">
        <f>+VLOOKUP(Tabla1[[#This Row],[Columna1]],IG!$D$3:$W$1907,5,FALSE)</f>
        <v>Establecimiento vigilado y controlado</v>
      </c>
      <c r="I121" s="131" t="str">
        <f>+VLOOKUP(Tabla1[[#This Row],[Columna1]],IG!$D$3:$W$1907,6,FALSE)</f>
        <v>VER SIVIGILA</v>
      </c>
      <c r="J121" s="131" t="str">
        <f>+VLOOKUP(Tabla1[[#This Row],[Columna1]],IG!$D$3:$W$1907,7,FALSE)</f>
        <v>VER SIVIGILA</v>
      </c>
      <c r="K121" s="27" t="s">
        <v>41</v>
      </c>
      <c r="L121" s="28" t="s">
        <v>29</v>
      </c>
      <c r="M121" s="58" t="str">
        <f>+Tabla1[[#This Row],[Columna1]]&amp;Tabla1[[#This Row],[LOCALIDAD]]&amp;Tabla1[[#This Row],[MES]]</f>
        <v>1762Vigilancia de la salud ambientalPUENTE ARANDAC. FEBRERO 2025</v>
      </c>
      <c r="N121" s="27" t="s">
        <v>647</v>
      </c>
      <c r="O121" s="60">
        <f>+VLOOKUP(Tabla1[[#This Row],[concatenar]],IG!$M$3:$W$1907,2,FALSE)</f>
        <v>0</v>
      </c>
      <c r="P121" s="60">
        <f>+VLOOKUP(Tabla1[[#This Row],[concatenar]],IG!$M$3:$W$1907,3,FALSE)</f>
        <v>90168</v>
      </c>
      <c r="Q121" s="106">
        <f>+VLOOKUP(Tabla1[[#This Row],[concatenar]],IG!$M$3:$W$1907,8,FALSE)</f>
        <v>0</v>
      </c>
      <c r="R121" s="100">
        <f>+VLOOKUP(Tabla1[[#This Row],[concatenar]],IG!$M$3:$W$1907,9,FALSE)</f>
        <v>5</v>
      </c>
      <c r="S121" s="104">
        <f>+VLOOKUP(Tabla1[[#This Row],[concatenar]],IG!$M$3:$W$1907,10,FALSE)</f>
        <v>0</v>
      </c>
      <c r="T121" s="132">
        <f>+VLOOKUP(Tabla1[[#This Row],[concatenar]],IG!$M$3:$W$1907,11,FALSE)</f>
        <v>450840</v>
      </c>
      <c r="U121" s="27" t="s">
        <v>445</v>
      </c>
      <c r="V121" s="29">
        <v>1</v>
      </c>
      <c r="W121" s="27"/>
      <c r="X121" s="27">
        <v>2</v>
      </c>
      <c r="Y121" s="61">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180336</v>
      </c>
      <c r="AA121" s="61">
        <f>ROUND(Tabla1[[#This Row],[VALOR DE LA GLOSA 2024]]+Tabla1[[#This Row],[VALOR DE LA GLOSA 2025]],0)</f>
        <v>180336</v>
      </c>
      <c r="AB121" s="65" t="s">
        <v>652</v>
      </c>
      <c r="AC121" s="27" t="s">
        <v>630</v>
      </c>
      <c r="AD121" s="116"/>
      <c r="AE121" s="27"/>
      <c r="AF121" s="116">
        <f>ROUND(Tabla1[[#This Row],[VALOR TOTAL DE LA GLOSA]]-Tabla1[[#This Row],[Valor soportado por la Subred]],0)</f>
        <v>180336</v>
      </c>
      <c r="AG121" s="27"/>
      <c r="AH121" s="27"/>
      <c r="AI121" s="116">
        <f>ROUND(Tabla1[[#This Row],[VALOR GLOSA DEFINITIVA]]-Tabla1[[#This Row],[VALOR LEVANTADO EN LIQUIDACION]],0)</f>
        <v>180336</v>
      </c>
    </row>
    <row r="122" spans="2:35" s="31" customFormat="1" ht="87.6" hidden="1" customHeight="1">
      <c r="B122" s="28" t="s">
        <v>437</v>
      </c>
      <c r="C122" s="130">
        <v>4</v>
      </c>
      <c r="D122" s="28" t="s">
        <v>243</v>
      </c>
      <c r="E122" s="58" t="str">
        <f>+Tabla1[[#This Row],[CODIGO ACTIVIDAD EN PPP Y LINEAMIENTO]]&amp;Tabla1[[#This Row],[ENTORNO/COMPONENTE]]</f>
        <v>4Vigilancia de la salud ambiental</v>
      </c>
      <c r="F122" s="131" t="str">
        <f>+VLOOKUP(Tabla1[[#This Row],[Columna1]],IG!$D$3:$L$1907,3,FALSE)</f>
        <v>Línea Seguridad química</v>
      </c>
      <c r="G122" s="131" t="str">
        <f>+VLOOKUP(Tabla1[[#This Row],[Columna1]],IG!$D$3:$W$1907,4,FALSE)</f>
        <v>IVC A ESTABLECIMIENTOS DE ESTÉTICA ORNAMENTAL</v>
      </c>
      <c r="H122" s="131" t="str">
        <f>+VLOOKUP(Tabla1[[#This Row],[Columna1]],IG!$D$3:$W$1907,5,FALSE)</f>
        <v>Establecimiento vigilado y controlado</v>
      </c>
      <c r="I122" s="131" t="str">
        <f>+VLOOKUP(Tabla1[[#This Row],[Columna1]],IG!$D$3:$W$1907,6,FALSE)</f>
        <v>VER SIVIGILA</v>
      </c>
      <c r="J122" s="131" t="str">
        <f>+VLOOKUP(Tabla1[[#This Row],[Columna1]],IG!$D$3:$W$1907,7,FALSE)</f>
        <v>VER SIVIGILA</v>
      </c>
      <c r="K122" s="27" t="s">
        <v>40</v>
      </c>
      <c r="L122" s="28" t="s">
        <v>242</v>
      </c>
      <c r="M122" s="58" t="str">
        <f>+Tabla1[[#This Row],[Columna1]]&amp;Tabla1[[#This Row],[LOCALIDAD]]&amp;Tabla1[[#This Row],[MES]]</f>
        <v>4Vigilancia de la salud ambientalKENNEDYD. MARZO 2025</v>
      </c>
      <c r="N122" s="27" t="s">
        <v>647</v>
      </c>
      <c r="O122" s="60">
        <f>+VLOOKUP(Tabla1[[#This Row],[concatenar]],IG!$M$3:$W$1907,2,FALSE)</f>
        <v>0</v>
      </c>
      <c r="P122" s="60">
        <f>+VLOOKUP(Tabla1[[#This Row],[concatenar]],IG!$M$3:$W$1907,3,FALSE)</f>
        <v>90168</v>
      </c>
      <c r="Q122" s="106">
        <f>+VLOOKUP(Tabla1[[#This Row],[concatenar]],IG!$M$3:$W$1907,8,FALSE)</f>
        <v>0</v>
      </c>
      <c r="R122" s="100">
        <f>+VLOOKUP(Tabla1[[#This Row],[concatenar]],IG!$M$3:$W$1907,9,FALSE)</f>
        <v>136</v>
      </c>
      <c r="S122" s="104">
        <f>+VLOOKUP(Tabla1[[#This Row],[concatenar]],IG!$M$3:$W$1907,10,FALSE)</f>
        <v>0</v>
      </c>
      <c r="T122" s="132">
        <f>+VLOOKUP(Tabla1[[#This Row],[concatenar]],IG!$M$3:$W$1907,11,FALSE)</f>
        <v>12262848</v>
      </c>
      <c r="U122" s="27" t="s">
        <v>445</v>
      </c>
      <c r="V122" s="29">
        <v>1</v>
      </c>
      <c r="W122" s="27"/>
      <c r="X122" s="27">
        <v>4</v>
      </c>
      <c r="Y122" s="61">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360672</v>
      </c>
      <c r="AA122" s="61">
        <f>ROUND(Tabla1[[#This Row],[VALOR DE LA GLOSA 2024]]+Tabla1[[#This Row],[VALOR DE LA GLOSA 2025]],0)</f>
        <v>360672</v>
      </c>
      <c r="AB122" s="65" t="s">
        <v>653</v>
      </c>
      <c r="AC122" s="27" t="s">
        <v>630</v>
      </c>
      <c r="AD122" s="116"/>
      <c r="AE122" s="27"/>
      <c r="AF122" s="116">
        <f>ROUND(Tabla1[[#This Row],[VALOR TOTAL DE LA GLOSA]]-Tabla1[[#This Row],[Valor soportado por la Subred]],0)</f>
        <v>360672</v>
      </c>
      <c r="AG122" s="27"/>
      <c r="AH122" s="27"/>
      <c r="AI122" s="116">
        <f>ROUND(Tabla1[[#This Row],[VALOR GLOSA DEFINITIVA]]-Tabla1[[#This Row],[VALOR LEVANTADO EN LIQUIDACION]],0)</f>
        <v>360672</v>
      </c>
    </row>
    <row r="123" spans="2:35" s="31" customFormat="1" ht="87.6" hidden="1" customHeight="1">
      <c r="B123" s="28" t="s">
        <v>437</v>
      </c>
      <c r="C123" s="130">
        <v>22</v>
      </c>
      <c r="D123" s="28" t="s">
        <v>243</v>
      </c>
      <c r="E123" s="58" t="str">
        <f>+Tabla1[[#This Row],[CODIGO ACTIVIDAD EN PPP Y LINEAMIENTO]]&amp;Tabla1[[#This Row],[ENTORNO/COMPONENTE]]</f>
        <v>22Vigilancia de la salud ambiental</v>
      </c>
      <c r="F123" s="131" t="str">
        <f>+VLOOKUP(Tabla1[[#This Row],[Columna1]],IG!$D$3:$L$1907,3,FALSE)</f>
        <v>Línea Seguridad química</v>
      </c>
      <c r="G123" s="131" t="str">
        <f>+VLOOKUP(Tabla1[[#This Row],[Columna1]],IG!$D$3:$W$1907,4,FALSE)</f>
        <v>IVC A MICROEMPRESAS Y PEQUEÑAS EMPRESAS</v>
      </c>
      <c r="H123" s="131" t="str">
        <f>+VLOOKUP(Tabla1[[#This Row],[Columna1]],IG!$D$3:$W$1907,5,FALSE)</f>
        <v>Establecimiento vigilado y controlado</v>
      </c>
      <c r="I123" s="131" t="str">
        <f>+VLOOKUP(Tabla1[[#This Row],[Columna1]],IG!$D$3:$W$1907,6,FALSE)</f>
        <v>VER SIVIGILA</v>
      </c>
      <c r="J123" s="131" t="str">
        <f>+VLOOKUP(Tabla1[[#This Row],[Columna1]],IG!$D$3:$W$1907,7,FALSE)</f>
        <v>VER SIVIGILA</v>
      </c>
      <c r="K123" s="27" t="s">
        <v>40</v>
      </c>
      <c r="L123" s="28" t="s">
        <v>242</v>
      </c>
      <c r="M123" s="58" t="str">
        <f>+Tabla1[[#This Row],[Columna1]]&amp;Tabla1[[#This Row],[LOCALIDAD]]&amp;Tabla1[[#This Row],[MES]]</f>
        <v>22Vigilancia de la salud ambientalKENNEDYD. MARZO 2025</v>
      </c>
      <c r="N123" s="27" t="s">
        <v>647</v>
      </c>
      <c r="O123" s="60">
        <f>+VLOOKUP(Tabla1[[#This Row],[concatenar]],IG!$M$3:$W$1907,2,FALSE)</f>
        <v>0</v>
      </c>
      <c r="P123" s="60">
        <f>+VLOOKUP(Tabla1[[#This Row],[concatenar]],IG!$M$3:$W$1907,3,FALSE)</f>
        <v>90168</v>
      </c>
      <c r="Q123" s="106">
        <f>+VLOOKUP(Tabla1[[#This Row],[concatenar]],IG!$M$3:$W$1907,8,FALSE)</f>
        <v>0</v>
      </c>
      <c r="R123" s="100">
        <f>+VLOOKUP(Tabla1[[#This Row],[concatenar]],IG!$M$3:$W$1907,9,FALSE)</f>
        <v>78</v>
      </c>
      <c r="S123" s="104">
        <f>+VLOOKUP(Tabla1[[#This Row],[concatenar]],IG!$M$3:$W$1907,10,FALSE)</f>
        <v>0</v>
      </c>
      <c r="T123" s="132">
        <f>+VLOOKUP(Tabla1[[#This Row],[concatenar]],IG!$M$3:$W$1907,11,FALSE)</f>
        <v>7033104</v>
      </c>
      <c r="U123" s="27" t="s">
        <v>445</v>
      </c>
      <c r="V123" s="29">
        <v>1</v>
      </c>
      <c r="W123" s="27"/>
      <c r="X123" s="27">
        <v>1</v>
      </c>
      <c r="Y123" s="61">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90168</v>
      </c>
      <c r="AA123" s="61">
        <f>ROUND(Tabla1[[#This Row],[VALOR DE LA GLOSA 2024]]+Tabla1[[#This Row],[VALOR DE LA GLOSA 2025]],0)</f>
        <v>90168</v>
      </c>
      <c r="AB123" s="65" t="s">
        <v>654</v>
      </c>
      <c r="AC123" s="27" t="s">
        <v>630</v>
      </c>
      <c r="AD123" s="116"/>
      <c r="AE123" s="27"/>
      <c r="AF123" s="116">
        <f>ROUND(Tabla1[[#This Row],[VALOR TOTAL DE LA GLOSA]]-Tabla1[[#This Row],[Valor soportado por la Subred]],0)</f>
        <v>90168</v>
      </c>
      <c r="AG123" s="27"/>
      <c r="AH123" s="27"/>
      <c r="AI123" s="116">
        <f>ROUND(Tabla1[[#This Row],[VALOR GLOSA DEFINITIVA]]-Tabla1[[#This Row],[VALOR LEVANTADO EN LIQUIDACION]],0)</f>
        <v>90168</v>
      </c>
    </row>
    <row r="124" spans="2:35" s="31" customFormat="1" ht="87.6" hidden="1" customHeight="1">
      <c r="B124" s="28" t="s">
        <v>437</v>
      </c>
      <c r="C124" s="130">
        <v>1205</v>
      </c>
      <c r="D124" s="28" t="s">
        <v>243</v>
      </c>
      <c r="E124" s="58" t="str">
        <f>+Tabla1[[#This Row],[CODIGO ACTIVIDAD EN PPP Y LINEAMIENTO]]&amp;Tabla1[[#This Row],[ENTORNO/COMPONENTE]]</f>
        <v>1205Vigilancia de la salud ambiental</v>
      </c>
      <c r="F124" s="131" t="str">
        <f>+VLOOKUP(Tabla1[[#This Row],[Columna1]],IG!$D$3:$L$1907,3,FALSE)</f>
        <v>Línea Seguridad química</v>
      </c>
      <c r="G124" s="131" t="str">
        <f>+VLOOKUP(Tabla1[[#This Row],[Columna1]],IG!$D$3:$W$1907,4,FALSE)</f>
        <v>IVC A ESTABLECIMIENTOS DE ESTÉTICA FACIAL Y/O CORPORAL Y ESTÉTICA ORNAMENTAL</v>
      </c>
      <c r="H124" s="131" t="str">
        <f>+VLOOKUP(Tabla1[[#This Row],[Columna1]],IG!$D$3:$W$1907,5,FALSE)</f>
        <v>Establecimiento vigilado y controlado</v>
      </c>
      <c r="I124" s="131" t="str">
        <f>+VLOOKUP(Tabla1[[#This Row],[Columna1]],IG!$D$3:$W$1907,6,FALSE)</f>
        <v>VER SIVIGILA</v>
      </c>
      <c r="J124" s="131" t="str">
        <f>+VLOOKUP(Tabla1[[#This Row],[Columna1]],IG!$D$3:$W$1907,7,FALSE)</f>
        <v>VER SIVIGILA</v>
      </c>
      <c r="K124" s="27" t="s">
        <v>40</v>
      </c>
      <c r="L124" s="28" t="s">
        <v>242</v>
      </c>
      <c r="M124" s="58" t="str">
        <f>+Tabla1[[#This Row],[Columna1]]&amp;Tabla1[[#This Row],[LOCALIDAD]]&amp;Tabla1[[#This Row],[MES]]</f>
        <v>1205Vigilancia de la salud ambientalKENNEDYD. MARZO 2025</v>
      </c>
      <c r="N124" s="27" t="s">
        <v>647</v>
      </c>
      <c r="O124" s="60">
        <f>+VLOOKUP(Tabla1[[#This Row],[concatenar]],IG!$M$3:$W$1907,2,FALSE)</f>
        <v>0</v>
      </c>
      <c r="P124" s="60">
        <f>+VLOOKUP(Tabla1[[#This Row],[concatenar]],IG!$M$3:$W$1907,3,FALSE)</f>
        <v>180336</v>
      </c>
      <c r="Q124" s="106">
        <f>+VLOOKUP(Tabla1[[#This Row],[concatenar]],IG!$M$3:$W$1907,8,FALSE)</f>
        <v>0</v>
      </c>
      <c r="R124" s="100">
        <f>+VLOOKUP(Tabla1[[#This Row],[concatenar]],IG!$M$3:$W$1907,9,FALSE)</f>
        <v>10</v>
      </c>
      <c r="S124" s="104">
        <f>+VLOOKUP(Tabla1[[#This Row],[concatenar]],IG!$M$3:$W$1907,10,FALSE)</f>
        <v>0</v>
      </c>
      <c r="T124" s="132">
        <f>+VLOOKUP(Tabla1[[#This Row],[concatenar]],IG!$M$3:$W$1907,11,FALSE)</f>
        <v>1803360</v>
      </c>
      <c r="U124" s="27" t="s">
        <v>445</v>
      </c>
      <c r="V124" s="29">
        <v>1</v>
      </c>
      <c r="W124" s="27"/>
      <c r="X124" s="27">
        <v>1</v>
      </c>
      <c r="Y124" s="61">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180336</v>
      </c>
      <c r="AA124" s="61">
        <f>ROUND(Tabla1[[#This Row],[VALOR DE LA GLOSA 2024]]+Tabla1[[#This Row],[VALOR DE LA GLOSA 2025]],0)</f>
        <v>180336</v>
      </c>
      <c r="AB124" s="65" t="s">
        <v>655</v>
      </c>
      <c r="AC124" s="27" t="s">
        <v>630</v>
      </c>
      <c r="AD124" s="116"/>
      <c r="AE124" s="27"/>
      <c r="AF124" s="116">
        <f>ROUND(Tabla1[[#This Row],[VALOR TOTAL DE LA GLOSA]]-Tabla1[[#This Row],[Valor soportado por la Subred]],0)</f>
        <v>180336</v>
      </c>
      <c r="AG124" s="27"/>
      <c r="AH124" s="27"/>
      <c r="AI124" s="116">
        <f>ROUND(Tabla1[[#This Row],[VALOR GLOSA DEFINITIVA]]-Tabla1[[#This Row],[VALOR LEVANTADO EN LIQUIDACION]],0)</f>
        <v>180336</v>
      </c>
    </row>
    <row r="125" spans="2:35" s="31" customFormat="1" ht="87.6" hidden="1" customHeight="1">
      <c r="B125" s="28" t="s">
        <v>437</v>
      </c>
      <c r="C125" s="130">
        <v>1742</v>
      </c>
      <c r="D125" s="28" t="s">
        <v>243</v>
      </c>
      <c r="E125" s="58" t="str">
        <f>+Tabla1[[#This Row],[CODIGO ACTIVIDAD EN PPP Y LINEAMIENTO]]&amp;Tabla1[[#This Row],[ENTORNO/COMPONENTE]]</f>
        <v>1742Vigilancia de la salud ambiental</v>
      </c>
      <c r="F125" s="131" t="str">
        <f>+VLOOKUP(Tabla1[[#This Row],[Columna1]],IG!$D$3:$L$1907,3,FALSE)</f>
        <v>Línea Seguridad química</v>
      </c>
      <c r="G125" s="131" t="str">
        <f>+VLOOKUP(Tabla1[[#This Row],[Columna1]],IG!$D$3:$W$1907,4,FALSE)</f>
        <v>IVC A DEPÓSITOS DE MATERIAL DE CONSTRUCCIÓN DE MENOS DE 20 TRABAJADORES</v>
      </c>
      <c r="H125" s="131" t="str">
        <f>+VLOOKUP(Tabla1[[#This Row],[Columna1]],IG!$D$3:$W$1907,5,FALSE)</f>
        <v>Establecimiento vigilado y controlado</v>
      </c>
      <c r="I125" s="131" t="str">
        <f>+VLOOKUP(Tabla1[[#This Row],[Columna1]],IG!$D$3:$W$1907,6,FALSE)</f>
        <v>VER SIVIGILA</v>
      </c>
      <c r="J125" s="131" t="str">
        <f>+VLOOKUP(Tabla1[[#This Row],[Columna1]],IG!$D$3:$W$1907,7,FALSE)</f>
        <v>VER SIVIGILA</v>
      </c>
      <c r="K125" s="27" t="s">
        <v>40</v>
      </c>
      <c r="L125" s="28" t="s">
        <v>242</v>
      </c>
      <c r="M125" s="58" t="str">
        <f>+Tabla1[[#This Row],[Columna1]]&amp;Tabla1[[#This Row],[LOCALIDAD]]&amp;Tabla1[[#This Row],[MES]]</f>
        <v>1742Vigilancia de la salud ambientalKENNEDYD. MARZO 2025</v>
      </c>
      <c r="N125" s="27" t="s">
        <v>647</v>
      </c>
      <c r="O125" s="60">
        <f>+VLOOKUP(Tabla1[[#This Row],[concatenar]],IG!$M$3:$W$1907,2,FALSE)</f>
        <v>0</v>
      </c>
      <c r="P125" s="60">
        <f>+VLOOKUP(Tabla1[[#This Row],[concatenar]],IG!$M$3:$W$1907,3,FALSE)</f>
        <v>60112</v>
      </c>
      <c r="Q125" s="106">
        <f>+VLOOKUP(Tabla1[[#This Row],[concatenar]],IG!$M$3:$W$1907,8,FALSE)</f>
        <v>0</v>
      </c>
      <c r="R125" s="100">
        <f>+VLOOKUP(Tabla1[[#This Row],[concatenar]],IG!$M$3:$W$1907,9,FALSE)</f>
        <v>63</v>
      </c>
      <c r="S125" s="104">
        <f>+VLOOKUP(Tabla1[[#This Row],[concatenar]],IG!$M$3:$W$1907,10,FALSE)</f>
        <v>0</v>
      </c>
      <c r="T125" s="132">
        <f>+VLOOKUP(Tabla1[[#This Row],[concatenar]],IG!$M$3:$W$1907,11,FALSE)</f>
        <v>3787056</v>
      </c>
      <c r="U125" s="27" t="s">
        <v>445</v>
      </c>
      <c r="V125" s="29">
        <v>1</v>
      </c>
      <c r="W125" s="27"/>
      <c r="X125" s="27">
        <v>2</v>
      </c>
      <c r="Y125" s="61">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120224</v>
      </c>
      <c r="AA125" s="61">
        <f>ROUND(Tabla1[[#This Row],[VALOR DE LA GLOSA 2024]]+Tabla1[[#This Row],[VALOR DE LA GLOSA 2025]],0)</f>
        <v>120224</v>
      </c>
      <c r="AB125" s="65" t="s">
        <v>656</v>
      </c>
      <c r="AC125" s="27" t="s">
        <v>630</v>
      </c>
      <c r="AD125" s="116"/>
      <c r="AE125" s="27"/>
      <c r="AF125" s="116">
        <f>ROUND(Tabla1[[#This Row],[VALOR TOTAL DE LA GLOSA]]-Tabla1[[#This Row],[Valor soportado por la Subred]],0)</f>
        <v>120224</v>
      </c>
      <c r="AG125" s="27"/>
      <c r="AH125" s="27"/>
      <c r="AI125" s="116">
        <f>ROUND(Tabla1[[#This Row],[VALOR GLOSA DEFINITIVA]]-Tabla1[[#This Row],[VALOR LEVANTADO EN LIQUIDACION]],0)</f>
        <v>120224</v>
      </c>
    </row>
    <row r="126" spans="2:35" s="31" customFormat="1" ht="87.6" hidden="1" customHeight="1">
      <c r="B126" s="28" t="s">
        <v>437</v>
      </c>
      <c r="C126" s="130">
        <v>1746</v>
      </c>
      <c r="D126" s="28" t="s">
        <v>243</v>
      </c>
      <c r="E126" s="58" t="str">
        <f>+Tabla1[[#This Row],[CODIGO ACTIVIDAD EN PPP Y LINEAMIENTO]]&amp;Tabla1[[#This Row],[ENTORNO/COMPONENTE]]</f>
        <v>1746Vigilancia de la salud ambiental</v>
      </c>
      <c r="F126" s="131" t="str">
        <f>+VLOOKUP(Tabla1[[#This Row],[Columna1]],IG!$D$3:$L$1907,3,FALSE)</f>
        <v>Línea Seguridad química</v>
      </c>
      <c r="G126" s="131" t="str">
        <f>+VLOOKUP(Tabla1[[#This Row],[Columna1]],IG!$D$3:$W$1907,4,FALSE)</f>
        <v>IVC A FÁBRICAS DE COLCHONES DE MENOS DE 20 TRABAJADORES</v>
      </c>
      <c r="H126" s="131" t="str">
        <f>+VLOOKUP(Tabla1[[#This Row],[Columna1]],IG!$D$3:$W$1907,5,FALSE)</f>
        <v>Establecimiento vigilado y controlado</v>
      </c>
      <c r="I126" s="131" t="str">
        <f>+VLOOKUP(Tabla1[[#This Row],[Columna1]],IG!$D$3:$W$1907,6,FALSE)</f>
        <v>VER SIVIGILA</v>
      </c>
      <c r="J126" s="131" t="str">
        <f>+VLOOKUP(Tabla1[[#This Row],[Columna1]],IG!$D$3:$W$1907,7,FALSE)</f>
        <v>VER SIVIGILA</v>
      </c>
      <c r="K126" s="27" t="s">
        <v>40</v>
      </c>
      <c r="L126" s="28" t="s">
        <v>242</v>
      </c>
      <c r="M126" s="58" t="str">
        <f>+Tabla1[[#This Row],[Columna1]]&amp;Tabla1[[#This Row],[LOCALIDAD]]&amp;Tabla1[[#This Row],[MES]]</f>
        <v>1746Vigilancia de la salud ambientalKENNEDYD. MARZO 2025</v>
      </c>
      <c r="N126" s="27" t="s">
        <v>647</v>
      </c>
      <c r="O126" s="60">
        <f>+VLOOKUP(Tabla1[[#This Row],[concatenar]],IG!$M$3:$W$1907,2,FALSE)</f>
        <v>0</v>
      </c>
      <c r="P126" s="60">
        <f>+VLOOKUP(Tabla1[[#This Row],[concatenar]],IG!$M$3:$W$1907,3,FALSE)</f>
        <v>60112</v>
      </c>
      <c r="Q126" s="106">
        <f>+VLOOKUP(Tabla1[[#This Row],[concatenar]],IG!$M$3:$W$1907,8,FALSE)</f>
        <v>0</v>
      </c>
      <c r="R126" s="100">
        <f>+VLOOKUP(Tabla1[[#This Row],[concatenar]],IG!$M$3:$W$1907,9,FALSE)</f>
        <v>7</v>
      </c>
      <c r="S126" s="104">
        <f>+VLOOKUP(Tabla1[[#This Row],[concatenar]],IG!$M$3:$W$1907,10,FALSE)</f>
        <v>0</v>
      </c>
      <c r="T126" s="132">
        <f>+VLOOKUP(Tabla1[[#This Row],[concatenar]],IG!$M$3:$W$1907,11,FALSE)</f>
        <v>420784</v>
      </c>
      <c r="U126" s="27" t="s">
        <v>445</v>
      </c>
      <c r="V126" s="29">
        <v>1</v>
      </c>
      <c r="W126" s="27"/>
      <c r="X126" s="27">
        <v>1</v>
      </c>
      <c r="Y126" s="61">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60112</v>
      </c>
      <c r="AA126" s="61">
        <f>ROUND(Tabla1[[#This Row],[VALOR DE LA GLOSA 2024]]+Tabla1[[#This Row],[VALOR DE LA GLOSA 2025]],0)</f>
        <v>60112</v>
      </c>
      <c r="AB126" s="65" t="s">
        <v>657</v>
      </c>
      <c r="AC126" s="27" t="s">
        <v>630</v>
      </c>
      <c r="AD126" s="116"/>
      <c r="AE126" s="27"/>
      <c r="AF126" s="116">
        <f>ROUND(Tabla1[[#This Row],[VALOR TOTAL DE LA GLOSA]]-Tabla1[[#This Row],[Valor soportado por la Subred]],0)</f>
        <v>60112</v>
      </c>
      <c r="AG126" s="27"/>
      <c r="AH126" s="27"/>
      <c r="AI126" s="116">
        <f>ROUND(Tabla1[[#This Row],[VALOR GLOSA DEFINITIVA]]-Tabla1[[#This Row],[VALOR LEVANTADO EN LIQUIDACION]],0)</f>
        <v>60112</v>
      </c>
    </row>
    <row r="127" spans="2:35" s="31" customFormat="1" ht="87.6" hidden="1" customHeight="1">
      <c r="B127" s="28" t="s">
        <v>437</v>
      </c>
      <c r="C127" s="130">
        <v>1750</v>
      </c>
      <c r="D127" s="28" t="s">
        <v>243</v>
      </c>
      <c r="E127" s="58" t="str">
        <f>+Tabla1[[#This Row],[CODIGO ACTIVIDAD EN PPP Y LINEAMIENTO]]&amp;Tabla1[[#This Row],[ENTORNO/COMPONENTE]]</f>
        <v>1750Vigilancia de la salud ambiental</v>
      </c>
      <c r="F127" s="131" t="str">
        <f>+VLOOKUP(Tabla1[[#This Row],[Columna1]],IG!$D$3:$L$1907,3,FALSE)</f>
        <v>Línea Seguridad química</v>
      </c>
      <c r="G127" s="131" t="str">
        <f>+VLOOKUP(Tabla1[[#This Row],[Columna1]],IG!$D$3:$W$1907,4,FALSE)</f>
        <v>IVC A INDUSTRIA DE LA MADERA DE MENOS DE 20 TRABAJADORES</v>
      </c>
      <c r="H127" s="131" t="str">
        <f>+VLOOKUP(Tabla1[[#This Row],[Columna1]],IG!$D$3:$W$1907,5,FALSE)</f>
        <v>Establecimiento vigilado y controlado</v>
      </c>
      <c r="I127" s="131" t="str">
        <f>+VLOOKUP(Tabla1[[#This Row],[Columna1]],IG!$D$3:$W$1907,6,FALSE)</f>
        <v>VER SIVIGILA</v>
      </c>
      <c r="J127" s="131" t="str">
        <f>+VLOOKUP(Tabla1[[#This Row],[Columna1]],IG!$D$3:$W$1907,7,FALSE)</f>
        <v>VER SIVIGILA</v>
      </c>
      <c r="K127" s="27" t="s">
        <v>40</v>
      </c>
      <c r="L127" s="28" t="s">
        <v>242</v>
      </c>
      <c r="M127" s="58" t="str">
        <f>+Tabla1[[#This Row],[Columna1]]&amp;Tabla1[[#This Row],[LOCALIDAD]]&amp;Tabla1[[#This Row],[MES]]</f>
        <v>1750Vigilancia de la salud ambientalKENNEDYD. MARZO 2025</v>
      </c>
      <c r="N127" s="27" t="s">
        <v>647</v>
      </c>
      <c r="O127" s="60">
        <f>+VLOOKUP(Tabla1[[#This Row],[concatenar]],IG!$M$3:$W$1907,2,FALSE)</f>
        <v>0</v>
      </c>
      <c r="P127" s="60">
        <f>+VLOOKUP(Tabla1[[#This Row],[concatenar]],IG!$M$3:$W$1907,3,FALSE)</f>
        <v>75140</v>
      </c>
      <c r="Q127" s="106">
        <f>+VLOOKUP(Tabla1[[#This Row],[concatenar]],IG!$M$3:$W$1907,8,FALSE)</f>
        <v>0</v>
      </c>
      <c r="R127" s="100">
        <f>+VLOOKUP(Tabla1[[#This Row],[concatenar]],IG!$M$3:$W$1907,9,FALSE)</f>
        <v>39</v>
      </c>
      <c r="S127" s="104">
        <f>+VLOOKUP(Tabla1[[#This Row],[concatenar]],IG!$M$3:$W$1907,10,FALSE)</f>
        <v>0</v>
      </c>
      <c r="T127" s="132">
        <f>+VLOOKUP(Tabla1[[#This Row],[concatenar]],IG!$M$3:$W$1907,11,FALSE)</f>
        <v>2930460</v>
      </c>
      <c r="U127" s="27" t="s">
        <v>445</v>
      </c>
      <c r="V127" s="29">
        <v>1</v>
      </c>
      <c r="W127" s="27"/>
      <c r="X127" s="27">
        <v>1</v>
      </c>
      <c r="Y127" s="61">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75140</v>
      </c>
      <c r="AA127" s="61">
        <f>ROUND(Tabla1[[#This Row],[VALOR DE LA GLOSA 2024]]+Tabla1[[#This Row],[VALOR DE LA GLOSA 2025]],0)</f>
        <v>75140</v>
      </c>
      <c r="AB127" s="65" t="s">
        <v>658</v>
      </c>
      <c r="AC127" s="27" t="s">
        <v>630</v>
      </c>
      <c r="AD127" s="116"/>
      <c r="AE127" s="27"/>
      <c r="AF127" s="116">
        <f>ROUND(Tabla1[[#This Row],[VALOR TOTAL DE LA GLOSA]]-Tabla1[[#This Row],[Valor soportado por la Subred]],0)</f>
        <v>75140</v>
      </c>
      <c r="AG127" s="27"/>
      <c r="AH127" s="27"/>
      <c r="AI127" s="116">
        <f>ROUND(Tabla1[[#This Row],[VALOR GLOSA DEFINITIVA]]-Tabla1[[#This Row],[VALOR LEVANTADO EN LIQUIDACION]],0)</f>
        <v>75140</v>
      </c>
    </row>
    <row r="128" spans="2:35" s="31" customFormat="1" ht="87.6" hidden="1" customHeight="1">
      <c r="B128" s="28" t="s">
        <v>437</v>
      </c>
      <c r="C128" s="130">
        <v>1754</v>
      </c>
      <c r="D128" s="28" t="s">
        <v>243</v>
      </c>
      <c r="E128" s="58" t="str">
        <f>+Tabla1[[#This Row],[CODIGO ACTIVIDAD EN PPP Y LINEAMIENTO]]&amp;Tabla1[[#This Row],[ENTORNO/COMPONENTE]]</f>
        <v>1754Vigilancia de la salud ambiental</v>
      </c>
      <c r="F128" s="131" t="str">
        <f>+VLOOKUP(Tabla1[[#This Row],[Columna1]],IG!$D$3:$L$1907,3,FALSE)</f>
        <v>Línea Seguridad química</v>
      </c>
      <c r="G128" s="131" t="str">
        <f>+VLOOKUP(Tabla1[[#This Row],[Columna1]],IG!$D$3:$W$1907,4,FALSE)</f>
        <v>IVC A ESTABLECIMIENTOS QUE UTILICEN COMO MATERIA PRIMA EL METAL DE MENOS DE 20 TRABAJADORES</v>
      </c>
      <c r="H128" s="131" t="str">
        <f>+VLOOKUP(Tabla1[[#This Row],[Columna1]],IG!$D$3:$W$1907,5,FALSE)</f>
        <v>Establecimiento vigilado y controlado</v>
      </c>
      <c r="I128" s="131" t="str">
        <f>+VLOOKUP(Tabla1[[#This Row],[Columna1]],IG!$D$3:$W$1907,6,FALSE)</f>
        <v>VER SIVIGILA</v>
      </c>
      <c r="J128" s="131" t="str">
        <f>+VLOOKUP(Tabla1[[#This Row],[Columna1]],IG!$D$3:$W$1907,7,FALSE)</f>
        <v>VER SIVIGILA</v>
      </c>
      <c r="K128" s="27" t="s">
        <v>40</v>
      </c>
      <c r="L128" s="28" t="s">
        <v>242</v>
      </c>
      <c r="M128" s="58" t="str">
        <f>+Tabla1[[#This Row],[Columna1]]&amp;Tabla1[[#This Row],[LOCALIDAD]]&amp;Tabla1[[#This Row],[MES]]</f>
        <v>1754Vigilancia de la salud ambientalKENNEDYD. MARZO 2025</v>
      </c>
      <c r="N128" s="27" t="s">
        <v>647</v>
      </c>
      <c r="O128" s="60">
        <f>+VLOOKUP(Tabla1[[#This Row],[concatenar]],IG!$M$3:$W$1907,2,FALSE)</f>
        <v>0</v>
      </c>
      <c r="P128" s="60">
        <f>+VLOOKUP(Tabla1[[#This Row],[concatenar]],IG!$M$3:$W$1907,3,FALSE)</f>
        <v>75140</v>
      </c>
      <c r="Q128" s="106">
        <f>+VLOOKUP(Tabla1[[#This Row],[concatenar]],IG!$M$3:$W$1907,8,FALSE)</f>
        <v>0</v>
      </c>
      <c r="R128" s="100">
        <f>+VLOOKUP(Tabla1[[#This Row],[concatenar]],IG!$M$3:$W$1907,9,FALSE)</f>
        <v>50</v>
      </c>
      <c r="S128" s="104">
        <f>+VLOOKUP(Tabla1[[#This Row],[concatenar]],IG!$M$3:$W$1907,10,FALSE)</f>
        <v>0</v>
      </c>
      <c r="T128" s="132">
        <f>+VLOOKUP(Tabla1[[#This Row],[concatenar]],IG!$M$3:$W$1907,11,FALSE)</f>
        <v>3757000</v>
      </c>
      <c r="U128" s="27" t="s">
        <v>445</v>
      </c>
      <c r="V128" s="29">
        <v>1</v>
      </c>
      <c r="W128" s="27"/>
      <c r="X128" s="27">
        <v>2</v>
      </c>
      <c r="Y128" s="61">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150280</v>
      </c>
      <c r="AA128" s="61">
        <f>ROUND(Tabla1[[#This Row],[VALOR DE LA GLOSA 2024]]+Tabla1[[#This Row],[VALOR DE LA GLOSA 2025]],0)</f>
        <v>150280</v>
      </c>
      <c r="AB128" s="65" t="s">
        <v>659</v>
      </c>
      <c r="AC128" s="27" t="s">
        <v>630</v>
      </c>
      <c r="AD128" s="116"/>
      <c r="AE128" s="27"/>
      <c r="AF128" s="116">
        <f>ROUND(Tabla1[[#This Row],[VALOR TOTAL DE LA GLOSA]]-Tabla1[[#This Row],[Valor soportado por la Subred]],0)</f>
        <v>150280</v>
      </c>
      <c r="AG128" s="27"/>
      <c r="AH128" s="27"/>
      <c r="AI128" s="116">
        <f>ROUND(Tabla1[[#This Row],[VALOR GLOSA DEFINITIVA]]-Tabla1[[#This Row],[VALOR LEVANTADO EN LIQUIDACION]],0)</f>
        <v>150280</v>
      </c>
    </row>
    <row r="129" spans="2:35" s="31" customFormat="1" ht="87.6" hidden="1" customHeight="1">
      <c r="B129" s="28" t="s">
        <v>437</v>
      </c>
      <c r="C129" s="130">
        <v>1759</v>
      </c>
      <c r="D129" s="28" t="s">
        <v>243</v>
      </c>
      <c r="E129" s="58" t="str">
        <f>+Tabla1[[#This Row],[CODIGO ACTIVIDAD EN PPP Y LINEAMIENTO]]&amp;Tabla1[[#This Row],[ENTORNO/COMPONENTE]]</f>
        <v>1759Vigilancia de la salud ambiental</v>
      </c>
      <c r="F129" s="131" t="str">
        <f>+VLOOKUP(Tabla1[[#This Row],[Columna1]],IG!$D$3:$L$1907,3,FALSE)</f>
        <v>Línea Seguridad química</v>
      </c>
      <c r="G129" s="131" t="str">
        <f>+VLOOKUP(Tabla1[[#This Row],[Columna1]],IG!$D$3:$W$1907,4,FALSE)</f>
        <v>IVC A ESTABLECIMIENTOS DE MANTENIMIENTO AUTOMOTRIZ DE MENOS DE 20 TRABAJADORES</v>
      </c>
      <c r="H129" s="131" t="str">
        <f>+VLOOKUP(Tabla1[[#This Row],[Columna1]],IG!$D$3:$W$1907,5,FALSE)</f>
        <v>Establecimiento vigilado y controlado</v>
      </c>
      <c r="I129" s="131" t="str">
        <f>+VLOOKUP(Tabla1[[#This Row],[Columna1]],IG!$D$3:$W$1907,6,FALSE)</f>
        <v>VER SIVIGILA</v>
      </c>
      <c r="J129" s="131" t="str">
        <f>+VLOOKUP(Tabla1[[#This Row],[Columna1]],IG!$D$3:$W$1907,7,FALSE)</f>
        <v>VER SIVIGILA</v>
      </c>
      <c r="K129" s="27" t="s">
        <v>40</v>
      </c>
      <c r="L129" s="28" t="s">
        <v>242</v>
      </c>
      <c r="M129" s="58" t="str">
        <f>+Tabla1[[#This Row],[Columna1]]&amp;Tabla1[[#This Row],[LOCALIDAD]]&amp;Tabla1[[#This Row],[MES]]</f>
        <v>1759Vigilancia de la salud ambientalKENNEDYD. MARZO 2025</v>
      </c>
      <c r="N129" s="27" t="s">
        <v>647</v>
      </c>
      <c r="O129" s="60">
        <f>+VLOOKUP(Tabla1[[#This Row],[concatenar]],IG!$M$3:$W$1907,2,FALSE)</f>
        <v>0</v>
      </c>
      <c r="P129" s="60">
        <f>+VLOOKUP(Tabla1[[#This Row],[concatenar]],IG!$M$3:$W$1907,3,FALSE)</f>
        <v>60112</v>
      </c>
      <c r="Q129" s="106">
        <f>+VLOOKUP(Tabla1[[#This Row],[concatenar]],IG!$M$3:$W$1907,8,FALSE)</f>
        <v>0</v>
      </c>
      <c r="R129" s="100">
        <f>+VLOOKUP(Tabla1[[#This Row],[concatenar]],IG!$M$3:$W$1907,9,FALSE)</f>
        <v>93</v>
      </c>
      <c r="S129" s="104">
        <f>+VLOOKUP(Tabla1[[#This Row],[concatenar]],IG!$M$3:$W$1907,10,FALSE)</f>
        <v>0</v>
      </c>
      <c r="T129" s="132">
        <f>+VLOOKUP(Tabla1[[#This Row],[concatenar]],IG!$M$3:$W$1907,11,FALSE)</f>
        <v>5590416</v>
      </c>
      <c r="U129" s="27" t="s">
        <v>445</v>
      </c>
      <c r="V129" s="29">
        <v>1</v>
      </c>
      <c r="W129" s="27"/>
      <c r="X129" s="27">
        <v>5</v>
      </c>
      <c r="Y129" s="61">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300560</v>
      </c>
      <c r="AA129" s="61">
        <f>ROUND(Tabla1[[#This Row],[VALOR DE LA GLOSA 2024]]+Tabla1[[#This Row],[VALOR DE LA GLOSA 2025]],0)</f>
        <v>300560</v>
      </c>
      <c r="AB129" s="65" t="s">
        <v>660</v>
      </c>
      <c r="AC129" s="27" t="s">
        <v>630</v>
      </c>
      <c r="AD129" s="116"/>
      <c r="AE129" s="27"/>
      <c r="AF129" s="116">
        <f>ROUND(Tabla1[[#This Row],[VALOR TOTAL DE LA GLOSA]]-Tabla1[[#This Row],[Valor soportado por la Subred]],0)</f>
        <v>300560</v>
      </c>
      <c r="AG129" s="27"/>
      <c r="AH129" s="27"/>
      <c r="AI129" s="116">
        <f>ROUND(Tabla1[[#This Row],[VALOR GLOSA DEFINITIVA]]-Tabla1[[#This Row],[VALOR LEVANTADO EN LIQUIDACION]],0)</f>
        <v>300560</v>
      </c>
    </row>
    <row r="130" spans="2:35" s="31" customFormat="1" ht="87.6" hidden="1" customHeight="1">
      <c r="B130" s="28" t="s">
        <v>437</v>
      </c>
      <c r="C130" s="130">
        <v>1146</v>
      </c>
      <c r="D130" s="28" t="s">
        <v>243</v>
      </c>
      <c r="E130" s="58" t="str">
        <f>+Tabla1[[#This Row],[CODIGO ACTIVIDAD EN PPP Y LINEAMIENTO]]&amp;Tabla1[[#This Row],[ENTORNO/COMPONENTE]]</f>
        <v>1146Vigilancia de la salud ambiental</v>
      </c>
      <c r="F130" s="131" t="str">
        <f>+VLOOKUP(Tabla1[[#This Row],[Columna1]],IG!$D$3:$L$1907,3,FALSE)</f>
        <v>Línea Seguridad química</v>
      </c>
      <c r="G130" s="131" t="str">
        <f>+VLOOKUP(Tabla1[[#This Row],[Columna1]],IG!$D$3:$W$1907,4,FALSE)</f>
        <v>Vigilancia en salud ambiental de la exposición y efectos en salud relacionados con sustancias químicas - Puente Aranda</v>
      </c>
      <c r="H130" s="131" t="str">
        <f>+VLOOKUP(Tabla1[[#This Row],[Columna1]],IG!$D$3:$W$1907,5,FALSE)</f>
        <v>Vigilancia epidemiológica ambiental</v>
      </c>
      <c r="I130" s="131" t="str">
        <f>+VLOOKUP(Tabla1[[#This Row],[Columna1]],IG!$D$3:$W$1907,6,FALSE)</f>
        <v>VER SIVIGILA</v>
      </c>
      <c r="J130" s="131" t="str">
        <f>+VLOOKUP(Tabla1[[#This Row],[Columna1]],IG!$D$3:$W$1907,7,FALSE)</f>
        <v>VER SIVIGILA</v>
      </c>
      <c r="K130" s="27" t="s">
        <v>41</v>
      </c>
      <c r="L130" s="28" t="s">
        <v>29</v>
      </c>
      <c r="M130" s="58" t="str">
        <f>+Tabla1[[#This Row],[Columna1]]&amp;Tabla1[[#This Row],[LOCALIDAD]]&amp;Tabla1[[#This Row],[MES]]</f>
        <v>1146Vigilancia de la salud ambientalPUENTE ARANDAC. FEBRERO 2025</v>
      </c>
      <c r="N130" s="27" t="s">
        <v>661</v>
      </c>
      <c r="O130" s="60">
        <f>+VLOOKUP(Tabla1[[#This Row],[concatenar]],IG!$M$3:$W$1907,2,FALSE)</f>
        <v>0</v>
      </c>
      <c r="P130" s="60">
        <f>+VLOOKUP(Tabla1[[#This Row],[concatenar]],IG!$M$3:$W$1907,3,FALSE)</f>
        <v>24353473</v>
      </c>
      <c r="Q130" s="106">
        <f>+VLOOKUP(Tabla1[[#This Row],[concatenar]],IG!$M$3:$W$1907,8,FALSE)</f>
        <v>0</v>
      </c>
      <c r="R130" s="100">
        <f>+VLOOKUP(Tabla1[[#This Row],[concatenar]],IG!$M$3:$W$1907,9,FALSE)</f>
        <v>1</v>
      </c>
      <c r="S130" s="104">
        <f>+VLOOKUP(Tabla1[[#This Row],[concatenar]],IG!$M$3:$W$1907,10,FALSE)</f>
        <v>0</v>
      </c>
      <c r="T130" s="132">
        <f>+VLOOKUP(Tabla1[[#This Row],[concatenar]],IG!$M$3:$W$1907,11,FALSE)</f>
        <v>24353473</v>
      </c>
      <c r="U130" s="27" t="s">
        <v>438</v>
      </c>
      <c r="V130" s="29">
        <v>1</v>
      </c>
      <c r="W130" s="27"/>
      <c r="X130" s="27">
        <v>0.16416837138588</v>
      </c>
      <c r="Y130" s="61">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3998070</v>
      </c>
      <c r="AA130" s="61">
        <f>ROUND(Tabla1[[#This Row],[VALOR DE LA GLOSA 2024]]+Tabla1[[#This Row],[VALOR DE LA GLOSA 2025]],0)</f>
        <v>3998070</v>
      </c>
      <c r="AB130" s="65" t="s">
        <v>662</v>
      </c>
      <c r="AC130" s="27" t="s">
        <v>663</v>
      </c>
      <c r="AD130" s="116"/>
      <c r="AE130" s="27"/>
      <c r="AF130" s="116">
        <f>ROUND(Tabla1[[#This Row],[VALOR TOTAL DE LA GLOSA]]-Tabla1[[#This Row],[Valor soportado por la Subred]],0)</f>
        <v>3998070</v>
      </c>
      <c r="AG130" s="27"/>
      <c r="AH130" s="27"/>
      <c r="AI130" s="116">
        <f>ROUND(Tabla1[[#This Row],[VALOR GLOSA DEFINITIVA]]-Tabla1[[#This Row],[VALOR LEVANTADO EN LIQUIDACION]],0)</f>
        <v>3998070</v>
      </c>
    </row>
    <row r="131" spans="2:35" s="31" customFormat="1" ht="87.6" hidden="1" customHeight="1">
      <c r="B131" s="28" t="s">
        <v>437</v>
      </c>
      <c r="C131" s="130">
        <v>1860</v>
      </c>
      <c r="D131" s="28" t="s">
        <v>243</v>
      </c>
      <c r="E131" s="58" t="str">
        <f>+Tabla1[[#This Row],[CODIGO ACTIVIDAD EN PPP Y LINEAMIENTO]]&amp;Tabla1[[#This Row],[ENTORNO/COMPONENTE]]</f>
        <v>1860Vigilancia de la salud ambiental</v>
      </c>
      <c r="F131" s="131" t="str">
        <f>+VLOOKUP(Tabla1[[#This Row],[Columna1]],IG!$D$3:$L$1907,3,FALSE)</f>
        <v>Línea Seguridad química</v>
      </c>
      <c r="G131" s="131" t="str">
        <f>+VLOOKUP(Tabla1[[#This Row],[Columna1]],IG!$D$3:$W$1907,4,FALSE)</f>
        <v>Fortalecimiento de capacidades en riesgo químico</v>
      </c>
      <c r="H131" s="131" t="str">
        <f>+VLOOKUP(Tabla1[[#This Row],[Columna1]],IG!$D$3:$W$1907,5,FALSE)</f>
        <v>Fortalecimiento de capacidades</v>
      </c>
      <c r="I131" s="131" t="str">
        <f>+VLOOKUP(Tabla1[[#This Row],[Columna1]],IG!$D$3:$W$1907,6,FALSE)</f>
        <v>VER SIVIGILA</v>
      </c>
      <c r="J131" s="131" t="str">
        <f>+VLOOKUP(Tabla1[[#This Row],[Columna1]],IG!$D$3:$W$1907,7,FALSE)</f>
        <v>VER SIVIGILA</v>
      </c>
      <c r="K131" s="27" t="s">
        <v>42</v>
      </c>
      <c r="L131" s="28" t="s">
        <v>29</v>
      </c>
      <c r="M131" s="58" t="str">
        <f>+Tabla1[[#This Row],[Columna1]]&amp;Tabla1[[#This Row],[LOCALIDAD]]&amp;Tabla1[[#This Row],[MES]]</f>
        <v>1860Vigilancia de la salud ambientalBOSAC. FEBRERO 2025</v>
      </c>
      <c r="N131" s="27" t="s">
        <v>661</v>
      </c>
      <c r="O131" s="60">
        <f>+VLOOKUP(Tabla1[[#This Row],[concatenar]],IG!$M$3:$W$1907,2,FALSE)</f>
        <v>0</v>
      </c>
      <c r="P131" s="60">
        <f>+VLOOKUP(Tabla1[[#This Row],[concatenar]],IG!$M$3:$W$1907,3,FALSE)</f>
        <v>180339</v>
      </c>
      <c r="Q131" s="106">
        <f>+VLOOKUP(Tabla1[[#This Row],[concatenar]],IG!$M$3:$W$1907,8,FALSE)</f>
        <v>0</v>
      </c>
      <c r="R131" s="100">
        <f>+VLOOKUP(Tabla1[[#This Row],[concatenar]],IG!$M$3:$W$1907,9,FALSE)</f>
        <v>2</v>
      </c>
      <c r="S131" s="104">
        <f>+VLOOKUP(Tabla1[[#This Row],[concatenar]],IG!$M$3:$W$1907,10,FALSE)</f>
        <v>0</v>
      </c>
      <c r="T131" s="132">
        <f>+VLOOKUP(Tabla1[[#This Row],[concatenar]],IG!$M$3:$W$1907,11,FALSE)</f>
        <v>360678</v>
      </c>
      <c r="U131" s="27" t="s">
        <v>445</v>
      </c>
      <c r="V131" s="29">
        <v>1</v>
      </c>
      <c r="W131" s="27"/>
      <c r="X131" s="27">
        <v>1</v>
      </c>
      <c r="Y131" s="61">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180339</v>
      </c>
      <c r="AA131" s="61">
        <f>ROUND(Tabla1[[#This Row],[VALOR DE LA GLOSA 2024]]+Tabla1[[#This Row],[VALOR DE LA GLOSA 2025]],0)</f>
        <v>180339</v>
      </c>
      <c r="AB131" s="65" t="s">
        <v>664</v>
      </c>
      <c r="AC131" s="27" t="s">
        <v>630</v>
      </c>
      <c r="AD131" s="116"/>
      <c r="AE131" s="27"/>
      <c r="AF131" s="116">
        <f>ROUND(Tabla1[[#This Row],[VALOR TOTAL DE LA GLOSA]]-Tabla1[[#This Row],[Valor soportado por la Subred]],0)</f>
        <v>180339</v>
      </c>
      <c r="AG131" s="27"/>
      <c r="AH131" s="27"/>
      <c r="AI131" s="116">
        <f>ROUND(Tabla1[[#This Row],[VALOR GLOSA DEFINITIVA]]-Tabla1[[#This Row],[VALOR LEVANTADO EN LIQUIDACION]],0)</f>
        <v>180339</v>
      </c>
    </row>
    <row r="132" spans="2:35" s="31" customFormat="1" ht="87.6" hidden="1" customHeight="1">
      <c r="B132" s="28" t="s">
        <v>437</v>
      </c>
      <c r="C132" s="130">
        <v>2</v>
      </c>
      <c r="D132" s="28" t="s">
        <v>243</v>
      </c>
      <c r="E132" s="58" t="str">
        <f>+Tabla1[[#This Row],[CODIGO ACTIVIDAD EN PPP Y LINEAMIENTO]]&amp;Tabla1[[#This Row],[ENTORNO/COMPONENTE]]</f>
        <v>2Vigilancia de la salud ambiental</v>
      </c>
      <c r="F132" s="131" t="str">
        <f>+VLOOKUP(Tabla1[[#This Row],[Columna1]],IG!$D$3:$L$1907,3,FALSE)</f>
        <v>Línea Seguridad química</v>
      </c>
      <c r="G132" s="131" t="str">
        <f>+VLOOKUP(Tabla1[[#This Row],[Columna1]],IG!$D$3:$W$1907,4,FALSE)</f>
        <v>IVC A EMPRESAS GESTORAS DE RESIDUOS PELIGROSOS</v>
      </c>
      <c r="H132" s="131" t="str">
        <f>+VLOOKUP(Tabla1[[#This Row],[Columna1]],IG!$D$3:$W$1907,5,FALSE)</f>
        <v>Establecimiento vigilado y controlado</v>
      </c>
      <c r="I132" s="131" t="str">
        <f>+VLOOKUP(Tabla1[[#This Row],[Columna1]],IG!$D$3:$W$1907,6,FALSE)</f>
        <v>VER SIVIGILA</v>
      </c>
      <c r="J132" s="131" t="str">
        <f>+VLOOKUP(Tabla1[[#This Row],[Columna1]],IG!$D$3:$W$1907,7,FALSE)</f>
        <v>VER SIVIGILA</v>
      </c>
      <c r="K132" s="27" t="s">
        <v>28</v>
      </c>
      <c r="L132" s="28" t="s">
        <v>29</v>
      </c>
      <c r="M132" s="58" t="str">
        <f>+Tabla1[[#This Row],[Columna1]]&amp;Tabla1[[#This Row],[LOCALIDAD]]&amp;Tabla1[[#This Row],[MES]]</f>
        <v>2Vigilancia de la salud ambientalFONTIBONC. FEBRERO 2025</v>
      </c>
      <c r="N132" s="27" t="s">
        <v>661</v>
      </c>
      <c r="O132" s="60">
        <f>+VLOOKUP(Tabla1[[#This Row],[concatenar]],IG!$M$3:$W$1907,2,FALSE)</f>
        <v>0</v>
      </c>
      <c r="P132" s="60">
        <f>+VLOOKUP(Tabla1[[#This Row],[concatenar]],IG!$M$3:$W$1907,3,FALSE)</f>
        <v>120224</v>
      </c>
      <c r="Q132" s="106">
        <f>+VLOOKUP(Tabla1[[#This Row],[concatenar]],IG!$M$3:$W$1907,8,FALSE)</f>
        <v>0</v>
      </c>
      <c r="R132" s="100">
        <f>+VLOOKUP(Tabla1[[#This Row],[concatenar]],IG!$M$3:$W$1907,9,FALSE)</f>
        <v>1</v>
      </c>
      <c r="S132" s="104">
        <f>+VLOOKUP(Tabla1[[#This Row],[concatenar]],IG!$M$3:$W$1907,10,FALSE)</f>
        <v>0</v>
      </c>
      <c r="T132" s="132">
        <f>+VLOOKUP(Tabla1[[#This Row],[concatenar]],IG!$M$3:$W$1907,11,FALSE)</f>
        <v>120224</v>
      </c>
      <c r="U132" s="27" t="s">
        <v>445</v>
      </c>
      <c r="V132" s="29">
        <v>1</v>
      </c>
      <c r="W132" s="27"/>
      <c r="X132" s="27">
        <v>1</v>
      </c>
      <c r="Y132" s="61">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120224</v>
      </c>
      <c r="AA132" s="61">
        <f>ROUND(Tabla1[[#This Row],[VALOR DE LA GLOSA 2024]]+Tabla1[[#This Row],[VALOR DE LA GLOSA 2025]],0)</f>
        <v>120224</v>
      </c>
      <c r="AB132" s="65" t="s">
        <v>665</v>
      </c>
      <c r="AC132" s="27" t="s">
        <v>630</v>
      </c>
      <c r="AD132" s="116"/>
      <c r="AE132" s="27"/>
      <c r="AF132" s="116">
        <f>ROUND(Tabla1[[#This Row],[VALOR TOTAL DE LA GLOSA]]-Tabla1[[#This Row],[Valor soportado por la Subred]],0)</f>
        <v>120224</v>
      </c>
      <c r="AG132" s="27"/>
      <c r="AH132" s="27"/>
      <c r="AI132" s="116">
        <f>ROUND(Tabla1[[#This Row],[VALOR GLOSA DEFINITIVA]]-Tabla1[[#This Row],[VALOR LEVANTADO EN LIQUIDACION]],0)</f>
        <v>120224</v>
      </c>
    </row>
    <row r="133" spans="2:35" s="31" customFormat="1" ht="87.6" hidden="1" customHeight="1">
      <c r="B133" s="28" t="s">
        <v>437</v>
      </c>
      <c r="C133" s="130">
        <v>3</v>
      </c>
      <c r="D133" s="28" t="s">
        <v>243</v>
      </c>
      <c r="E133" s="58" t="str">
        <f>+Tabla1[[#This Row],[CODIGO ACTIVIDAD EN PPP Y LINEAMIENTO]]&amp;Tabla1[[#This Row],[ENTORNO/COMPONENTE]]</f>
        <v>3Vigilancia de la salud ambiental</v>
      </c>
      <c r="F133" s="131" t="str">
        <f>+VLOOKUP(Tabla1[[#This Row],[Columna1]],IG!$D$3:$L$1907,3,FALSE)</f>
        <v>Línea Seguridad química</v>
      </c>
      <c r="G133" s="131" t="str">
        <f>+VLOOKUP(Tabla1[[#This Row],[Columna1]],IG!$D$3:$W$1907,4,FALSE)</f>
        <v>IVC A INDUSTRIA DE FUNDICIÓN, TRATAMIENTO Y REVESTIMIENTO DEL METAL</v>
      </c>
      <c r="H133" s="131" t="str">
        <f>+VLOOKUP(Tabla1[[#This Row],[Columna1]],IG!$D$3:$W$1907,5,FALSE)</f>
        <v>Establecimiento vigilado y controlado</v>
      </c>
      <c r="I133" s="131" t="str">
        <f>+VLOOKUP(Tabla1[[#This Row],[Columna1]],IG!$D$3:$W$1907,6,FALSE)</f>
        <v>VER SIVIGILA</v>
      </c>
      <c r="J133" s="131" t="str">
        <f>+VLOOKUP(Tabla1[[#This Row],[Columna1]],IG!$D$3:$W$1907,7,FALSE)</f>
        <v>VER SIVIGILA</v>
      </c>
      <c r="K133" s="27" t="s">
        <v>28</v>
      </c>
      <c r="L133" s="28" t="s">
        <v>29</v>
      </c>
      <c r="M133" s="58" t="str">
        <f>+Tabla1[[#This Row],[Columna1]]&amp;Tabla1[[#This Row],[LOCALIDAD]]&amp;Tabla1[[#This Row],[MES]]</f>
        <v>3Vigilancia de la salud ambientalFONTIBONC. FEBRERO 2025</v>
      </c>
      <c r="N133" s="27" t="s">
        <v>661</v>
      </c>
      <c r="O133" s="60">
        <f>+VLOOKUP(Tabla1[[#This Row],[concatenar]],IG!$M$3:$W$1907,2,FALSE)</f>
        <v>0</v>
      </c>
      <c r="P133" s="60">
        <f>+VLOOKUP(Tabla1[[#This Row],[concatenar]],IG!$M$3:$W$1907,3,FALSE)</f>
        <v>120224</v>
      </c>
      <c r="Q133" s="106">
        <f>+VLOOKUP(Tabla1[[#This Row],[concatenar]],IG!$M$3:$W$1907,8,FALSE)</f>
        <v>0</v>
      </c>
      <c r="R133" s="100">
        <f>+VLOOKUP(Tabla1[[#This Row],[concatenar]],IG!$M$3:$W$1907,9,FALSE)</f>
        <v>2</v>
      </c>
      <c r="S133" s="104">
        <f>+VLOOKUP(Tabla1[[#This Row],[concatenar]],IG!$M$3:$W$1907,10,FALSE)</f>
        <v>0</v>
      </c>
      <c r="T133" s="132">
        <f>+VLOOKUP(Tabla1[[#This Row],[concatenar]],IG!$M$3:$W$1907,11,FALSE)</f>
        <v>240448</v>
      </c>
      <c r="U133" s="27" t="s">
        <v>445</v>
      </c>
      <c r="V133" s="29">
        <v>1</v>
      </c>
      <c r="W133" s="27"/>
      <c r="X133" s="27">
        <v>1</v>
      </c>
      <c r="Y133" s="61">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120224</v>
      </c>
      <c r="AA133" s="61">
        <f>ROUND(Tabla1[[#This Row],[VALOR DE LA GLOSA 2024]]+Tabla1[[#This Row],[VALOR DE LA GLOSA 2025]],0)</f>
        <v>120224</v>
      </c>
      <c r="AB133" s="65" t="s">
        <v>666</v>
      </c>
      <c r="AC133" s="27" t="s">
        <v>630</v>
      </c>
      <c r="AD133" s="116"/>
      <c r="AE133" s="27"/>
      <c r="AF133" s="116">
        <f>ROUND(Tabla1[[#This Row],[VALOR TOTAL DE LA GLOSA]]-Tabla1[[#This Row],[Valor soportado por la Subred]],0)</f>
        <v>120224</v>
      </c>
      <c r="AG133" s="27"/>
      <c r="AH133" s="27"/>
      <c r="AI133" s="116">
        <f>ROUND(Tabla1[[#This Row],[VALOR GLOSA DEFINITIVA]]-Tabla1[[#This Row],[VALOR LEVANTADO EN LIQUIDACION]],0)</f>
        <v>120224</v>
      </c>
    </row>
    <row r="134" spans="2:35" s="31" customFormat="1" ht="87.6" hidden="1" customHeight="1">
      <c r="B134" s="28" t="s">
        <v>437</v>
      </c>
      <c r="C134" s="130">
        <v>4</v>
      </c>
      <c r="D134" s="28" t="s">
        <v>243</v>
      </c>
      <c r="E134" s="58" t="str">
        <f>+Tabla1[[#This Row],[CODIGO ACTIVIDAD EN PPP Y LINEAMIENTO]]&amp;Tabla1[[#This Row],[ENTORNO/COMPONENTE]]</f>
        <v>4Vigilancia de la salud ambiental</v>
      </c>
      <c r="F134" s="131" t="str">
        <f>+VLOOKUP(Tabla1[[#This Row],[Columna1]],IG!$D$3:$L$1907,3,FALSE)</f>
        <v>Línea Seguridad química</v>
      </c>
      <c r="G134" s="131" t="str">
        <f>+VLOOKUP(Tabla1[[#This Row],[Columna1]],IG!$D$3:$W$1907,4,FALSE)</f>
        <v>IVC A ESTABLECIMIENTOS DE ESTÉTICA ORNAMENTAL</v>
      </c>
      <c r="H134" s="131" t="str">
        <f>+VLOOKUP(Tabla1[[#This Row],[Columna1]],IG!$D$3:$W$1907,5,FALSE)</f>
        <v>Establecimiento vigilado y controlado</v>
      </c>
      <c r="I134" s="131" t="str">
        <f>+VLOOKUP(Tabla1[[#This Row],[Columna1]],IG!$D$3:$W$1907,6,FALSE)</f>
        <v>VER SIVIGILA</v>
      </c>
      <c r="J134" s="131" t="str">
        <f>+VLOOKUP(Tabla1[[#This Row],[Columna1]],IG!$D$3:$W$1907,7,FALSE)</f>
        <v>VER SIVIGILA</v>
      </c>
      <c r="K134" s="27" t="s">
        <v>28</v>
      </c>
      <c r="L134" s="28" t="s">
        <v>29</v>
      </c>
      <c r="M134" s="58" t="str">
        <f>+Tabla1[[#This Row],[Columna1]]&amp;Tabla1[[#This Row],[LOCALIDAD]]&amp;Tabla1[[#This Row],[MES]]</f>
        <v>4Vigilancia de la salud ambientalFONTIBONC. FEBRERO 2025</v>
      </c>
      <c r="N134" s="27" t="s">
        <v>661</v>
      </c>
      <c r="O134" s="60">
        <f>+VLOOKUP(Tabla1[[#This Row],[concatenar]],IG!$M$3:$W$1907,2,FALSE)</f>
        <v>0</v>
      </c>
      <c r="P134" s="60">
        <f>+VLOOKUP(Tabla1[[#This Row],[concatenar]],IG!$M$3:$W$1907,3,FALSE)</f>
        <v>90168</v>
      </c>
      <c r="Q134" s="106">
        <f>+VLOOKUP(Tabla1[[#This Row],[concatenar]],IG!$M$3:$W$1907,8,FALSE)</f>
        <v>0</v>
      </c>
      <c r="R134" s="100">
        <f>+VLOOKUP(Tabla1[[#This Row],[concatenar]],IG!$M$3:$W$1907,9,FALSE)</f>
        <v>44</v>
      </c>
      <c r="S134" s="104">
        <f>+VLOOKUP(Tabla1[[#This Row],[concatenar]],IG!$M$3:$W$1907,10,FALSE)</f>
        <v>0</v>
      </c>
      <c r="T134" s="132">
        <f>+VLOOKUP(Tabla1[[#This Row],[concatenar]],IG!$M$3:$W$1907,11,FALSE)</f>
        <v>3967392</v>
      </c>
      <c r="U134" s="27" t="s">
        <v>445</v>
      </c>
      <c r="V134" s="29">
        <v>1</v>
      </c>
      <c r="W134" s="27"/>
      <c r="X134" s="27">
        <v>2</v>
      </c>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180336</v>
      </c>
      <c r="AA134" s="61">
        <f>ROUND(Tabla1[[#This Row],[VALOR DE LA GLOSA 2024]]+Tabla1[[#This Row],[VALOR DE LA GLOSA 2025]],0)</f>
        <v>180336</v>
      </c>
      <c r="AB134" s="65" t="s">
        <v>667</v>
      </c>
      <c r="AC134" s="27" t="s">
        <v>630</v>
      </c>
      <c r="AD134" s="116"/>
      <c r="AE134" s="27"/>
      <c r="AF134" s="116">
        <f>ROUND(Tabla1[[#This Row],[VALOR TOTAL DE LA GLOSA]]-Tabla1[[#This Row],[Valor soportado por la Subred]],0)</f>
        <v>180336</v>
      </c>
      <c r="AG134" s="27"/>
      <c r="AH134" s="27"/>
      <c r="AI134" s="116">
        <f>ROUND(Tabla1[[#This Row],[VALOR GLOSA DEFINITIVA]]-Tabla1[[#This Row],[VALOR LEVANTADO EN LIQUIDACION]],0)</f>
        <v>180336</v>
      </c>
    </row>
    <row r="135" spans="2:35" s="31" customFormat="1" ht="87.6" hidden="1" customHeight="1">
      <c r="B135" s="28" t="s">
        <v>437</v>
      </c>
      <c r="C135" s="130">
        <v>1205</v>
      </c>
      <c r="D135" s="28" t="s">
        <v>243</v>
      </c>
      <c r="E135" s="58" t="str">
        <f>+Tabla1[[#This Row],[CODIGO ACTIVIDAD EN PPP Y LINEAMIENTO]]&amp;Tabla1[[#This Row],[ENTORNO/COMPONENTE]]</f>
        <v>1205Vigilancia de la salud ambiental</v>
      </c>
      <c r="F135" s="131" t="str">
        <f>+VLOOKUP(Tabla1[[#This Row],[Columna1]],IG!$D$3:$L$1907,3,FALSE)</f>
        <v>Línea Seguridad química</v>
      </c>
      <c r="G135" s="131" t="str">
        <f>+VLOOKUP(Tabla1[[#This Row],[Columna1]],IG!$D$3:$W$1907,4,FALSE)</f>
        <v>IVC A ESTABLECIMIENTOS DE ESTÉTICA FACIAL Y/O CORPORAL Y ESTÉTICA ORNAMENTAL</v>
      </c>
      <c r="H135" s="131" t="str">
        <f>+VLOOKUP(Tabla1[[#This Row],[Columna1]],IG!$D$3:$W$1907,5,FALSE)</f>
        <v>Establecimiento vigilado y controlado</v>
      </c>
      <c r="I135" s="131" t="str">
        <f>+VLOOKUP(Tabla1[[#This Row],[Columna1]],IG!$D$3:$W$1907,6,FALSE)</f>
        <v>VER SIVIGILA</v>
      </c>
      <c r="J135" s="131" t="str">
        <f>+VLOOKUP(Tabla1[[#This Row],[Columna1]],IG!$D$3:$W$1907,7,FALSE)</f>
        <v>VER SIVIGILA</v>
      </c>
      <c r="K135" s="27" t="s">
        <v>28</v>
      </c>
      <c r="L135" s="28" t="s">
        <v>29</v>
      </c>
      <c r="M135" s="58" t="str">
        <f>+Tabla1[[#This Row],[Columna1]]&amp;Tabla1[[#This Row],[LOCALIDAD]]&amp;Tabla1[[#This Row],[MES]]</f>
        <v>1205Vigilancia de la salud ambientalFONTIBONC. FEBRERO 2025</v>
      </c>
      <c r="N135" s="27" t="s">
        <v>661</v>
      </c>
      <c r="O135" s="60">
        <f>+VLOOKUP(Tabla1[[#This Row],[concatenar]],IG!$M$3:$W$1907,2,FALSE)</f>
        <v>0</v>
      </c>
      <c r="P135" s="60">
        <f>+VLOOKUP(Tabla1[[#This Row],[concatenar]],IG!$M$3:$W$1907,3,FALSE)</f>
        <v>180336</v>
      </c>
      <c r="Q135" s="106">
        <f>+VLOOKUP(Tabla1[[#This Row],[concatenar]],IG!$M$3:$W$1907,8,FALSE)</f>
        <v>0</v>
      </c>
      <c r="R135" s="100">
        <f>+VLOOKUP(Tabla1[[#This Row],[concatenar]],IG!$M$3:$W$1907,9,FALSE)</f>
        <v>3</v>
      </c>
      <c r="S135" s="104">
        <f>+VLOOKUP(Tabla1[[#This Row],[concatenar]],IG!$M$3:$W$1907,10,FALSE)</f>
        <v>0</v>
      </c>
      <c r="T135" s="132">
        <f>+VLOOKUP(Tabla1[[#This Row],[concatenar]],IG!$M$3:$W$1907,11,FALSE)</f>
        <v>541008</v>
      </c>
      <c r="U135" s="27" t="s">
        <v>445</v>
      </c>
      <c r="V135" s="29">
        <v>1</v>
      </c>
      <c r="W135" s="27"/>
      <c r="X135" s="27">
        <v>1</v>
      </c>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180336</v>
      </c>
      <c r="AA135" s="61">
        <f>ROUND(Tabla1[[#This Row],[VALOR DE LA GLOSA 2024]]+Tabla1[[#This Row],[VALOR DE LA GLOSA 2025]],0)</f>
        <v>180336</v>
      </c>
      <c r="AB135" s="65" t="s">
        <v>668</v>
      </c>
      <c r="AC135" s="27" t="s">
        <v>630</v>
      </c>
      <c r="AD135" s="116"/>
      <c r="AE135" s="27"/>
      <c r="AF135" s="116">
        <f>ROUND(Tabla1[[#This Row],[VALOR TOTAL DE LA GLOSA]]-Tabla1[[#This Row],[Valor soportado por la Subred]],0)</f>
        <v>180336</v>
      </c>
      <c r="AG135" s="27"/>
      <c r="AH135" s="27"/>
      <c r="AI135" s="116">
        <f>ROUND(Tabla1[[#This Row],[VALOR GLOSA DEFINITIVA]]-Tabla1[[#This Row],[VALOR LEVANTADO EN LIQUIDACION]],0)</f>
        <v>180336</v>
      </c>
    </row>
    <row r="136" spans="2:35" s="31" customFormat="1" ht="87.6" hidden="1" customHeight="1">
      <c r="B136" s="28" t="s">
        <v>437</v>
      </c>
      <c r="C136" s="130">
        <v>1750</v>
      </c>
      <c r="D136" s="28" t="s">
        <v>243</v>
      </c>
      <c r="E136" s="58" t="str">
        <f>+Tabla1[[#This Row],[CODIGO ACTIVIDAD EN PPP Y LINEAMIENTO]]&amp;Tabla1[[#This Row],[ENTORNO/COMPONENTE]]</f>
        <v>1750Vigilancia de la salud ambiental</v>
      </c>
      <c r="F136" s="131" t="str">
        <f>+VLOOKUP(Tabla1[[#This Row],[Columna1]],IG!$D$3:$L$1907,3,FALSE)</f>
        <v>Línea Seguridad química</v>
      </c>
      <c r="G136" s="131" t="str">
        <f>+VLOOKUP(Tabla1[[#This Row],[Columna1]],IG!$D$3:$W$1907,4,FALSE)</f>
        <v>IVC A INDUSTRIA DE LA MADERA DE MENOS DE 20 TRABAJADORES</v>
      </c>
      <c r="H136" s="131" t="str">
        <f>+VLOOKUP(Tabla1[[#This Row],[Columna1]],IG!$D$3:$W$1907,5,FALSE)</f>
        <v>Establecimiento vigilado y controlado</v>
      </c>
      <c r="I136" s="131" t="str">
        <f>+VLOOKUP(Tabla1[[#This Row],[Columna1]],IG!$D$3:$W$1907,6,FALSE)</f>
        <v>VER SIVIGILA</v>
      </c>
      <c r="J136" s="131" t="str">
        <f>+VLOOKUP(Tabla1[[#This Row],[Columna1]],IG!$D$3:$W$1907,7,FALSE)</f>
        <v>VER SIVIGILA</v>
      </c>
      <c r="K136" s="27" t="s">
        <v>28</v>
      </c>
      <c r="L136" s="28" t="s">
        <v>29</v>
      </c>
      <c r="M136" s="58" t="str">
        <f>+Tabla1[[#This Row],[Columna1]]&amp;Tabla1[[#This Row],[LOCALIDAD]]&amp;Tabla1[[#This Row],[MES]]</f>
        <v>1750Vigilancia de la salud ambientalFONTIBONC. FEBRERO 2025</v>
      </c>
      <c r="N136" s="27" t="s">
        <v>661</v>
      </c>
      <c r="O136" s="60">
        <f>+VLOOKUP(Tabla1[[#This Row],[concatenar]],IG!$M$3:$W$1907,2,FALSE)</f>
        <v>0</v>
      </c>
      <c r="P136" s="60">
        <f>+VLOOKUP(Tabla1[[#This Row],[concatenar]],IG!$M$3:$W$1907,3,FALSE)</f>
        <v>75140</v>
      </c>
      <c r="Q136" s="106">
        <f>+VLOOKUP(Tabla1[[#This Row],[concatenar]],IG!$M$3:$W$1907,8,FALSE)</f>
        <v>0</v>
      </c>
      <c r="R136" s="100">
        <f>+VLOOKUP(Tabla1[[#This Row],[concatenar]],IG!$M$3:$W$1907,9,FALSE)</f>
        <v>10</v>
      </c>
      <c r="S136" s="104">
        <f>+VLOOKUP(Tabla1[[#This Row],[concatenar]],IG!$M$3:$W$1907,10,FALSE)</f>
        <v>0</v>
      </c>
      <c r="T136" s="132">
        <f>+VLOOKUP(Tabla1[[#This Row],[concatenar]],IG!$M$3:$W$1907,11,FALSE)</f>
        <v>751400</v>
      </c>
      <c r="U136" s="27" t="s">
        <v>445</v>
      </c>
      <c r="V136" s="29">
        <v>1</v>
      </c>
      <c r="W136" s="27"/>
      <c r="X136" s="27">
        <v>1</v>
      </c>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75140</v>
      </c>
      <c r="AA136" s="61">
        <f>ROUND(Tabla1[[#This Row],[VALOR DE LA GLOSA 2024]]+Tabla1[[#This Row],[VALOR DE LA GLOSA 2025]],0)</f>
        <v>75140</v>
      </c>
      <c r="AB136" s="65" t="s">
        <v>669</v>
      </c>
      <c r="AC136" s="27" t="s">
        <v>630</v>
      </c>
      <c r="AD136" s="116"/>
      <c r="AE136" s="27"/>
      <c r="AF136" s="116">
        <f>ROUND(Tabla1[[#This Row],[VALOR TOTAL DE LA GLOSA]]-Tabla1[[#This Row],[Valor soportado por la Subred]],0)</f>
        <v>75140</v>
      </c>
      <c r="AG136" s="27"/>
      <c r="AH136" s="27"/>
      <c r="AI136" s="116">
        <f>ROUND(Tabla1[[#This Row],[VALOR GLOSA DEFINITIVA]]-Tabla1[[#This Row],[VALOR LEVANTADO EN LIQUIDACION]],0)</f>
        <v>75140</v>
      </c>
    </row>
    <row r="137" spans="2:35" s="31" customFormat="1" ht="87.6" hidden="1" customHeight="1">
      <c r="B137" s="28" t="s">
        <v>437</v>
      </c>
      <c r="C137" s="130">
        <v>1759</v>
      </c>
      <c r="D137" s="28" t="s">
        <v>243</v>
      </c>
      <c r="E137" s="58" t="str">
        <f>+Tabla1[[#This Row],[CODIGO ACTIVIDAD EN PPP Y LINEAMIENTO]]&amp;Tabla1[[#This Row],[ENTORNO/COMPONENTE]]</f>
        <v>1759Vigilancia de la salud ambiental</v>
      </c>
      <c r="F137" s="131" t="str">
        <f>+VLOOKUP(Tabla1[[#This Row],[Columna1]],IG!$D$3:$L$1907,3,FALSE)</f>
        <v>Línea Seguridad química</v>
      </c>
      <c r="G137" s="131" t="str">
        <f>+VLOOKUP(Tabla1[[#This Row],[Columna1]],IG!$D$3:$W$1907,4,FALSE)</f>
        <v>IVC A ESTABLECIMIENTOS DE MANTENIMIENTO AUTOMOTRIZ DE MENOS DE 20 TRABAJADORES</v>
      </c>
      <c r="H137" s="131" t="str">
        <f>+VLOOKUP(Tabla1[[#This Row],[Columna1]],IG!$D$3:$W$1907,5,FALSE)</f>
        <v>Establecimiento vigilado y controlado</v>
      </c>
      <c r="I137" s="131" t="str">
        <f>+VLOOKUP(Tabla1[[#This Row],[Columna1]],IG!$D$3:$W$1907,6,FALSE)</f>
        <v>VER SIVIGILA</v>
      </c>
      <c r="J137" s="131" t="str">
        <f>+VLOOKUP(Tabla1[[#This Row],[Columna1]],IG!$D$3:$W$1907,7,FALSE)</f>
        <v>VER SIVIGILA</v>
      </c>
      <c r="K137" s="27" t="s">
        <v>28</v>
      </c>
      <c r="L137" s="28" t="s">
        <v>29</v>
      </c>
      <c r="M137" s="58" t="str">
        <f>+Tabla1[[#This Row],[Columna1]]&amp;Tabla1[[#This Row],[LOCALIDAD]]&amp;Tabla1[[#This Row],[MES]]</f>
        <v>1759Vigilancia de la salud ambientalFONTIBONC. FEBRERO 2025</v>
      </c>
      <c r="N137" s="27" t="s">
        <v>661</v>
      </c>
      <c r="O137" s="60">
        <f>+VLOOKUP(Tabla1[[#This Row],[concatenar]],IG!$M$3:$W$1907,2,FALSE)</f>
        <v>0</v>
      </c>
      <c r="P137" s="60">
        <f>+VLOOKUP(Tabla1[[#This Row],[concatenar]],IG!$M$3:$W$1907,3,FALSE)</f>
        <v>60112</v>
      </c>
      <c r="Q137" s="106">
        <f>+VLOOKUP(Tabla1[[#This Row],[concatenar]],IG!$M$3:$W$1907,8,FALSE)</f>
        <v>0</v>
      </c>
      <c r="R137" s="100">
        <f>+VLOOKUP(Tabla1[[#This Row],[concatenar]],IG!$M$3:$W$1907,9,FALSE)</f>
        <v>47</v>
      </c>
      <c r="S137" s="104">
        <f>+VLOOKUP(Tabla1[[#This Row],[concatenar]],IG!$M$3:$W$1907,10,FALSE)</f>
        <v>0</v>
      </c>
      <c r="T137" s="132">
        <f>+VLOOKUP(Tabla1[[#This Row],[concatenar]],IG!$M$3:$W$1907,11,FALSE)</f>
        <v>2825264</v>
      </c>
      <c r="U137" s="27" t="s">
        <v>445</v>
      </c>
      <c r="V137" s="29">
        <v>1</v>
      </c>
      <c r="W137" s="27"/>
      <c r="X137" s="27">
        <v>1</v>
      </c>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60112</v>
      </c>
      <c r="AA137" s="61">
        <f>ROUND(Tabla1[[#This Row],[VALOR DE LA GLOSA 2024]]+Tabla1[[#This Row],[VALOR DE LA GLOSA 2025]],0)</f>
        <v>60112</v>
      </c>
      <c r="AB137" s="65" t="s">
        <v>670</v>
      </c>
      <c r="AC137" s="27" t="s">
        <v>630</v>
      </c>
      <c r="AD137" s="116"/>
      <c r="AE137" s="27"/>
      <c r="AF137" s="116">
        <f>ROUND(Tabla1[[#This Row],[VALOR TOTAL DE LA GLOSA]]-Tabla1[[#This Row],[Valor soportado por la Subred]],0)</f>
        <v>60112</v>
      </c>
      <c r="AG137" s="27"/>
      <c r="AH137" s="27"/>
      <c r="AI137" s="116">
        <f>ROUND(Tabla1[[#This Row],[VALOR GLOSA DEFINITIVA]]-Tabla1[[#This Row],[VALOR LEVANTADO EN LIQUIDACION]],0)</f>
        <v>60112</v>
      </c>
    </row>
    <row r="138" spans="2:35" s="31" customFormat="1" ht="87.6" hidden="1" customHeight="1">
      <c r="B138" s="28" t="s">
        <v>437</v>
      </c>
      <c r="C138" s="130">
        <v>1762</v>
      </c>
      <c r="D138" s="28" t="s">
        <v>243</v>
      </c>
      <c r="E138" s="58" t="str">
        <f>+Tabla1[[#This Row],[CODIGO ACTIVIDAD EN PPP Y LINEAMIENTO]]&amp;Tabla1[[#This Row],[ENTORNO/COMPONENTE]]</f>
        <v>1762Vigilancia de la salud ambiental</v>
      </c>
      <c r="F138" s="131" t="str">
        <f>+VLOOKUP(Tabla1[[#This Row],[Columna1]],IG!$D$3:$L$1907,3,FALSE)</f>
        <v>Línea Seguridad química</v>
      </c>
      <c r="G138" s="131" t="str">
        <f>+VLOOKUP(Tabla1[[#This Row],[Columna1]],IG!$D$3:$W$1907,4,FALSE)</f>
        <v>IVC A ESTABLECIMIENTOS DE TATUAJES Y PIERCING</v>
      </c>
      <c r="H138" s="131" t="str">
        <f>+VLOOKUP(Tabla1[[#This Row],[Columna1]],IG!$D$3:$W$1907,5,FALSE)</f>
        <v>Establecimiento vigilado y controlado</v>
      </c>
      <c r="I138" s="131" t="str">
        <f>+VLOOKUP(Tabla1[[#This Row],[Columna1]],IG!$D$3:$W$1907,6,FALSE)</f>
        <v>VER SIVIGILA</v>
      </c>
      <c r="J138" s="131" t="str">
        <f>+VLOOKUP(Tabla1[[#This Row],[Columna1]],IG!$D$3:$W$1907,7,FALSE)</f>
        <v>VER SIVIGILA</v>
      </c>
      <c r="K138" s="27" t="s">
        <v>28</v>
      </c>
      <c r="L138" s="28" t="s">
        <v>29</v>
      </c>
      <c r="M138" s="58" t="str">
        <f>+Tabla1[[#This Row],[Columna1]]&amp;Tabla1[[#This Row],[LOCALIDAD]]&amp;Tabla1[[#This Row],[MES]]</f>
        <v>1762Vigilancia de la salud ambientalFONTIBONC. FEBRERO 2025</v>
      </c>
      <c r="N138" s="27" t="s">
        <v>661</v>
      </c>
      <c r="O138" s="60">
        <f>+VLOOKUP(Tabla1[[#This Row],[concatenar]],IG!$M$3:$W$1907,2,FALSE)</f>
        <v>0</v>
      </c>
      <c r="P138" s="60">
        <f>+VLOOKUP(Tabla1[[#This Row],[concatenar]],IG!$M$3:$W$1907,3,FALSE)</f>
        <v>90168</v>
      </c>
      <c r="Q138" s="106">
        <f>+VLOOKUP(Tabla1[[#This Row],[concatenar]],IG!$M$3:$W$1907,8,FALSE)</f>
        <v>0</v>
      </c>
      <c r="R138" s="100">
        <f>+VLOOKUP(Tabla1[[#This Row],[concatenar]],IG!$M$3:$W$1907,9,FALSE)</f>
        <v>2</v>
      </c>
      <c r="S138" s="104">
        <f>+VLOOKUP(Tabla1[[#This Row],[concatenar]],IG!$M$3:$W$1907,10,FALSE)</f>
        <v>0</v>
      </c>
      <c r="T138" s="132">
        <f>+VLOOKUP(Tabla1[[#This Row],[concatenar]],IG!$M$3:$W$1907,11,FALSE)</f>
        <v>180336</v>
      </c>
      <c r="U138" s="27" t="s">
        <v>445</v>
      </c>
      <c r="V138" s="29">
        <v>1</v>
      </c>
      <c r="W138" s="27"/>
      <c r="X138" s="27">
        <v>1</v>
      </c>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90168</v>
      </c>
      <c r="AA138" s="61">
        <f>ROUND(Tabla1[[#This Row],[VALOR DE LA GLOSA 2024]]+Tabla1[[#This Row],[VALOR DE LA GLOSA 2025]],0)</f>
        <v>90168</v>
      </c>
      <c r="AB138" s="65" t="s">
        <v>671</v>
      </c>
      <c r="AC138" s="27" t="s">
        <v>630</v>
      </c>
      <c r="AD138" s="116"/>
      <c r="AE138" s="27"/>
      <c r="AF138" s="116">
        <f>ROUND(Tabla1[[#This Row],[VALOR TOTAL DE LA GLOSA]]-Tabla1[[#This Row],[Valor soportado por la Subred]],0)</f>
        <v>90168</v>
      </c>
      <c r="AG138" s="27"/>
      <c r="AH138" s="27"/>
      <c r="AI138" s="116">
        <f>ROUND(Tabla1[[#This Row],[VALOR GLOSA DEFINITIVA]]-Tabla1[[#This Row],[VALOR LEVANTADO EN LIQUIDACION]],0)</f>
        <v>90168</v>
      </c>
    </row>
    <row r="139" spans="2:35" s="31" customFormat="1" ht="87.6" hidden="1" customHeight="1">
      <c r="B139" s="28" t="s">
        <v>437</v>
      </c>
      <c r="C139" s="130">
        <v>3</v>
      </c>
      <c r="D139" s="28" t="s">
        <v>243</v>
      </c>
      <c r="E139" s="58" t="str">
        <f>+Tabla1[[#This Row],[CODIGO ACTIVIDAD EN PPP Y LINEAMIENTO]]&amp;Tabla1[[#This Row],[ENTORNO/COMPONENTE]]</f>
        <v>3Vigilancia de la salud ambiental</v>
      </c>
      <c r="F139" s="131" t="str">
        <f>+VLOOKUP(Tabla1[[#This Row],[Columna1]],IG!$D$3:$L$1907,3,FALSE)</f>
        <v>Línea Seguridad química</v>
      </c>
      <c r="G139" s="131" t="str">
        <f>+VLOOKUP(Tabla1[[#This Row],[Columna1]],IG!$D$3:$W$1907,4,FALSE)</f>
        <v>IVC A INDUSTRIA DE FUNDICIÓN, TRATAMIENTO Y REVESTIMIENTO DEL METAL</v>
      </c>
      <c r="H139" s="131" t="str">
        <f>+VLOOKUP(Tabla1[[#This Row],[Columna1]],IG!$D$3:$W$1907,5,FALSE)</f>
        <v>Establecimiento vigilado y controlado</v>
      </c>
      <c r="I139" s="131" t="str">
        <f>+VLOOKUP(Tabla1[[#This Row],[Columna1]],IG!$D$3:$W$1907,6,FALSE)</f>
        <v>VER SIVIGILA</v>
      </c>
      <c r="J139" s="131" t="str">
        <f>+VLOOKUP(Tabla1[[#This Row],[Columna1]],IG!$D$3:$W$1907,7,FALSE)</f>
        <v>VER SIVIGILA</v>
      </c>
      <c r="K139" s="27" t="s">
        <v>28</v>
      </c>
      <c r="L139" s="28" t="s">
        <v>242</v>
      </c>
      <c r="M139" s="58" t="str">
        <f>+Tabla1[[#This Row],[Columna1]]&amp;Tabla1[[#This Row],[LOCALIDAD]]&amp;Tabla1[[#This Row],[MES]]</f>
        <v>3Vigilancia de la salud ambientalFONTIBOND. MARZO 2025</v>
      </c>
      <c r="N139" s="27" t="s">
        <v>661</v>
      </c>
      <c r="O139" s="60">
        <f>+VLOOKUP(Tabla1[[#This Row],[concatenar]],IG!$M$3:$W$1907,2,FALSE)</f>
        <v>0</v>
      </c>
      <c r="P139" s="60">
        <f>+VLOOKUP(Tabla1[[#This Row],[concatenar]],IG!$M$3:$W$1907,3,FALSE)</f>
        <v>120224</v>
      </c>
      <c r="Q139" s="106">
        <f>+VLOOKUP(Tabla1[[#This Row],[concatenar]],IG!$M$3:$W$1907,8,FALSE)</f>
        <v>0</v>
      </c>
      <c r="R139" s="100">
        <f>+VLOOKUP(Tabla1[[#This Row],[concatenar]],IG!$M$3:$W$1907,9,FALSE)</f>
        <v>2</v>
      </c>
      <c r="S139" s="104">
        <f>+VLOOKUP(Tabla1[[#This Row],[concatenar]],IG!$M$3:$W$1907,10,FALSE)</f>
        <v>0</v>
      </c>
      <c r="T139" s="132">
        <f>+VLOOKUP(Tabla1[[#This Row],[concatenar]],IG!$M$3:$W$1907,11,FALSE)</f>
        <v>240448</v>
      </c>
      <c r="U139" s="27" t="s">
        <v>445</v>
      </c>
      <c r="V139" s="29">
        <v>1</v>
      </c>
      <c r="W139" s="27"/>
      <c r="X139" s="27">
        <v>1</v>
      </c>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120224</v>
      </c>
      <c r="AA139" s="61">
        <f>ROUND(Tabla1[[#This Row],[VALOR DE LA GLOSA 2024]]+Tabla1[[#This Row],[VALOR DE LA GLOSA 2025]],0)</f>
        <v>120224</v>
      </c>
      <c r="AB139" s="65" t="s">
        <v>672</v>
      </c>
      <c r="AC139" s="27" t="s">
        <v>630</v>
      </c>
      <c r="AD139" s="116"/>
      <c r="AE139" s="27"/>
      <c r="AF139" s="116">
        <f>ROUND(Tabla1[[#This Row],[VALOR TOTAL DE LA GLOSA]]-Tabla1[[#This Row],[Valor soportado por la Subred]],0)</f>
        <v>120224</v>
      </c>
      <c r="AG139" s="27"/>
      <c r="AH139" s="27"/>
      <c r="AI139" s="116">
        <f>ROUND(Tabla1[[#This Row],[VALOR GLOSA DEFINITIVA]]-Tabla1[[#This Row],[VALOR LEVANTADO EN LIQUIDACION]],0)</f>
        <v>120224</v>
      </c>
    </row>
    <row r="140" spans="2:35" s="31" customFormat="1" ht="87.6" hidden="1" customHeight="1">
      <c r="B140" s="28" t="s">
        <v>437</v>
      </c>
      <c r="C140" s="130">
        <v>4</v>
      </c>
      <c r="D140" s="28" t="s">
        <v>243</v>
      </c>
      <c r="E140" s="58" t="str">
        <f>+Tabla1[[#This Row],[CODIGO ACTIVIDAD EN PPP Y LINEAMIENTO]]&amp;Tabla1[[#This Row],[ENTORNO/COMPONENTE]]</f>
        <v>4Vigilancia de la salud ambiental</v>
      </c>
      <c r="F140" s="131" t="str">
        <f>+VLOOKUP(Tabla1[[#This Row],[Columna1]],IG!$D$3:$L$1907,3,FALSE)</f>
        <v>Línea Seguridad química</v>
      </c>
      <c r="G140" s="131" t="str">
        <f>+VLOOKUP(Tabla1[[#This Row],[Columna1]],IG!$D$3:$W$1907,4,FALSE)</f>
        <v>IVC A ESTABLECIMIENTOS DE ESTÉTICA ORNAMENTAL</v>
      </c>
      <c r="H140" s="131" t="str">
        <f>+VLOOKUP(Tabla1[[#This Row],[Columna1]],IG!$D$3:$W$1907,5,FALSE)</f>
        <v>Establecimiento vigilado y controlado</v>
      </c>
      <c r="I140" s="131" t="str">
        <f>+VLOOKUP(Tabla1[[#This Row],[Columna1]],IG!$D$3:$W$1907,6,FALSE)</f>
        <v>VER SIVIGILA</v>
      </c>
      <c r="J140" s="131" t="str">
        <f>+VLOOKUP(Tabla1[[#This Row],[Columna1]],IG!$D$3:$W$1907,7,FALSE)</f>
        <v>VER SIVIGILA</v>
      </c>
      <c r="K140" s="27" t="s">
        <v>28</v>
      </c>
      <c r="L140" s="28" t="s">
        <v>242</v>
      </c>
      <c r="M140" s="58" t="str">
        <f>+Tabla1[[#This Row],[Columna1]]&amp;Tabla1[[#This Row],[LOCALIDAD]]&amp;Tabla1[[#This Row],[MES]]</f>
        <v>4Vigilancia de la salud ambientalFONTIBOND. MARZO 2025</v>
      </c>
      <c r="N140" s="27" t="s">
        <v>661</v>
      </c>
      <c r="O140" s="60">
        <f>+VLOOKUP(Tabla1[[#This Row],[concatenar]],IG!$M$3:$W$1907,2,FALSE)</f>
        <v>0</v>
      </c>
      <c r="P140" s="60">
        <f>+VLOOKUP(Tabla1[[#This Row],[concatenar]],IG!$M$3:$W$1907,3,FALSE)</f>
        <v>90168</v>
      </c>
      <c r="Q140" s="106">
        <f>+VLOOKUP(Tabla1[[#This Row],[concatenar]],IG!$M$3:$W$1907,8,FALSE)</f>
        <v>0</v>
      </c>
      <c r="R140" s="100">
        <f>+VLOOKUP(Tabla1[[#This Row],[concatenar]],IG!$M$3:$W$1907,9,FALSE)</f>
        <v>38</v>
      </c>
      <c r="S140" s="104">
        <f>+VLOOKUP(Tabla1[[#This Row],[concatenar]],IG!$M$3:$W$1907,10,FALSE)</f>
        <v>0</v>
      </c>
      <c r="T140" s="132">
        <f>+VLOOKUP(Tabla1[[#This Row],[concatenar]],IG!$M$3:$W$1907,11,FALSE)</f>
        <v>3426384</v>
      </c>
      <c r="U140" s="27" t="s">
        <v>445</v>
      </c>
      <c r="V140" s="29">
        <v>1</v>
      </c>
      <c r="W140" s="27"/>
      <c r="X140" s="27">
        <v>5</v>
      </c>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450840</v>
      </c>
      <c r="AA140" s="61">
        <f>ROUND(Tabla1[[#This Row],[VALOR DE LA GLOSA 2024]]+Tabla1[[#This Row],[VALOR DE LA GLOSA 2025]],0)</f>
        <v>450840</v>
      </c>
      <c r="AB140" s="65" t="s">
        <v>673</v>
      </c>
      <c r="AC140" s="27" t="s">
        <v>630</v>
      </c>
      <c r="AD140" s="116"/>
      <c r="AE140" s="27"/>
      <c r="AF140" s="116">
        <f>ROUND(Tabla1[[#This Row],[VALOR TOTAL DE LA GLOSA]]-Tabla1[[#This Row],[Valor soportado por la Subred]],0)</f>
        <v>450840</v>
      </c>
      <c r="AG140" s="27"/>
      <c r="AH140" s="27"/>
      <c r="AI140" s="116">
        <f>ROUND(Tabla1[[#This Row],[VALOR GLOSA DEFINITIVA]]-Tabla1[[#This Row],[VALOR LEVANTADO EN LIQUIDACION]],0)</f>
        <v>450840</v>
      </c>
    </row>
    <row r="141" spans="2:35" s="31" customFormat="1" ht="87.6" hidden="1" customHeight="1">
      <c r="B141" s="28" t="s">
        <v>437</v>
      </c>
      <c r="C141" s="130">
        <v>21</v>
      </c>
      <c r="D141" s="28" t="s">
        <v>243</v>
      </c>
      <c r="E141" s="58" t="str">
        <f>+Tabla1[[#This Row],[CODIGO ACTIVIDAD EN PPP Y LINEAMIENTO]]&amp;Tabla1[[#This Row],[ENTORNO/COMPONENTE]]</f>
        <v>21Vigilancia de la salud ambiental</v>
      </c>
      <c r="F141" s="131" t="str">
        <f>+VLOOKUP(Tabla1[[#This Row],[Columna1]],IG!$D$3:$L$1907,3,FALSE)</f>
        <v>Línea Seguridad química</v>
      </c>
      <c r="G141" s="131" t="str">
        <f>+VLOOKUP(Tabla1[[#This Row],[Columna1]],IG!$D$3:$W$1907,4,FALSE)</f>
        <v>IVC A MEDIANAS Y GRANDES EMPRESAS</v>
      </c>
      <c r="H141" s="131" t="str">
        <f>+VLOOKUP(Tabla1[[#This Row],[Columna1]],IG!$D$3:$W$1907,5,FALSE)</f>
        <v>Establecimiento vigilado y controlado</v>
      </c>
      <c r="I141" s="131" t="str">
        <f>+VLOOKUP(Tabla1[[#This Row],[Columna1]],IG!$D$3:$W$1907,6,FALSE)</f>
        <v>VER SIVIGILA</v>
      </c>
      <c r="J141" s="131" t="str">
        <f>+VLOOKUP(Tabla1[[#This Row],[Columna1]],IG!$D$3:$W$1907,7,FALSE)</f>
        <v>VER SIVIGILA</v>
      </c>
      <c r="K141" s="27" t="s">
        <v>28</v>
      </c>
      <c r="L141" s="28" t="s">
        <v>242</v>
      </c>
      <c r="M141" s="58" t="str">
        <f>+Tabla1[[#This Row],[Columna1]]&amp;Tabla1[[#This Row],[LOCALIDAD]]&amp;Tabla1[[#This Row],[MES]]</f>
        <v>21Vigilancia de la salud ambientalFONTIBOND. MARZO 2025</v>
      </c>
      <c r="N141" s="27" t="s">
        <v>661</v>
      </c>
      <c r="O141" s="60">
        <f>+VLOOKUP(Tabla1[[#This Row],[concatenar]],IG!$M$3:$W$1907,2,FALSE)</f>
        <v>0</v>
      </c>
      <c r="P141" s="60">
        <f>+VLOOKUP(Tabla1[[#This Row],[concatenar]],IG!$M$3:$W$1907,3,FALSE)</f>
        <v>120224</v>
      </c>
      <c r="Q141" s="106">
        <f>+VLOOKUP(Tabla1[[#This Row],[concatenar]],IG!$M$3:$W$1907,8,FALSE)</f>
        <v>0</v>
      </c>
      <c r="R141" s="100">
        <f>+VLOOKUP(Tabla1[[#This Row],[concatenar]],IG!$M$3:$W$1907,9,FALSE)</f>
        <v>2</v>
      </c>
      <c r="S141" s="104">
        <f>+VLOOKUP(Tabla1[[#This Row],[concatenar]],IG!$M$3:$W$1907,10,FALSE)</f>
        <v>0</v>
      </c>
      <c r="T141" s="132">
        <f>+VLOOKUP(Tabla1[[#This Row],[concatenar]],IG!$M$3:$W$1907,11,FALSE)</f>
        <v>240448</v>
      </c>
      <c r="U141" s="27" t="s">
        <v>445</v>
      </c>
      <c r="V141" s="29">
        <v>1</v>
      </c>
      <c r="W141" s="27"/>
      <c r="X141" s="27">
        <v>1</v>
      </c>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120224</v>
      </c>
      <c r="AA141" s="61">
        <f>ROUND(Tabla1[[#This Row],[VALOR DE LA GLOSA 2024]]+Tabla1[[#This Row],[VALOR DE LA GLOSA 2025]],0)</f>
        <v>120224</v>
      </c>
      <c r="AB141" s="65" t="s">
        <v>674</v>
      </c>
      <c r="AC141" s="27" t="s">
        <v>630</v>
      </c>
      <c r="AD141" s="116"/>
      <c r="AE141" s="27"/>
      <c r="AF141" s="116">
        <f>ROUND(Tabla1[[#This Row],[VALOR TOTAL DE LA GLOSA]]-Tabla1[[#This Row],[Valor soportado por la Subred]],0)</f>
        <v>120224</v>
      </c>
      <c r="AG141" s="27"/>
      <c r="AH141" s="27"/>
      <c r="AI141" s="116">
        <f>ROUND(Tabla1[[#This Row],[VALOR GLOSA DEFINITIVA]]-Tabla1[[#This Row],[VALOR LEVANTADO EN LIQUIDACION]],0)</f>
        <v>120224</v>
      </c>
    </row>
    <row r="142" spans="2:35" s="31" customFormat="1" ht="87.6" hidden="1" customHeight="1">
      <c r="B142" s="28" t="s">
        <v>437</v>
      </c>
      <c r="C142" s="130">
        <v>1750</v>
      </c>
      <c r="D142" s="28" t="s">
        <v>243</v>
      </c>
      <c r="E142" s="58" t="str">
        <f>+Tabla1[[#This Row],[CODIGO ACTIVIDAD EN PPP Y LINEAMIENTO]]&amp;Tabla1[[#This Row],[ENTORNO/COMPONENTE]]</f>
        <v>1750Vigilancia de la salud ambiental</v>
      </c>
      <c r="F142" s="131" t="str">
        <f>+VLOOKUP(Tabla1[[#This Row],[Columna1]],IG!$D$3:$L$1907,3,FALSE)</f>
        <v>Línea Seguridad química</v>
      </c>
      <c r="G142" s="131" t="str">
        <f>+VLOOKUP(Tabla1[[#This Row],[Columna1]],IG!$D$3:$W$1907,4,FALSE)</f>
        <v>IVC A INDUSTRIA DE LA MADERA DE MENOS DE 20 TRABAJADORES</v>
      </c>
      <c r="H142" s="131" t="str">
        <f>+VLOOKUP(Tabla1[[#This Row],[Columna1]],IG!$D$3:$W$1907,5,FALSE)</f>
        <v>Establecimiento vigilado y controlado</v>
      </c>
      <c r="I142" s="131" t="str">
        <f>+VLOOKUP(Tabla1[[#This Row],[Columna1]],IG!$D$3:$W$1907,6,FALSE)</f>
        <v>VER SIVIGILA</v>
      </c>
      <c r="J142" s="131" t="str">
        <f>+VLOOKUP(Tabla1[[#This Row],[Columna1]],IG!$D$3:$W$1907,7,FALSE)</f>
        <v>VER SIVIGILA</v>
      </c>
      <c r="K142" s="27" t="s">
        <v>28</v>
      </c>
      <c r="L142" s="28" t="s">
        <v>242</v>
      </c>
      <c r="M142" s="58" t="str">
        <f>+Tabla1[[#This Row],[Columna1]]&amp;Tabla1[[#This Row],[LOCALIDAD]]&amp;Tabla1[[#This Row],[MES]]</f>
        <v>1750Vigilancia de la salud ambientalFONTIBOND. MARZO 2025</v>
      </c>
      <c r="N142" s="27" t="s">
        <v>661</v>
      </c>
      <c r="O142" s="60">
        <f>+VLOOKUP(Tabla1[[#This Row],[concatenar]],IG!$M$3:$W$1907,2,FALSE)</f>
        <v>0</v>
      </c>
      <c r="P142" s="60">
        <f>+VLOOKUP(Tabla1[[#This Row],[concatenar]],IG!$M$3:$W$1907,3,FALSE)</f>
        <v>75140</v>
      </c>
      <c r="Q142" s="106">
        <f>+VLOOKUP(Tabla1[[#This Row],[concatenar]],IG!$M$3:$W$1907,8,FALSE)</f>
        <v>0</v>
      </c>
      <c r="R142" s="100">
        <f>+VLOOKUP(Tabla1[[#This Row],[concatenar]],IG!$M$3:$W$1907,9,FALSE)</f>
        <v>8</v>
      </c>
      <c r="S142" s="104">
        <f>+VLOOKUP(Tabla1[[#This Row],[concatenar]],IG!$M$3:$W$1907,10,FALSE)</f>
        <v>0</v>
      </c>
      <c r="T142" s="132">
        <f>+VLOOKUP(Tabla1[[#This Row],[concatenar]],IG!$M$3:$W$1907,11,FALSE)</f>
        <v>601120</v>
      </c>
      <c r="U142" s="27" t="s">
        <v>445</v>
      </c>
      <c r="V142" s="29">
        <v>1</v>
      </c>
      <c r="W142" s="27"/>
      <c r="X142" s="27">
        <v>1</v>
      </c>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75140</v>
      </c>
      <c r="AA142" s="61">
        <f>ROUND(Tabla1[[#This Row],[VALOR DE LA GLOSA 2024]]+Tabla1[[#This Row],[VALOR DE LA GLOSA 2025]],0)</f>
        <v>75140</v>
      </c>
      <c r="AB142" s="65" t="s">
        <v>675</v>
      </c>
      <c r="AC142" s="27" t="s">
        <v>630</v>
      </c>
      <c r="AD142" s="116"/>
      <c r="AE142" s="27"/>
      <c r="AF142" s="116">
        <f>ROUND(Tabla1[[#This Row],[VALOR TOTAL DE LA GLOSA]]-Tabla1[[#This Row],[Valor soportado por la Subred]],0)</f>
        <v>75140</v>
      </c>
      <c r="AG142" s="27"/>
      <c r="AH142" s="27"/>
      <c r="AI142" s="116">
        <f>ROUND(Tabla1[[#This Row],[VALOR GLOSA DEFINITIVA]]-Tabla1[[#This Row],[VALOR LEVANTADO EN LIQUIDACION]],0)</f>
        <v>75140</v>
      </c>
    </row>
    <row r="143" spans="2:35" s="31" customFormat="1" ht="87.6" hidden="1" customHeight="1">
      <c r="B143" s="28" t="s">
        <v>437</v>
      </c>
      <c r="C143" s="130">
        <v>1759</v>
      </c>
      <c r="D143" s="28" t="s">
        <v>243</v>
      </c>
      <c r="E143" s="58" t="str">
        <f>+Tabla1[[#This Row],[CODIGO ACTIVIDAD EN PPP Y LINEAMIENTO]]&amp;Tabla1[[#This Row],[ENTORNO/COMPONENTE]]</f>
        <v>1759Vigilancia de la salud ambiental</v>
      </c>
      <c r="F143" s="131" t="str">
        <f>+VLOOKUP(Tabla1[[#This Row],[Columna1]],IG!$D$3:$L$1907,3,FALSE)</f>
        <v>Línea Seguridad química</v>
      </c>
      <c r="G143" s="131" t="str">
        <f>+VLOOKUP(Tabla1[[#This Row],[Columna1]],IG!$D$3:$W$1907,4,FALSE)</f>
        <v>IVC A ESTABLECIMIENTOS DE MANTENIMIENTO AUTOMOTRIZ DE MENOS DE 20 TRABAJADORES</v>
      </c>
      <c r="H143" s="131" t="str">
        <f>+VLOOKUP(Tabla1[[#This Row],[Columna1]],IG!$D$3:$W$1907,5,FALSE)</f>
        <v>Establecimiento vigilado y controlado</v>
      </c>
      <c r="I143" s="131" t="str">
        <f>+VLOOKUP(Tabla1[[#This Row],[Columna1]],IG!$D$3:$W$1907,6,FALSE)</f>
        <v>VER SIVIGILA</v>
      </c>
      <c r="J143" s="131" t="str">
        <f>+VLOOKUP(Tabla1[[#This Row],[Columna1]],IG!$D$3:$W$1907,7,FALSE)</f>
        <v>VER SIVIGILA</v>
      </c>
      <c r="K143" s="27" t="s">
        <v>28</v>
      </c>
      <c r="L143" s="28" t="s">
        <v>242</v>
      </c>
      <c r="M143" s="58" t="str">
        <f>+Tabla1[[#This Row],[Columna1]]&amp;Tabla1[[#This Row],[LOCALIDAD]]&amp;Tabla1[[#This Row],[MES]]</f>
        <v>1759Vigilancia de la salud ambientalFONTIBOND. MARZO 2025</v>
      </c>
      <c r="N143" s="27" t="s">
        <v>661</v>
      </c>
      <c r="O143" s="60">
        <f>+VLOOKUP(Tabla1[[#This Row],[concatenar]],IG!$M$3:$W$1907,2,FALSE)</f>
        <v>0</v>
      </c>
      <c r="P143" s="60">
        <f>+VLOOKUP(Tabla1[[#This Row],[concatenar]],IG!$M$3:$W$1907,3,FALSE)</f>
        <v>60112</v>
      </c>
      <c r="Q143" s="106">
        <f>+VLOOKUP(Tabla1[[#This Row],[concatenar]],IG!$M$3:$W$1907,8,FALSE)</f>
        <v>0</v>
      </c>
      <c r="R143" s="100">
        <f>+VLOOKUP(Tabla1[[#This Row],[concatenar]],IG!$M$3:$W$1907,9,FALSE)</f>
        <v>55</v>
      </c>
      <c r="S143" s="104">
        <f>+VLOOKUP(Tabla1[[#This Row],[concatenar]],IG!$M$3:$W$1907,10,FALSE)</f>
        <v>0</v>
      </c>
      <c r="T143" s="132">
        <f>+VLOOKUP(Tabla1[[#This Row],[concatenar]],IG!$M$3:$W$1907,11,FALSE)</f>
        <v>3306160</v>
      </c>
      <c r="U143" s="27" t="s">
        <v>445</v>
      </c>
      <c r="V143" s="29">
        <v>1</v>
      </c>
      <c r="W143" s="27"/>
      <c r="X143" s="27">
        <v>3</v>
      </c>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180336</v>
      </c>
      <c r="AA143" s="61">
        <f>ROUND(Tabla1[[#This Row],[VALOR DE LA GLOSA 2024]]+Tabla1[[#This Row],[VALOR DE LA GLOSA 2025]],0)</f>
        <v>180336</v>
      </c>
      <c r="AB143" s="65" t="s">
        <v>676</v>
      </c>
      <c r="AC143" s="27" t="s">
        <v>630</v>
      </c>
      <c r="AD143" s="116"/>
      <c r="AE143" s="27"/>
      <c r="AF143" s="116">
        <f>ROUND(Tabla1[[#This Row],[VALOR TOTAL DE LA GLOSA]]-Tabla1[[#This Row],[Valor soportado por la Subred]],0)</f>
        <v>180336</v>
      </c>
      <c r="AG143" s="27"/>
      <c r="AH143" s="27"/>
      <c r="AI143" s="116">
        <f>ROUND(Tabla1[[#This Row],[VALOR GLOSA DEFINITIVA]]-Tabla1[[#This Row],[VALOR LEVANTADO EN LIQUIDACION]],0)</f>
        <v>180336</v>
      </c>
    </row>
    <row r="144" spans="2:35" s="31" customFormat="1" ht="87.6" hidden="1" customHeight="1">
      <c r="B144" s="28" t="s">
        <v>437</v>
      </c>
      <c r="C144" s="130">
        <v>1746</v>
      </c>
      <c r="D144" s="28" t="s">
        <v>243</v>
      </c>
      <c r="E144" s="58" t="str">
        <f>+Tabla1[[#This Row],[CODIGO ACTIVIDAD EN PPP Y LINEAMIENTO]]&amp;Tabla1[[#This Row],[ENTORNO/COMPONENTE]]</f>
        <v>1746Vigilancia de la salud ambiental</v>
      </c>
      <c r="F144" s="131" t="str">
        <f>+VLOOKUP(Tabla1[[#This Row],[Columna1]],IG!$D$3:$L$1907,3,FALSE)</f>
        <v>Línea Seguridad química</v>
      </c>
      <c r="G144" s="131" t="str">
        <f>+VLOOKUP(Tabla1[[#This Row],[Columna1]],IG!$D$3:$W$1907,4,FALSE)</f>
        <v>IVC A FÁBRICAS DE COLCHONES DE MENOS DE 20 TRABAJADORES</v>
      </c>
      <c r="H144" s="131" t="str">
        <f>+VLOOKUP(Tabla1[[#This Row],[Columna1]],IG!$D$3:$W$1907,5,FALSE)</f>
        <v>Establecimiento vigilado y controlado</v>
      </c>
      <c r="I144" s="131" t="str">
        <f>+VLOOKUP(Tabla1[[#This Row],[Columna1]],IG!$D$3:$W$1907,6,FALSE)</f>
        <v>VER SIVIGILA</v>
      </c>
      <c r="J144" s="131" t="str">
        <f>+VLOOKUP(Tabla1[[#This Row],[Columna1]],IG!$D$3:$W$1907,7,FALSE)</f>
        <v>VER SIVIGILA</v>
      </c>
      <c r="K144" s="27" t="s">
        <v>40</v>
      </c>
      <c r="L144" s="28" t="s">
        <v>29</v>
      </c>
      <c r="M144" s="58" t="str">
        <f>+Tabla1[[#This Row],[Columna1]]&amp;Tabla1[[#This Row],[LOCALIDAD]]&amp;Tabla1[[#This Row],[MES]]</f>
        <v>1746Vigilancia de la salud ambientalKENNEDYC. FEBRERO 2025</v>
      </c>
      <c r="N144" s="27" t="s">
        <v>677</v>
      </c>
      <c r="O144" s="60">
        <f>+VLOOKUP(Tabla1[[#This Row],[concatenar]],IG!$M$3:$W$1907,2,FALSE)</f>
        <v>0</v>
      </c>
      <c r="P144" s="60">
        <f>+VLOOKUP(Tabla1[[#This Row],[concatenar]],IG!$M$3:$W$1907,3,FALSE)</f>
        <v>60112</v>
      </c>
      <c r="Q144" s="106">
        <f>+VLOOKUP(Tabla1[[#This Row],[concatenar]],IG!$M$3:$W$1907,8,FALSE)</f>
        <v>0</v>
      </c>
      <c r="R144" s="100">
        <f>+VLOOKUP(Tabla1[[#This Row],[concatenar]],IG!$M$3:$W$1907,9,FALSE)</f>
        <v>6</v>
      </c>
      <c r="S144" s="104">
        <f>+VLOOKUP(Tabla1[[#This Row],[concatenar]],IG!$M$3:$W$1907,10,FALSE)</f>
        <v>0</v>
      </c>
      <c r="T144" s="132">
        <f>+VLOOKUP(Tabla1[[#This Row],[concatenar]],IG!$M$3:$W$1907,11,FALSE)</f>
        <v>360672</v>
      </c>
      <c r="U144" s="27" t="s">
        <v>445</v>
      </c>
      <c r="V144" s="29">
        <v>1</v>
      </c>
      <c r="W144" s="27"/>
      <c r="X144" s="27">
        <v>1</v>
      </c>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60112</v>
      </c>
      <c r="AA144" s="61">
        <f>ROUND(Tabla1[[#This Row],[VALOR DE LA GLOSA 2024]]+Tabla1[[#This Row],[VALOR DE LA GLOSA 2025]],0)</f>
        <v>60112</v>
      </c>
      <c r="AB144" s="65" t="s">
        <v>678</v>
      </c>
      <c r="AC144" s="27" t="s">
        <v>630</v>
      </c>
      <c r="AD144" s="116"/>
      <c r="AE144" s="27"/>
      <c r="AF144" s="116">
        <f>ROUND(Tabla1[[#This Row],[VALOR TOTAL DE LA GLOSA]]-Tabla1[[#This Row],[Valor soportado por la Subred]],0)</f>
        <v>60112</v>
      </c>
      <c r="AG144" s="27"/>
      <c r="AH144" s="27"/>
      <c r="AI144" s="116">
        <f>ROUND(Tabla1[[#This Row],[VALOR GLOSA DEFINITIVA]]-Tabla1[[#This Row],[VALOR LEVANTADO EN LIQUIDACION]],0)</f>
        <v>60112</v>
      </c>
    </row>
    <row r="145" spans="2:35" s="31" customFormat="1" ht="87.6" hidden="1" customHeight="1">
      <c r="B145" s="28" t="s">
        <v>437</v>
      </c>
      <c r="C145" s="130">
        <v>22</v>
      </c>
      <c r="D145" s="28" t="s">
        <v>243</v>
      </c>
      <c r="E145" s="58" t="str">
        <f>+Tabla1[[#This Row],[CODIGO ACTIVIDAD EN PPP Y LINEAMIENTO]]&amp;Tabla1[[#This Row],[ENTORNO/COMPONENTE]]</f>
        <v>22Vigilancia de la salud ambiental</v>
      </c>
      <c r="F145" s="131" t="str">
        <f>+VLOOKUP(Tabla1[[#This Row],[Columna1]],IG!$D$3:$L$1907,3,FALSE)</f>
        <v>Línea Seguridad química</v>
      </c>
      <c r="G145" s="131" t="str">
        <f>+VLOOKUP(Tabla1[[#This Row],[Columna1]],IG!$D$3:$W$1907,4,FALSE)</f>
        <v>IVC A MICROEMPRESAS Y PEQUEÑAS EMPRESAS</v>
      </c>
      <c r="H145" s="131" t="str">
        <f>+VLOOKUP(Tabla1[[#This Row],[Columna1]],IG!$D$3:$W$1907,5,FALSE)</f>
        <v>Establecimiento vigilado y controlado</v>
      </c>
      <c r="I145" s="131" t="str">
        <f>+VLOOKUP(Tabla1[[#This Row],[Columna1]],IG!$D$3:$W$1907,6,FALSE)</f>
        <v>VER SIVIGILA</v>
      </c>
      <c r="J145" s="131" t="str">
        <f>+VLOOKUP(Tabla1[[#This Row],[Columna1]],IG!$D$3:$W$1907,7,FALSE)</f>
        <v>VER SIVIGILA</v>
      </c>
      <c r="K145" s="27" t="s">
        <v>40</v>
      </c>
      <c r="L145" s="28" t="s">
        <v>29</v>
      </c>
      <c r="M145" s="58" t="str">
        <f>+Tabla1[[#This Row],[Columna1]]&amp;Tabla1[[#This Row],[LOCALIDAD]]&amp;Tabla1[[#This Row],[MES]]</f>
        <v>22Vigilancia de la salud ambientalKENNEDYC. FEBRERO 2025</v>
      </c>
      <c r="N145" s="27" t="s">
        <v>677</v>
      </c>
      <c r="O145" s="60">
        <f>+VLOOKUP(Tabla1[[#This Row],[concatenar]],IG!$M$3:$W$1907,2,FALSE)</f>
        <v>0</v>
      </c>
      <c r="P145" s="60">
        <f>+VLOOKUP(Tabla1[[#This Row],[concatenar]],IG!$M$3:$W$1907,3,FALSE)</f>
        <v>90168</v>
      </c>
      <c r="Q145" s="106">
        <f>+VLOOKUP(Tabla1[[#This Row],[concatenar]],IG!$M$3:$W$1907,8,FALSE)</f>
        <v>0</v>
      </c>
      <c r="R145" s="100">
        <f>+VLOOKUP(Tabla1[[#This Row],[concatenar]],IG!$M$3:$W$1907,9,FALSE)</f>
        <v>76</v>
      </c>
      <c r="S145" s="104">
        <f>+VLOOKUP(Tabla1[[#This Row],[concatenar]],IG!$M$3:$W$1907,10,FALSE)</f>
        <v>0</v>
      </c>
      <c r="T145" s="132">
        <f>+VLOOKUP(Tabla1[[#This Row],[concatenar]],IG!$M$3:$W$1907,11,FALSE)</f>
        <v>6852768</v>
      </c>
      <c r="U145" s="27" t="s">
        <v>445</v>
      </c>
      <c r="V145" s="29">
        <v>1</v>
      </c>
      <c r="W145" s="27"/>
      <c r="X145" s="27">
        <v>2</v>
      </c>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180336</v>
      </c>
      <c r="AA145" s="61">
        <f>ROUND(Tabla1[[#This Row],[VALOR DE LA GLOSA 2024]]+Tabla1[[#This Row],[VALOR DE LA GLOSA 2025]],0)</f>
        <v>180336</v>
      </c>
      <c r="AB145" s="65" t="s">
        <v>679</v>
      </c>
      <c r="AC145" s="27" t="s">
        <v>630</v>
      </c>
      <c r="AD145" s="116"/>
      <c r="AE145" s="27"/>
      <c r="AF145" s="116">
        <f>ROUND(Tabla1[[#This Row],[VALOR TOTAL DE LA GLOSA]]-Tabla1[[#This Row],[Valor soportado por la Subred]],0)</f>
        <v>180336</v>
      </c>
      <c r="AG145" s="27"/>
      <c r="AH145" s="27"/>
      <c r="AI145" s="116">
        <f>ROUND(Tabla1[[#This Row],[VALOR GLOSA DEFINITIVA]]-Tabla1[[#This Row],[VALOR LEVANTADO EN LIQUIDACION]],0)</f>
        <v>180336</v>
      </c>
    </row>
    <row r="146" spans="2:35" s="31" customFormat="1" ht="87.6" hidden="1" customHeight="1">
      <c r="B146" s="28" t="s">
        <v>437</v>
      </c>
      <c r="C146" s="130">
        <v>1744</v>
      </c>
      <c r="D146" s="28" t="s">
        <v>243</v>
      </c>
      <c r="E146" s="58" t="str">
        <f>+Tabla1[[#This Row],[CODIGO ACTIVIDAD EN PPP Y LINEAMIENTO]]&amp;Tabla1[[#This Row],[ENTORNO/COMPONENTE]]</f>
        <v>1744Vigilancia de la salud ambiental</v>
      </c>
      <c r="F146" s="131" t="str">
        <f>+VLOOKUP(Tabla1[[#This Row],[Columna1]],IG!$D$3:$L$1907,3,FALSE)</f>
        <v>Línea Seguridad química</v>
      </c>
      <c r="G146" s="131" t="str">
        <f>+VLOOKUP(Tabla1[[#This Row],[Columna1]],IG!$D$3:$W$1907,4,FALSE)</f>
        <v>IVC A INDUSTRIA TEXTIL DE MENOS DE 20 TRABAJADORES</v>
      </c>
      <c r="H146" s="131" t="str">
        <f>+VLOOKUP(Tabla1[[#This Row],[Columna1]],IG!$D$3:$W$1907,5,FALSE)</f>
        <v>Establecimiento vigilado y controlado</v>
      </c>
      <c r="I146" s="131" t="str">
        <f>+VLOOKUP(Tabla1[[#This Row],[Columna1]],IG!$D$3:$W$1907,6,FALSE)</f>
        <v>VER SIVIGILA</v>
      </c>
      <c r="J146" s="131" t="str">
        <f>+VLOOKUP(Tabla1[[#This Row],[Columna1]],IG!$D$3:$W$1907,7,FALSE)</f>
        <v>VER SIVIGILA</v>
      </c>
      <c r="K146" s="27" t="s">
        <v>40</v>
      </c>
      <c r="L146" s="28" t="s">
        <v>29</v>
      </c>
      <c r="M146" s="58" t="str">
        <f>+Tabla1[[#This Row],[Columna1]]&amp;Tabla1[[#This Row],[LOCALIDAD]]&amp;Tabla1[[#This Row],[MES]]</f>
        <v>1744Vigilancia de la salud ambientalKENNEDYC. FEBRERO 2025</v>
      </c>
      <c r="N146" s="27" t="s">
        <v>677</v>
      </c>
      <c r="O146" s="60">
        <f>+VLOOKUP(Tabla1[[#This Row],[concatenar]],IG!$M$3:$W$1907,2,FALSE)</f>
        <v>0</v>
      </c>
      <c r="P146" s="60">
        <f>+VLOOKUP(Tabla1[[#This Row],[concatenar]],IG!$M$3:$W$1907,3,FALSE)</f>
        <v>60112</v>
      </c>
      <c r="Q146" s="106">
        <f>+VLOOKUP(Tabla1[[#This Row],[concatenar]],IG!$M$3:$W$1907,8,FALSE)</f>
        <v>0</v>
      </c>
      <c r="R146" s="100">
        <f>+VLOOKUP(Tabla1[[#This Row],[concatenar]],IG!$M$3:$W$1907,9,FALSE)</f>
        <v>11</v>
      </c>
      <c r="S146" s="104">
        <f>+VLOOKUP(Tabla1[[#This Row],[concatenar]],IG!$M$3:$W$1907,10,FALSE)</f>
        <v>0</v>
      </c>
      <c r="T146" s="132">
        <f>+VLOOKUP(Tabla1[[#This Row],[concatenar]],IG!$M$3:$W$1907,11,FALSE)</f>
        <v>661232</v>
      </c>
      <c r="U146" s="27" t="s">
        <v>445</v>
      </c>
      <c r="V146" s="29">
        <v>1</v>
      </c>
      <c r="W146" s="27"/>
      <c r="X146" s="27">
        <v>1</v>
      </c>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60112</v>
      </c>
      <c r="AA146" s="61">
        <f>ROUND(Tabla1[[#This Row],[VALOR DE LA GLOSA 2024]]+Tabla1[[#This Row],[VALOR DE LA GLOSA 2025]],0)</f>
        <v>60112</v>
      </c>
      <c r="AB146" s="65" t="s">
        <v>680</v>
      </c>
      <c r="AC146" s="27" t="s">
        <v>630</v>
      </c>
      <c r="AD146" s="116"/>
      <c r="AE146" s="27"/>
      <c r="AF146" s="116">
        <f>ROUND(Tabla1[[#This Row],[VALOR TOTAL DE LA GLOSA]]-Tabla1[[#This Row],[Valor soportado por la Subred]],0)</f>
        <v>60112</v>
      </c>
      <c r="AG146" s="27"/>
      <c r="AH146" s="27"/>
      <c r="AI146" s="116">
        <f>ROUND(Tabla1[[#This Row],[VALOR GLOSA DEFINITIVA]]-Tabla1[[#This Row],[VALOR LEVANTADO EN LIQUIDACION]],0)</f>
        <v>60112</v>
      </c>
    </row>
    <row r="147" spans="2:35" s="31" customFormat="1" ht="87.6" hidden="1" customHeight="1">
      <c r="B147" s="28" t="s">
        <v>437</v>
      </c>
      <c r="C147" s="130">
        <v>1750</v>
      </c>
      <c r="D147" s="28" t="s">
        <v>243</v>
      </c>
      <c r="E147" s="58" t="str">
        <f>+Tabla1[[#This Row],[CODIGO ACTIVIDAD EN PPP Y LINEAMIENTO]]&amp;Tabla1[[#This Row],[ENTORNO/COMPONENTE]]</f>
        <v>1750Vigilancia de la salud ambiental</v>
      </c>
      <c r="F147" s="131" t="str">
        <f>+VLOOKUP(Tabla1[[#This Row],[Columna1]],IG!$D$3:$L$1907,3,FALSE)</f>
        <v>Línea Seguridad química</v>
      </c>
      <c r="G147" s="131" t="str">
        <f>+VLOOKUP(Tabla1[[#This Row],[Columna1]],IG!$D$3:$W$1907,4,FALSE)</f>
        <v>IVC A INDUSTRIA DE LA MADERA DE MENOS DE 20 TRABAJADORES</v>
      </c>
      <c r="H147" s="131" t="str">
        <f>+VLOOKUP(Tabla1[[#This Row],[Columna1]],IG!$D$3:$W$1907,5,FALSE)</f>
        <v>Establecimiento vigilado y controlado</v>
      </c>
      <c r="I147" s="131" t="str">
        <f>+VLOOKUP(Tabla1[[#This Row],[Columna1]],IG!$D$3:$W$1907,6,FALSE)</f>
        <v>VER SIVIGILA</v>
      </c>
      <c r="J147" s="131" t="str">
        <f>+VLOOKUP(Tabla1[[#This Row],[Columna1]],IG!$D$3:$W$1907,7,FALSE)</f>
        <v>VER SIVIGILA</v>
      </c>
      <c r="K147" s="27" t="s">
        <v>40</v>
      </c>
      <c r="L147" s="28" t="s">
        <v>29</v>
      </c>
      <c r="M147" s="58" t="str">
        <f>+Tabla1[[#This Row],[Columna1]]&amp;Tabla1[[#This Row],[LOCALIDAD]]&amp;Tabla1[[#This Row],[MES]]</f>
        <v>1750Vigilancia de la salud ambientalKENNEDYC. FEBRERO 2025</v>
      </c>
      <c r="N147" s="27" t="s">
        <v>677</v>
      </c>
      <c r="O147" s="60">
        <f>+VLOOKUP(Tabla1[[#This Row],[concatenar]],IG!$M$3:$W$1907,2,FALSE)</f>
        <v>0</v>
      </c>
      <c r="P147" s="60">
        <f>+VLOOKUP(Tabla1[[#This Row],[concatenar]],IG!$M$3:$W$1907,3,FALSE)</f>
        <v>75140</v>
      </c>
      <c r="Q147" s="106">
        <f>+VLOOKUP(Tabla1[[#This Row],[concatenar]],IG!$M$3:$W$1907,8,FALSE)</f>
        <v>0</v>
      </c>
      <c r="R147" s="100">
        <f>+VLOOKUP(Tabla1[[#This Row],[concatenar]],IG!$M$3:$W$1907,9,FALSE)</f>
        <v>40</v>
      </c>
      <c r="S147" s="104">
        <f>+VLOOKUP(Tabla1[[#This Row],[concatenar]],IG!$M$3:$W$1907,10,FALSE)</f>
        <v>0</v>
      </c>
      <c r="T147" s="132">
        <f>+VLOOKUP(Tabla1[[#This Row],[concatenar]],IG!$M$3:$W$1907,11,FALSE)</f>
        <v>3005600</v>
      </c>
      <c r="U147" s="27" t="s">
        <v>445</v>
      </c>
      <c r="V147" s="29">
        <v>1</v>
      </c>
      <c r="W147" s="27"/>
      <c r="X147" s="27">
        <v>1</v>
      </c>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75140</v>
      </c>
      <c r="AA147" s="61">
        <f>ROUND(Tabla1[[#This Row],[VALOR DE LA GLOSA 2024]]+Tabla1[[#This Row],[VALOR DE LA GLOSA 2025]],0)</f>
        <v>75140</v>
      </c>
      <c r="AB147" s="65" t="s">
        <v>681</v>
      </c>
      <c r="AC147" s="27" t="s">
        <v>630</v>
      </c>
      <c r="AD147" s="116"/>
      <c r="AE147" s="27"/>
      <c r="AF147" s="116">
        <f>ROUND(Tabla1[[#This Row],[VALOR TOTAL DE LA GLOSA]]-Tabla1[[#This Row],[Valor soportado por la Subred]],0)</f>
        <v>75140</v>
      </c>
      <c r="AG147" s="27"/>
      <c r="AH147" s="27"/>
      <c r="AI147" s="116">
        <f>ROUND(Tabla1[[#This Row],[VALOR GLOSA DEFINITIVA]]-Tabla1[[#This Row],[VALOR LEVANTADO EN LIQUIDACION]],0)</f>
        <v>75140</v>
      </c>
    </row>
    <row r="148" spans="2:35" s="31" customFormat="1" ht="87.6" hidden="1" customHeight="1">
      <c r="B148" s="28" t="s">
        <v>437</v>
      </c>
      <c r="C148" s="130">
        <v>1756</v>
      </c>
      <c r="D148" s="28" t="s">
        <v>243</v>
      </c>
      <c r="E148" s="58" t="str">
        <f>+Tabla1[[#This Row],[CODIGO ACTIVIDAD EN PPP Y LINEAMIENTO]]&amp;Tabla1[[#This Row],[ENTORNO/COMPONENTE]]</f>
        <v>1756Vigilancia de la salud ambiental</v>
      </c>
      <c r="F148" s="131" t="str">
        <f>+VLOOKUP(Tabla1[[#This Row],[Columna1]],IG!$D$3:$L$1907,3,FALSE)</f>
        <v>Línea Seguridad química</v>
      </c>
      <c r="G148" s="131" t="str">
        <f>+VLOOKUP(Tabla1[[#This Row],[Columna1]],IG!$D$3:$W$1907,4,FALSE)</f>
        <v>IVC A FÁBRICAS DE AUTOPARTES DE MENOS DE 20 TRABAJADORES</v>
      </c>
      <c r="H148" s="131" t="str">
        <f>+VLOOKUP(Tabla1[[#This Row],[Columna1]],IG!$D$3:$W$1907,5,FALSE)</f>
        <v>Establecimiento vigilado y controlado</v>
      </c>
      <c r="I148" s="131" t="str">
        <f>+VLOOKUP(Tabla1[[#This Row],[Columna1]],IG!$D$3:$W$1907,6,FALSE)</f>
        <v>VER SIVIGILA</v>
      </c>
      <c r="J148" s="131" t="str">
        <f>+VLOOKUP(Tabla1[[#This Row],[Columna1]],IG!$D$3:$W$1907,7,FALSE)</f>
        <v>VER SIVIGILA</v>
      </c>
      <c r="K148" s="27" t="s">
        <v>40</v>
      </c>
      <c r="L148" s="28" t="s">
        <v>29</v>
      </c>
      <c r="M148" s="58" t="str">
        <f>+Tabla1[[#This Row],[Columna1]]&amp;Tabla1[[#This Row],[LOCALIDAD]]&amp;Tabla1[[#This Row],[MES]]</f>
        <v>1756Vigilancia de la salud ambientalKENNEDYC. FEBRERO 2025</v>
      </c>
      <c r="N148" s="27" t="s">
        <v>677</v>
      </c>
      <c r="O148" s="60">
        <f>+VLOOKUP(Tabla1[[#This Row],[concatenar]],IG!$M$3:$W$1907,2,FALSE)</f>
        <v>0</v>
      </c>
      <c r="P148" s="60">
        <f>+VLOOKUP(Tabla1[[#This Row],[concatenar]],IG!$M$3:$W$1907,3,FALSE)</f>
        <v>60112</v>
      </c>
      <c r="Q148" s="106">
        <f>+VLOOKUP(Tabla1[[#This Row],[concatenar]],IG!$M$3:$W$1907,8,FALSE)</f>
        <v>0</v>
      </c>
      <c r="R148" s="100">
        <f>+VLOOKUP(Tabla1[[#This Row],[concatenar]],IG!$M$3:$W$1907,9,FALSE)</f>
        <v>5</v>
      </c>
      <c r="S148" s="104">
        <f>+VLOOKUP(Tabla1[[#This Row],[concatenar]],IG!$M$3:$W$1907,10,FALSE)</f>
        <v>0</v>
      </c>
      <c r="T148" s="132">
        <f>+VLOOKUP(Tabla1[[#This Row],[concatenar]],IG!$M$3:$W$1907,11,FALSE)</f>
        <v>300560</v>
      </c>
      <c r="U148" s="27" t="s">
        <v>445</v>
      </c>
      <c r="V148" s="29">
        <v>1</v>
      </c>
      <c r="W148" s="27"/>
      <c r="X148" s="27">
        <v>1</v>
      </c>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60112</v>
      </c>
      <c r="AA148" s="61">
        <f>ROUND(Tabla1[[#This Row],[VALOR DE LA GLOSA 2024]]+Tabla1[[#This Row],[VALOR DE LA GLOSA 2025]],0)</f>
        <v>60112</v>
      </c>
      <c r="AB148" s="65" t="s">
        <v>682</v>
      </c>
      <c r="AC148" s="27" t="s">
        <v>630</v>
      </c>
      <c r="AD148" s="116"/>
      <c r="AE148" s="27"/>
      <c r="AF148" s="116">
        <f>ROUND(Tabla1[[#This Row],[VALOR TOTAL DE LA GLOSA]]-Tabla1[[#This Row],[Valor soportado por la Subred]],0)</f>
        <v>60112</v>
      </c>
      <c r="AG148" s="27"/>
      <c r="AH148" s="27"/>
      <c r="AI148" s="116">
        <f>ROUND(Tabla1[[#This Row],[VALOR GLOSA DEFINITIVA]]-Tabla1[[#This Row],[VALOR LEVANTADO EN LIQUIDACION]],0)</f>
        <v>60112</v>
      </c>
    </row>
    <row r="149" spans="2:35" s="31" customFormat="1" ht="87.6" hidden="1" customHeight="1">
      <c r="B149" s="28" t="s">
        <v>437</v>
      </c>
      <c r="C149" s="130">
        <v>1759</v>
      </c>
      <c r="D149" s="28" t="s">
        <v>243</v>
      </c>
      <c r="E149" s="58" t="str">
        <f>+Tabla1[[#This Row],[CODIGO ACTIVIDAD EN PPP Y LINEAMIENTO]]&amp;Tabla1[[#This Row],[ENTORNO/COMPONENTE]]</f>
        <v>1759Vigilancia de la salud ambiental</v>
      </c>
      <c r="F149" s="131" t="str">
        <f>+VLOOKUP(Tabla1[[#This Row],[Columna1]],IG!$D$3:$L$1907,3,FALSE)</f>
        <v>Línea Seguridad química</v>
      </c>
      <c r="G149" s="131" t="str">
        <f>+VLOOKUP(Tabla1[[#This Row],[Columna1]],IG!$D$3:$W$1907,4,FALSE)</f>
        <v>IVC A ESTABLECIMIENTOS DE MANTENIMIENTO AUTOMOTRIZ DE MENOS DE 20 TRABAJADORES</v>
      </c>
      <c r="H149" s="131" t="str">
        <f>+VLOOKUP(Tabla1[[#This Row],[Columna1]],IG!$D$3:$W$1907,5,FALSE)</f>
        <v>Establecimiento vigilado y controlado</v>
      </c>
      <c r="I149" s="131" t="str">
        <f>+VLOOKUP(Tabla1[[#This Row],[Columna1]],IG!$D$3:$W$1907,6,FALSE)</f>
        <v>VER SIVIGILA</v>
      </c>
      <c r="J149" s="131" t="str">
        <f>+VLOOKUP(Tabla1[[#This Row],[Columna1]],IG!$D$3:$W$1907,7,FALSE)</f>
        <v>VER SIVIGILA</v>
      </c>
      <c r="K149" s="27" t="s">
        <v>40</v>
      </c>
      <c r="L149" s="28" t="s">
        <v>29</v>
      </c>
      <c r="M149" s="58" t="str">
        <f>+Tabla1[[#This Row],[Columna1]]&amp;Tabla1[[#This Row],[LOCALIDAD]]&amp;Tabla1[[#This Row],[MES]]</f>
        <v>1759Vigilancia de la salud ambientalKENNEDYC. FEBRERO 2025</v>
      </c>
      <c r="N149" s="27" t="s">
        <v>677</v>
      </c>
      <c r="O149" s="60">
        <f>+VLOOKUP(Tabla1[[#This Row],[concatenar]],IG!$M$3:$W$1907,2,FALSE)</f>
        <v>0</v>
      </c>
      <c r="P149" s="60">
        <f>+VLOOKUP(Tabla1[[#This Row],[concatenar]],IG!$M$3:$W$1907,3,FALSE)</f>
        <v>60112</v>
      </c>
      <c r="Q149" s="106">
        <f>+VLOOKUP(Tabla1[[#This Row],[concatenar]],IG!$M$3:$W$1907,8,FALSE)</f>
        <v>0</v>
      </c>
      <c r="R149" s="100">
        <f>+VLOOKUP(Tabla1[[#This Row],[concatenar]],IG!$M$3:$W$1907,9,FALSE)</f>
        <v>92</v>
      </c>
      <c r="S149" s="104">
        <f>+VLOOKUP(Tabla1[[#This Row],[concatenar]],IG!$M$3:$W$1907,10,FALSE)</f>
        <v>0</v>
      </c>
      <c r="T149" s="132">
        <f>+VLOOKUP(Tabla1[[#This Row],[concatenar]],IG!$M$3:$W$1907,11,FALSE)</f>
        <v>5530304</v>
      </c>
      <c r="U149" s="27" t="s">
        <v>445</v>
      </c>
      <c r="V149" s="29">
        <v>1</v>
      </c>
      <c r="W149" s="27"/>
      <c r="X149" s="27">
        <v>2</v>
      </c>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120224</v>
      </c>
      <c r="AA149" s="61">
        <f>ROUND(Tabla1[[#This Row],[VALOR DE LA GLOSA 2024]]+Tabla1[[#This Row],[VALOR DE LA GLOSA 2025]],0)</f>
        <v>120224</v>
      </c>
      <c r="AB149" s="65" t="s">
        <v>683</v>
      </c>
      <c r="AC149" s="27" t="s">
        <v>630</v>
      </c>
      <c r="AD149" s="116"/>
      <c r="AE149" s="27"/>
      <c r="AF149" s="116">
        <f>ROUND(Tabla1[[#This Row],[VALOR TOTAL DE LA GLOSA]]-Tabla1[[#This Row],[Valor soportado por la Subred]],0)</f>
        <v>120224</v>
      </c>
      <c r="AG149" s="27"/>
      <c r="AH149" s="27"/>
      <c r="AI149" s="116">
        <f>ROUND(Tabla1[[#This Row],[VALOR GLOSA DEFINITIVA]]-Tabla1[[#This Row],[VALOR LEVANTADO EN LIQUIDACION]],0)</f>
        <v>120224</v>
      </c>
    </row>
    <row r="150" spans="2:35" s="31" customFormat="1" ht="87.6" hidden="1" customHeight="1">
      <c r="B150" s="28" t="s">
        <v>437</v>
      </c>
      <c r="C150" s="130">
        <v>1205</v>
      </c>
      <c r="D150" s="28" t="s">
        <v>243</v>
      </c>
      <c r="E150" s="58" t="str">
        <f>+Tabla1[[#This Row],[CODIGO ACTIVIDAD EN PPP Y LINEAMIENTO]]&amp;Tabla1[[#This Row],[ENTORNO/COMPONENTE]]</f>
        <v>1205Vigilancia de la salud ambiental</v>
      </c>
      <c r="F150" s="131" t="str">
        <f>+VLOOKUP(Tabla1[[#This Row],[Columna1]],IG!$D$3:$L$1907,3,FALSE)</f>
        <v>Línea Seguridad química</v>
      </c>
      <c r="G150" s="131" t="str">
        <f>+VLOOKUP(Tabla1[[#This Row],[Columna1]],IG!$D$3:$W$1907,4,FALSE)</f>
        <v>IVC A ESTABLECIMIENTOS DE ESTÉTICA FACIAL Y/O CORPORAL Y ESTÉTICA ORNAMENTAL</v>
      </c>
      <c r="H150" s="131" t="str">
        <f>+VLOOKUP(Tabla1[[#This Row],[Columna1]],IG!$D$3:$W$1907,5,FALSE)</f>
        <v>Establecimiento vigilado y controlado</v>
      </c>
      <c r="I150" s="131" t="str">
        <f>+VLOOKUP(Tabla1[[#This Row],[Columna1]],IG!$D$3:$W$1907,6,FALSE)</f>
        <v>VER SIVIGILA</v>
      </c>
      <c r="J150" s="131" t="str">
        <f>+VLOOKUP(Tabla1[[#This Row],[Columna1]],IG!$D$3:$W$1907,7,FALSE)</f>
        <v>VER SIVIGILA</v>
      </c>
      <c r="K150" s="27" t="s">
        <v>41</v>
      </c>
      <c r="L150" s="28" t="s">
        <v>242</v>
      </c>
      <c r="M150" s="58" t="str">
        <f>+Tabla1[[#This Row],[Columna1]]&amp;Tabla1[[#This Row],[LOCALIDAD]]&amp;Tabla1[[#This Row],[MES]]</f>
        <v>1205Vigilancia de la salud ambientalPUENTE ARANDAD. MARZO 2025</v>
      </c>
      <c r="N150" s="27" t="s">
        <v>677</v>
      </c>
      <c r="O150" s="60">
        <f>+VLOOKUP(Tabla1[[#This Row],[concatenar]],IG!$M$3:$W$1907,2,FALSE)</f>
        <v>0</v>
      </c>
      <c r="P150" s="60">
        <f>+VLOOKUP(Tabla1[[#This Row],[concatenar]],IG!$M$3:$W$1907,3,FALSE)</f>
        <v>180336</v>
      </c>
      <c r="Q150" s="106">
        <f>+VLOOKUP(Tabla1[[#This Row],[concatenar]],IG!$M$3:$W$1907,8,FALSE)</f>
        <v>0</v>
      </c>
      <c r="R150" s="100">
        <f>+VLOOKUP(Tabla1[[#This Row],[concatenar]],IG!$M$3:$W$1907,9,FALSE)</f>
        <v>3</v>
      </c>
      <c r="S150" s="104">
        <f>+VLOOKUP(Tabla1[[#This Row],[concatenar]],IG!$M$3:$W$1907,10,FALSE)</f>
        <v>0</v>
      </c>
      <c r="T150" s="132">
        <f>+VLOOKUP(Tabla1[[#This Row],[concatenar]],IG!$M$3:$W$1907,11,FALSE)</f>
        <v>541008</v>
      </c>
      <c r="U150" s="27" t="s">
        <v>445</v>
      </c>
      <c r="V150" s="29">
        <v>1</v>
      </c>
      <c r="W150" s="27"/>
      <c r="X150" s="27">
        <v>1</v>
      </c>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180336</v>
      </c>
      <c r="AA150" s="61">
        <f>ROUND(Tabla1[[#This Row],[VALOR DE LA GLOSA 2024]]+Tabla1[[#This Row],[VALOR DE LA GLOSA 2025]],0)</f>
        <v>180336</v>
      </c>
      <c r="AB150" s="65" t="s">
        <v>684</v>
      </c>
      <c r="AC150" s="27" t="s">
        <v>630</v>
      </c>
      <c r="AD150" s="116"/>
      <c r="AE150" s="27"/>
      <c r="AF150" s="116">
        <f>ROUND(Tabla1[[#This Row],[VALOR TOTAL DE LA GLOSA]]-Tabla1[[#This Row],[Valor soportado por la Subred]],0)</f>
        <v>180336</v>
      </c>
      <c r="AG150" s="27"/>
      <c r="AH150" s="27"/>
      <c r="AI150" s="116">
        <f>ROUND(Tabla1[[#This Row],[VALOR GLOSA DEFINITIVA]]-Tabla1[[#This Row],[VALOR LEVANTADO EN LIQUIDACION]],0)</f>
        <v>180336</v>
      </c>
    </row>
    <row r="151" spans="2:35" s="31" customFormat="1" ht="87.6" hidden="1" customHeight="1">
      <c r="B151" s="28" t="s">
        <v>437</v>
      </c>
      <c r="C151" s="130">
        <v>1743</v>
      </c>
      <c r="D151" s="28" t="s">
        <v>243</v>
      </c>
      <c r="E151" s="58" t="str">
        <f>+Tabla1[[#This Row],[CODIGO ACTIVIDAD EN PPP Y LINEAMIENTO]]&amp;Tabla1[[#This Row],[ENTORNO/COMPONENTE]]</f>
        <v>1743Vigilancia de la salud ambiental</v>
      </c>
      <c r="F151" s="131" t="str">
        <f>+VLOOKUP(Tabla1[[#This Row],[Columna1]],IG!$D$3:$L$1907,3,FALSE)</f>
        <v>Línea Seguridad química</v>
      </c>
      <c r="G151" s="131" t="str">
        <f>+VLOOKUP(Tabla1[[#This Row],[Columna1]],IG!$D$3:$W$1907,4,FALSE)</f>
        <v>IVC A INDUSTRIA TEXTIL DE 20 O MAS TRABAJADORES</v>
      </c>
      <c r="H151" s="131" t="str">
        <f>+VLOOKUP(Tabla1[[#This Row],[Columna1]],IG!$D$3:$W$1907,5,FALSE)</f>
        <v>Establecimiento vigilado y controlado</v>
      </c>
      <c r="I151" s="131" t="str">
        <f>+VLOOKUP(Tabla1[[#This Row],[Columna1]],IG!$D$3:$W$1907,6,FALSE)</f>
        <v>VER SIVIGILA</v>
      </c>
      <c r="J151" s="131" t="str">
        <f>+VLOOKUP(Tabla1[[#This Row],[Columna1]],IG!$D$3:$W$1907,7,FALSE)</f>
        <v>VER SIVIGILA</v>
      </c>
      <c r="K151" s="27" t="s">
        <v>41</v>
      </c>
      <c r="L151" s="28" t="s">
        <v>242</v>
      </c>
      <c r="M151" s="58" t="str">
        <f>+Tabla1[[#This Row],[Columna1]]&amp;Tabla1[[#This Row],[LOCALIDAD]]&amp;Tabla1[[#This Row],[MES]]</f>
        <v>1743Vigilancia de la salud ambientalPUENTE ARANDAD. MARZO 2025</v>
      </c>
      <c r="N151" s="27" t="s">
        <v>677</v>
      </c>
      <c r="O151" s="60">
        <f>+VLOOKUP(Tabla1[[#This Row],[concatenar]],IG!$M$3:$W$1907,2,FALSE)</f>
        <v>0</v>
      </c>
      <c r="P151" s="60">
        <f>+VLOOKUP(Tabla1[[#This Row],[concatenar]],IG!$M$3:$W$1907,3,FALSE)</f>
        <v>90168</v>
      </c>
      <c r="Q151" s="106">
        <f>+VLOOKUP(Tabla1[[#This Row],[concatenar]],IG!$M$3:$W$1907,8,FALSE)</f>
        <v>0</v>
      </c>
      <c r="R151" s="100">
        <f>+VLOOKUP(Tabla1[[#This Row],[concatenar]],IG!$M$3:$W$1907,9,FALSE)</f>
        <v>4</v>
      </c>
      <c r="S151" s="104">
        <f>+VLOOKUP(Tabla1[[#This Row],[concatenar]],IG!$M$3:$W$1907,10,FALSE)</f>
        <v>0</v>
      </c>
      <c r="T151" s="132">
        <f>+VLOOKUP(Tabla1[[#This Row],[concatenar]],IG!$M$3:$W$1907,11,FALSE)</f>
        <v>360672</v>
      </c>
      <c r="U151" s="27" t="s">
        <v>445</v>
      </c>
      <c r="V151" s="29">
        <v>1</v>
      </c>
      <c r="W151" s="27"/>
      <c r="X151" s="27">
        <v>1</v>
      </c>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90168</v>
      </c>
      <c r="AA151" s="61">
        <f>ROUND(Tabla1[[#This Row],[VALOR DE LA GLOSA 2024]]+Tabla1[[#This Row],[VALOR DE LA GLOSA 2025]],0)</f>
        <v>90168</v>
      </c>
      <c r="AB151" s="65" t="s">
        <v>685</v>
      </c>
      <c r="AC151" s="27" t="s">
        <v>630</v>
      </c>
      <c r="AD151" s="116"/>
      <c r="AE151" s="27"/>
      <c r="AF151" s="116">
        <f>ROUND(Tabla1[[#This Row],[VALOR TOTAL DE LA GLOSA]]-Tabla1[[#This Row],[Valor soportado por la Subred]],0)</f>
        <v>90168</v>
      </c>
      <c r="AG151" s="27"/>
      <c r="AH151" s="27"/>
      <c r="AI151" s="116">
        <f>ROUND(Tabla1[[#This Row],[VALOR GLOSA DEFINITIVA]]-Tabla1[[#This Row],[VALOR LEVANTADO EN LIQUIDACION]],0)</f>
        <v>90168</v>
      </c>
    </row>
    <row r="152" spans="2:35" s="31" customFormat="1" ht="87.6" hidden="1" customHeight="1">
      <c r="B152" s="28" t="s">
        <v>437</v>
      </c>
      <c r="C152" s="130">
        <v>1759</v>
      </c>
      <c r="D152" s="28" t="s">
        <v>243</v>
      </c>
      <c r="E152" s="58" t="str">
        <f>+Tabla1[[#This Row],[CODIGO ACTIVIDAD EN PPP Y LINEAMIENTO]]&amp;Tabla1[[#This Row],[ENTORNO/COMPONENTE]]</f>
        <v>1759Vigilancia de la salud ambiental</v>
      </c>
      <c r="F152" s="131" t="str">
        <f>+VLOOKUP(Tabla1[[#This Row],[Columna1]],IG!$D$3:$L$1907,3,FALSE)</f>
        <v>Línea Seguridad química</v>
      </c>
      <c r="G152" s="131" t="str">
        <f>+VLOOKUP(Tabla1[[#This Row],[Columna1]],IG!$D$3:$W$1907,4,FALSE)</f>
        <v>IVC A ESTABLECIMIENTOS DE MANTENIMIENTO AUTOMOTRIZ DE MENOS DE 20 TRABAJADORES</v>
      </c>
      <c r="H152" s="131" t="str">
        <f>+VLOOKUP(Tabla1[[#This Row],[Columna1]],IG!$D$3:$W$1907,5,FALSE)</f>
        <v>Establecimiento vigilado y controlado</v>
      </c>
      <c r="I152" s="131" t="str">
        <f>+VLOOKUP(Tabla1[[#This Row],[Columna1]],IG!$D$3:$W$1907,6,FALSE)</f>
        <v>VER SIVIGILA</v>
      </c>
      <c r="J152" s="131" t="str">
        <f>+VLOOKUP(Tabla1[[#This Row],[Columna1]],IG!$D$3:$W$1907,7,FALSE)</f>
        <v>VER SIVIGILA</v>
      </c>
      <c r="K152" s="27" t="s">
        <v>40</v>
      </c>
      <c r="L152" s="28" t="s">
        <v>29</v>
      </c>
      <c r="M152" s="58" t="str">
        <f>+Tabla1[[#This Row],[Columna1]]&amp;Tabla1[[#This Row],[LOCALIDAD]]&amp;Tabla1[[#This Row],[MES]]</f>
        <v>1759Vigilancia de la salud ambientalKENNEDYC. FEBRERO 2025</v>
      </c>
      <c r="N152" s="27" t="s">
        <v>677</v>
      </c>
      <c r="O152" s="60">
        <f>+VLOOKUP(Tabla1[[#This Row],[concatenar]],IG!$M$3:$W$1907,2,FALSE)</f>
        <v>0</v>
      </c>
      <c r="P152" s="60">
        <f>+VLOOKUP(Tabla1[[#This Row],[concatenar]],IG!$M$3:$W$1907,3,FALSE)</f>
        <v>60112</v>
      </c>
      <c r="Q152" s="106">
        <f>+VLOOKUP(Tabla1[[#This Row],[concatenar]],IG!$M$3:$W$1907,8,FALSE)</f>
        <v>0</v>
      </c>
      <c r="R152" s="100">
        <f>+VLOOKUP(Tabla1[[#This Row],[concatenar]],IG!$M$3:$W$1907,9,FALSE)</f>
        <v>92</v>
      </c>
      <c r="S152" s="104">
        <f>+VLOOKUP(Tabla1[[#This Row],[concatenar]],IG!$M$3:$W$1907,10,FALSE)</f>
        <v>0</v>
      </c>
      <c r="T152" s="132">
        <f>+VLOOKUP(Tabla1[[#This Row],[concatenar]],IG!$M$3:$W$1907,11,FALSE)</f>
        <v>5530304</v>
      </c>
      <c r="U152" s="27" t="s">
        <v>438</v>
      </c>
      <c r="V152" s="29">
        <v>1</v>
      </c>
      <c r="W152" s="27"/>
      <c r="X152" s="27">
        <v>36.689129999999999</v>
      </c>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2205457</v>
      </c>
      <c r="AA152" s="61">
        <f>ROUND(Tabla1[[#This Row],[VALOR DE LA GLOSA 2024]]+Tabla1[[#This Row],[VALOR DE LA GLOSA 2025]],0)</f>
        <v>2205457</v>
      </c>
      <c r="AB152" s="65" t="s">
        <v>686</v>
      </c>
      <c r="AC152" s="27" t="s">
        <v>687</v>
      </c>
      <c r="AD152" s="116"/>
      <c r="AE152" s="27"/>
      <c r="AF152" s="116">
        <f>ROUND(Tabla1[[#This Row],[VALOR TOTAL DE LA GLOSA]]-Tabla1[[#This Row],[Valor soportado por la Subred]],0)</f>
        <v>2205457</v>
      </c>
      <c r="AG152" s="27"/>
      <c r="AH152" s="27"/>
      <c r="AI152" s="116">
        <f>ROUND(Tabla1[[#This Row],[VALOR GLOSA DEFINITIVA]]-Tabla1[[#This Row],[VALOR LEVANTADO EN LIQUIDACION]],0)</f>
        <v>2205457</v>
      </c>
    </row>
    <row r="153" spans="2:35" s="31" customFormat="1" ht="87.6" hidden="1" customHeight="1">
      <c r="B153" s="28" t="s">
        <v>437</v>
      </c>
      <c r="C153" s="130">
        <v>65</v>
      </c>
      <c r="D153" s="28" t="s">
        <v>243</v>
      </c>
      <c r="E153" s="58" t="str">
        <f>+Tabla1[[#This Row],[CODIGO ACTIVIDAD EN PPP Y LINEAMIENTO]]&amp;Tabla1[[#This Row],[ENTORNO/COMPONENTE]]</f>
        <v>65Vigilancia de la salud ambiental</v>
      </c>
      <c r="F153" s="131" t="str">
        <f>+VLOOKUP(Tabla1[[#This Row],[Columna1]],IG!$D$3:$L$1907,3,FALSE)</f>
        <v>Línea medicamentos seguros</v>
      </c>
      <c r="G153" s="131" t="str">
        <f>+VLOOKUP(Tabla1[[#This Row],[Columna1]],IG!$D$3:$W$1907,4,FALSE)</f>
        <v>Visitas de IVC a farmacias droguerías y/o droguerías incluidas las que contratan servicio con instituciones prestadoras de servicios de salud</v>
      </c>
      <c r="H153" s="131" t="str">
        <f>+VLOOKUP(Tabla1[[#This Row],[Columna1]],IG!$D$3:$W$1907,5,FALSE)</f>
        <v>Establecimiento vigilado y controlado</v>
      </c>
      <c r="I153" s="131" t="str">
        <f>+VLOOKUP(Tabla1[[#This Row],[Columna1]],IG!$D$3:$W$1907,6,FALSE)</f>
        <v>VER SIVIGILA</v>
      </c>
      <c r="J153" s="131" t="str">
        <f>+VLOOKUP(Tabla1[[#This Row],[Columna1]],IG!$D$3:$W$1907,7,FALSE)</f>
        <v>VER SIVIGILA</v>
      </c>
      <c r="K153" s="27" t="s">
        <v>40</v>
      </c>
      <c r="L153" s="28" t="s">
        <v>29</v>
      </c>
      <c r="M153" s="58" t="str">
        <f>+Tabla1[[#This Row],[Columna1]]&amp;Tabla1[[#This Row],[LOCALIDAD]]&amp;Tabla1[[#This Row],[MES]]</f>
        <v>65Vigilancia de la salud ambientalKENNEDYC. FEBRERO 2025</v>
      </c>
      <c r="N153" s="27" t="s">
        <v>688</v>
      </c>
      <c r="O153" s="60">
        <f>+VLOOKUP(Tabla1[[#This Row],[concatenar]],IG!$M$3:$W$1907,2,FALSE)</f>
        <v>0</v>
      </c>
      <c r="P153" s="60">
        <f>+VLOOKUP(Tabla1[[#This Row],[concatenar]],IG!$M$3:$W$1907,3,FALSE)</f>
        <v>138720</v>
      </c>
      <c r="Q153" s="106">
        <f>+VLOOKUP(Tabla1[[#This Row],[concatenar]],IG!$M$3:$W$1907,8,FALSE)</f>
        <v>0</v>
      </c>
      <c r="R153" s="100">
        <f>+VLOOKUP(Tabla1[[#This Row],[concatenar]],IG!$M$3:$W$1907,9,FALSE)</f>
        <v>69</v>
      </c>
      <c r="S153" s="104">
        <f>+VLOOKUP(Tabla1[[#This Row],[concatenar]],IG!$M$3:$W$1907,10,FALSE)</f>
        <v>0</v>
      </c>
      <c r="T153" s="132">
        <f>+VLOOKUP(Tabla1[[#This Row],[concatenar]],IG!$M$3:$W$1907,11,FALSE)</f>
        <v>9571680</v>
      </c>
      <c r="U153" s="27" t="s">
        <v>445</v>
      </c>
      <c r="V153" s="29">
        <v>1</v>
      </c>
      <c r="W153" s="27"/>
      <c r="X153" s="27">
        <v>6</v>
      </c>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832320</v>
      </c>
      <c r="AA153" s="61">
        <f>ROUND(Tabla1[[#This Row],[VALOR DE LA GLOSA 2024]]+Tabla1[[#This Row],[VALOR DE LA GLOSA 2025]],0)</f>
        <v>832320</v>
      </c>
      <c r="AB153" s="65" t="s">
        <v>689</v>
      </c>
      <c r="AC153" s="27" t="s">
        <v>690</v>
      </c>
      <c r="AD153" s="116"/>
      <c r="AE153" s="27"/>
      <c r="AF153" s="116">
        <f>ROUND(Tabla1[[#This Row],[VALOR TOTAL DE LA GLOSA]]-Tabla1[[#This Row],[Valor soportado por la Subred]],0)</f>
        <v>832320</v>
      </c>
      <c r="AG153" s="27"/>
      <c r="AH153" s="27"/>
      <c r="AI153" s="116">
        <f>ROUND(Tabla1[[#This Row],[VALOR GLOSA DEFINITIVA]]-Tabla1[[#This Row],[VALOR LEVANTADO EN LIQUIDACION]],0)</f>
        <v>832320</v>
      </c>
    </row>
    <row r="154" spans="2:35" s="31" customFormat="1" ht="87.6" hidden="1" customHeight="1">
      <c r="B154" s="28" t="s">
        <v>437</v>
      </c>
      <c r="C154" s="130">
        <v>65</v>
      </c>
      <c r="D154" s="28" t="s">
        <v>243</v>
      </c>
      <c r="E154" s="58" t="str">
        <f>+Tabla1[[#This Row],[CODIGO ACTIVIDAD EN PPP Y LINEAMIENTO]]&amp;Tabla1[[#This Row],[ENTORNO/COMPONENTE]]</f>
        <v>65Vigilancia de la salud ambiental</v>
      </c>
      <c r="F154" s="131" t="str">
        <f>+VLOOKUP(Tabla1[[#This Row],[Columna1]],IG!$D$3:$L$1907,3,FALSE)</f>
        <v>Línea medicamentos seguros</v>
      </c>
      <c r="G154" s="131" t="str">
        <f>+VLOOKUP(Tabla1[[#This Row],[Columna1]],IG!$D$3:$W$1907,4,FALSE)</f>
        <v>Visitas de IVC a farmacias droguerías y/o droguerías incluidas las que contratan servicio con instituciones prestadoras de servicios de salud</v>
      </c>
      <c r="H154" s="131" t="str">
        <f>+VLOOKUP(Tabla1[[#This Row],[Columna1]],IG!$D$3:$W$1907,5,FALSE)</f>
        <v>Establecimiento vigilado y controlado</v>
      </c>
      <c r="I154" s="131" t="str">
        <f>+VLOOKUP(Tabla1[[#This Row],[Columna1]],IG!$D$3:$W$1907,6,FALSE)</f>
        <v>VER SIVIGILA</v>
      </c>
      <c r="J154" s="131" t="str">
        <f>+VLOOKUP(Tabla1[[#This Row],[Columna1]],IG!$D$3:$W$1907,7,FALSE)</f>
        <v>VER SIVIGILA</v>
      </c>
      <c r="K154" s="27" t="s">
        <v>40</v>
      </c>
      <c r="L154" s="28" t="s">
        <v>242</v>
      </c>
      <c r="M154" s="58" t="str">
        <f>+Tabla1[[#This Row],[Columna1]]&amp;Tabla1[[#This Row],[LOCALIDAD]]&amp;Tabla1[[#This Row],[MES]]</f>
        <v>65Vigilancia de la salud ambientalKENNEDYD. MARZO 2025</v>
      </c>
      <c r="N154" s="27" t="s">
        <v>688</v>
      </c>
      <c r="O154" s="60">
        <f>+VLOOKUP(Tabla1[[#This Row],[concatenar]],IG!$M$3:$W$1907,2,FALSE)</f>
        <v>0</v>
      </c>
      <c r="P154" s="60">
        <f>+VLOOKUP(Tabla1[[#This Row],[concatenar]],IG!$M$3:$W$1907,3,FALSE)</f>
        <v>138720</v>
      </c>
      <c r="Q154" s="106">
        <f>+VLOOKUP(Tabla1[[#This Row],[concatenar]],IG!$M$3:$W$1907,8,FALSE)</f>
        <v>0</v>
      </c>
      <c r="R154" s="100">
        <f>+VLOOKUP(Tabla1[[#This Row],[concatenar]],IG!$M$3:$W$1907,9,FALSE)</f>
        <v>92</v>
      </c>
      <c r="S154" s="104">
        <f>+VLOOKUP(Tabla1[[#This Row],[concatenar]],IG!$M$3:$W$1907,10,FALSE)</f>
        <v>0</v>
      </c>
      <c r="T154" s="132">
        <f>+VLOOKUP(Tabla1[[#This Row],[concatenar]],IG!$M$3:$W$1907,11,FALSE)</f>
        <v>12762240</v>
      </c>
      <c r="U154" s="27" t="s">
        <v>445</v>
      </c>
      <c r="V154" s="29">
        <v>1</v>
      </c>
      <c r="W154" s="27"/>
      <c r="X154" s="27">
        <v>4</v>
      </c>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554880</v>
      </c>
      <c r="AA154" s="61">
        <f>ROUND(Tabla1[[#This Row],[VALOR DE LA GLOSA 2024]]+Tabla1[[#This Row],[VALOR DE LA GLOSA 2025]],0)</f>
        <v>554880</v>
      </c>
      <c r="AB154" s="65" t="s">
        <v>691</v>
      </c>
      <c r="AC154" s="27" t="s">
        <v>692</v>
      </c>
      <c r="AD154" s="116"/>
      <c r="AE154" s="27"/>
      <c r="AF154" s="116">
        <f>ROUND(Tabla1[[#This Row],[VALOR TOTAL DE LA GLOSA]]-Tabla1[[#This Row],[Valor soportado por la Subred]],0)</f>
        <v>554880</v>
      </c>
      <c r="AG154" s="27"/>
      <c r="AH154" s="27"/>
      <c r="AI154" s="116">
        <f>ROUND(Tabla1[[#This Row],[VALOR GLOSA DEFINITIVA]]-Tabla1[[#This Row],[VALOR LEVANTADO EN LIQUIDACION]],0)</f>
        <v>554880</v>
      </c>
    </row>
    <row r="155" spans="2:35" s="31" customFormat="1" ht="87.6" hidden="1" customHeight="1">
      <c r="B155" s="28" t="s">
        <v>437</v>
      </c>
      <c r="C155" s="130">
        <v>69</v>
      </c>
      <c r="D155" s="28" t="s">
        <v>243</v>
      </c>
      <c r="E155" s="58" t="str">
        <f>+Tabla1[[#This Row],[CODIGO ACTIVIDAD EN PPP Y LINEAMIENTO]]&amp;Tabla1[[#This Row],[ENTORNO/COMPONENTE]]</f>
        <v>69Vigilancia de la salud ambiental</v>
      </c>
      <c r="F155" s="131" t="str">
        <f>+VLOOKUP(Tabla1[[#This Row],[Columna1]],IG!$D$3:$L$1907,3,FALSE)</f>
        <v>Línea medicamentos seguros</v>
      </c>
      <c r="G155" s="131" t="str">
        <f>+VLOOKUP(Tabla1[[#This Row],[Columna1]],IG!$D$3:$W$1907,4,FALSE)</f>
        <v>Visitas de IVC a distribuidores de cosméticos</v>
      </c>
      <c r="H155" s="131" t="str">
        <f>+VLOOKUP(Tabla1[[#This Row],[Columna1]],IG!$D$3:$W$1907,5,FALSE)</f>
        <v>Establecimiento vigilado y controlado</v>
      </c>
      <c r="I155" s="131" t="str">
        <f>+VLOOKUP(Tabla1[[#This Row],[Columna1]],IG!$D$3:$W$1907,6,FALSE)</f>
        <v>VER SIVIGILA</v>
      </c>
      <c r="J155" s="131" t="str">
        <f>+VLOOKUP(Tabla1[[#This Row],[Columna1]],IG!$D$3:$W$1907,7,FALSE)</f>
        <v>VER SIVIGILA</v>
      </c>
      <c r="K155" s="27" t="s">
        <v>40</v>
      </c>
      <c r="L155" s="28" t="s">
        <v>29</v>
      </c>
      <c r="M155" s="58" t="str">
        <f>+Tabla1[[#This Row],[Columna1]]&amp;Tabla1[[#This Row],[LOCALIDAD]]&amp;Tabla1[[#This Row],[MES]]</f>
        <v>69Vigilancia de la salud ambientalKENNEDYC. FEBRERO 2025</v>
      </c>
      <c r="N155" s="27" t="s">
        <v>688</v>
      </c>
      <c r="O155" s="60">
        <f>+VLOOKUP(Tabla1[[#This Row],[concatenar]],IG!$M$3:$W$1907,2,FALSE)</f>
        <v>0</v>
      </c>
      <c r="P155" s="60">
        <f>+VLOOKUP(Tabla1[[#This Row],[concatenar]],IG!$M$3:$W$1907,3,FALSE)</f>
        <v>49130</v>
      </c>
      <c r="Q155" s="106">
        <f>+VLOOKUP(Tabla1[[#This Row],[concatenar]],IG!$M$3:$W$1907,8,FALSE)</f>
        <v>0</v>
      </c>
      <c r="R155" s="100">
        <f>+VLOOKUP(Tabla1[[#This Row],[concatenar]],IG!$M$3:$W$1907,9,FALSE)</f>
        <v>20</v>
      </c>
      <c r="S155" s="104">
        <f>+VLOOKUP(Tabla1[[#This Row],[concatenar]],IG!$M$3:$W$1907,10,FALSE)</f>
        <v>0</v>
      </c>
      <c r="T155" s="132">
        <f>+VLOOKUP(Tabla1[[#This Row],[concatenar]],IG!$M$3:$W$1907,11,FALSE)</f>
        <v>982600</v>
      </c>
      <c r="U155" s="27" t="s">
        <v>445</v>
      </c>
      <c r="V155" s="29">
        <v>1</v>
      </c>
      <c r="W155" s="27"/>
      <c r="X155" s="27">
        <v>1</v>
      </c>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49130</v>
      </c>
      <c r="AA155" s="61">
        <f>ROUND(Tabla1[[#This Row],[VALOR DE LA GLOSA 2024]]+Tabla1[[#This Row],[VALOR DE LA GLOSA 2025]],0)</f>
        <v>49130</v>
      </c>
      <c r="AB155" s="65" t="s">
        <v>693</v>
      </c>
      <c r="AC155" s="27" t="s">
        <v>694</v>
      </c>
      <c r="AD155" s="116"/>
      <c r="AE155" s="27"/>
      <c r="AF155" s="116">
        <f>ROUND(Tabla1[[#This Row],[VALOR TOTAL DE LA GLOSA]]-Tabla1[[#This Row],[Valor soportado por la Subred]],0)</f>
        <v>49130</v>
      </c>
      <c r="AG155" s="27"/>
      <c r="AH155" s="27"/>
      <c r="AI155" s="116">
        <f>ROUND(Tabla1[[#This Row],[VALOR GLOSA DEFINITIVA]]-Tabla1[[#This Row],[VALOR LEVANTADO EN LIQUIDACION]],0)</f>
        <v>49130</v>
      </c>
    </row>
    <row r="156" spans="2:35" s="31" customFormat="1" ht="87.6" hidden="1" customHeight="1">
      <c r="B156" s="28" t="s">
        <v>437</v>
      </c>
      <c r="C156" s="130">
        <v>71</v>
      </c>
      <c r="D156" s="28" t="s">
        <v>243</v>
      </c>
      <c r="E156" s="58" t="str">
        <f>+Tabla1[[#This Row],[CODIGO ACTIVIDAD EN PPP Y LINEAMIENTO]]&amp;Tabla1[[#This Row],[ENTORNO/COMPONENTE]]</f>
        <v>71Vigilancia de la salud ambiental</v>
      </c>
      <c r="F156" s="131" t="str">
        <f>+VLOOKUP(Tabla1[[#This Row],[Columna1]],IG!$D$3:$L$1907,3,FALSE)</f>
        <v>Línea medicamentos seguros</v>
      </c>
      <c r="G156" s="131" t="str">
        <f>+VLOOKUP(Tabla1[[#This Row],[Columna1]],IG!$D$3:$W$1907,4,FALSE)</f>
        <v>Visitas de IVC a distribuidores de productos de higiene doméstica, absorbentes de higiene personal y pañaleras</v>
      </c>
      <c r="H156" s="131" t="str">
        <f>+VLOOKUP(Tabla1[[#This Row],[Columna1]],IG!$D$3:$W$1907,5,FALSE)</f>
        <v>Establecimiento vigilado y controlado</v>
      </c>
      <c r="I156" s="131" t="str">
        <f>+VLOOKUP(Tabla1[[#This Row],[Columna1]],IG!$D$3:$W$1907,6,FALSE)</f>
        <v>VER SIVIGILA</v>
      </c>
      <c r="J156" s="131" t="str">
        <f>+VLOOKUP(Tabla1[[#This Row],[Columna1]],IG!$D$3:$W$1907,7,FALSE)</f>
        <v>VER SIVIGILA</v>
      </c>
      <c r="K156" s="27" t="s">
        <v>40</v>
      </c>
      <c r="L156" s="28" t="s">
        <v>29</v>
      </c>
      <c r="M156" s="58" t="str">
        <f>+Tabla1[[#This Row],[Columna1]]&amp;Tabla1[[#This Row],[LOCALIDAD]]&amp;Tabla1[[#This Row],[MES]]</f>
        <v>71Vigilancia de la salud ambientalKENNEDYC. FEBRERO 2025</v>
      </c>
      <c r="N156" s="27" t="s">
        <v>688</v>
      </c>
      <c r="O156" s="60">
        <f>+VLOOKUP(Tabla1[[#This Row],[concatenar]],IG!$M$3:$W$1907,2,FALSE)</f>
        <v>0</v>
      </c>
      <c r="P156" s="60">
        <f>+VLOOKUP(Tabla1[[#This Row],[concatenar]],IG!$M$3:$W$1907,3,FALSE)</f>
        <v>49130</v>
      </c>
      <c r="Q156" s="106">
        <f>+VLOOKUP(Tabla1[[#This Row],[concatenar]],IG!$M$3:$W$1907,8,FALSE)</f>
        <v>0</v>
      </c>
      <c r="R156" s="100">
        <f>+VLOOKUP(Tabla1[[#This Row],[concatenar]],IG!$M$3:$W$1907,9,FALSE)</f>
        <v>7</v>
      </c>
      <c r="S156" s="104">
        <f>+VLOOKUP(Tabla1[[#This Row],[concatenar]],IG!$M$3:$W$1907,10,FALSE)</f>
        <v>0</v>
      </c>
      <c r="T156" s="132">
        <f>+VLOOKUP(Tabla1[[#This Row],[concatenar]],IG!$M$3:$W$1907,11,FALSE)</f>
        <v>343910</v>
      </c>
      <c r="U156" s="27" t="s">
        <v>445</v>
      </c>
      <c r="V156" s="29">
        <v>1</v>
      </c>
      <c r="W156" s="27"/>
      <c r="X156" s="27">
        <v>2</v>
      </c>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98260</v>
      </c>
      <c r="AA156" s="61">
        <f>ROUND(Tabla1[[#This Row],[VALOR DE LA GLOSA 2024]]+Tabla1[[#This Row],[VALOR DE LA GLOSA 2025]],0)</f>
        <v>98260</v>
      </c>
      <c r="AB156" s="65" t="s">
        <v>695</v>
      </c>
      <c r="AC156" s="27" t="s">
        <v>696</v>
      </c>
      <c r="AD156" s="116"/>
      <c r="AE156" s="27"/>
      <c r="AF156" s="116">
        <f>ROUND(Tabla1[[#This Row],[VALOR TOTAL DE LA GLOSA]]-Tabla1[[#This Row],[Valor soportado por la Subred]],0)</f>
        <v>98260</v>
      </c>
      <c r="AG156" s="27"/>
      <c r="AH156" s="27"/>
      <c r="AI156" s="116">
        <f>ROUND(Tabla1[[#This Row],[VALOR GLOSA DEFINITIVA]]-Tabla1[[#This Row],[VALOR LEVANTADO EN LIQUIDACION]],0)</f>
        <v>98260</v>
      </c>
    </row>
    <row r="157" spans="2:35" s="31" customFormat="1" ht="87.6" hidden="1" customHeight="1">
      <c r="B157" s="28" t="s">
        <v>437</v>
      </c>
      <c r="C157" s="130">
        <v>71</v>
      </c>
      <c r="D157" s="28" t="s">
        <v>243</v>
      </c>
      <c r="E157" s="58" t="str">
        <f>+Tabla1[[#This Row],[CODIGO ACTIVIDAD EN PPP Y LINEAMIENTO]]&amp;Tabla1[[#This Row],[ENTORNO/COMPONENTE]]</f>
        <v>71Vigilancia de la salud ambiental</v>
      </c>
      <c r="F157" s="131" t="str">
        <f>+VLOOKUP(Tabla1[[#This Row],[Columna1]],IG!$D$3:$L$1907,3,FALSE)</f>
        <v>Línea medicamentos seguros</v>
      </c>
      <c r="G157" s="131" t="str">
        <f>+VLOOKUP(Tabla1[[#This Row],[Columna1]],IG!$D$3:$W$1907,4,FALSE)</f>
        <v>Visitas de IVC a distribuidores de productos de higiene doméstica, absorbentes de higiene personal y pañaleras</v>
      </c>
      <c r="H157" s="131" t="str">
        <f>+VLOOKUP(Tabla1[[#This Row],[Columna1]],IG!$D$3:$W$1907,5,FALSE)</f>
        <v>Establecimiento vigilado y controlado</v>
      </c>
      <c r="I157" s="131" t="str">
        <f>+VLOOKUP(Tabla1[[#This Row],[Columna1]],IG!$D$3:$W$1907,6,FALSE)</f>
        <v>VER SIVIGILA</v>
      </c>
      <c r="J157" s="131" t="str">
        <f>+VLOOKUP(Tabla1[[#This Row],[Columna1]],IG!$D$3:$W$1907,7,FALSE)</f>
        <v>VER SIVIGILA</v>
      </c>
      <c r="K157" s="27" t="s">
        <v>41</v>
      </c>
      <c r="L157" s="28" t="s">
        <v>242</v>
      </c>
      <c r="M157" s="58" t="str">
        <f>+Tabla1[[#This Row],[Columna1]]&amp;Tabla1[[#This Row],[LOCALIDAD]]&amp;Tabla1[[#This Row],[MES]]</f>
        <v>71Vigilancia de la salud ambientalPUENTE ARANDAD. MARZO 2025</v>
      </c>
      <c r="N157" s="27" t="s">
        <v>688</v>
      </c>
      <c r="O157" s="60">
        <f>+VLOOKUP(Tabla1[[#This Row],[concatenar]],IG!$M$3:$W$1907,2,FALSE)</f>
        <v>0</v>
      </c>
      <c r="P157" s="60">
        <f>+VLOOKUP(Tabla1[[#This Row],[concatenar]],IG!$M$3:$W$1907,3,FALSE)</f>
        <v>49130</v>
      </c>
      <c r="Q157" s="106">
        <f>+VLOOKUP(Tabla1[[#This Row],[concatenar]],IG!$M$3:$W$1907,8,FALSE)</f>
        <v>0</v>
      </c>
      <c r="R157" s="100">
        <f>+VLOOKUP(Tabla1[[#This Row],[concatenar]],IG!$M$3:$W$1907,9,FALSE)</f>
        <v>3</v>
      </c>
      <c r="S157" s="104">
        <f>+VLOOKUP(Tabla1[[#This Row],[concatenar]],IG!$M$3:$W$1907,10,FALSE)</f>
        <v>0</v>
      </c>
      <c r="T157" s="132">
        <f>+VLOOKUP(Tabla1[[#This Row],[concatenar]],IG!$M$3:$W$1907,11,FALSE)</f>
        <v>147390</v>
      </c>
      <c r="U157" s="27" t="s">
        <v>445</v>
      </c>
      <c r="V157" s="29">
        <v>1</v>
      </c>
      <c r="W157" s="27"/>
      <c r="X157" s="27">
        <v>1</v>
      </c>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49130</v>
      </c>
      <c r="AA157" s="61">
        <f>ROUND(Tabla1[[#This Row],[VALOR DE LA GLOSA 2024]]+Tabla1[[#This Row],[VALOR DE LA GLOSA 2025]],0)</f>
        <v>49130</v>
      </c>
      <c r="AB157" s="65" t="s">
        <v>697</v>
      </c>
      <c r="AC157" s="27" t="s">
        <v>698</v>
      </c>
      <c r="AD157" s="116"/>
      <c r="AE157" s="27"/>
      <c r="AF157" s="116">
        <f>ROUND(Tabla1[[#This Row],[VALOR TOTAL DE LA GLOSA]]-Tabla1[[#This Row],[Valor soportado por la Subred]],0)</f>
        <v>49130</v>
      </c>
      <c r="AG157" s="27"/>
      <c r="AH157" s="27"/>
      <c r="AI157" s="116">
        <f>ROUND(Tabla1[[#This Row],[VALOR GLOSA DEFINITIVA]]-Tabla1[[#This Row],[VALOR LEVANTADO EN LIQUIDACION]],0)</f>
        <v>49130</v>
      </c>
    </row>
    <row r="158" spans="2:35" s="31" customFormat="1" ht="87.6" hidden="1" customHeight="1">
      <c r="B158" s="28" t="s">
        <v>437</v>
      </c>
      <c r="C158" s="130">
        <v>81</v>
      </c>
      <c r="D158" s="28" t="s">
        <v>243</v>
      </c>
      <c r="E158" s="58" t="str">
        <f>+Tabla1[[#This Row],[CODIGO ACTIVIDAD EN PPP Y LINEAMIENTO]]&amp;Tabla1[[#This Row],[ENTORNO/COMPONENTE]]</f>
        <v>81Vigilancia de la salud ambiental</v>
      </c>
      <c r="F158" s="131" t="str">
        <f>+VLOOKUP(Tabla1[[#This Row],[Columna1]],IG!$D$3:$L$1907,3,FALSE)</f>
        <v>Línea medicamentos seguros</v>
      </c>
      <c r="G158" s="131" t="str">
        <f>+VLOOKUP(Tabla1[[#This Row],[Columna1]],IG!$D$3:$W$1907,4,FALSE)</f>
        <v>Visita de IVC a Ópticas sin consultorio, Óptica con consultorio, Taller óptico y/o y comercializadores de dispositivos médicos sobre medida para la salud visual y ocular</v>
      </c>
      <c r="H158" s="131" t="str">
        <f>+VLOOKUP(Tabla1[[#This Row],[Columna1]],IG!$D$3:$W$1907,5,FALSE)</f>
        <v>Establecimiento vigilado y controlado</v>
      </c>
      <c r="I158" s="131" t="str">
        <f>+VLOOKUP(Tabla1[[#This Row],[Columna1]],IG!$D$3:$W$1907,6,FALSE)</f>
        <v>VER SIVIGILA</v>
      </c>
      <c r="J158" s="131" t="str">
        <f>+VLOOKUP(Tabla1[[#This Row],[Columna1]],IG!$D$3:$W$1907,7,FALSE)</f>
        <v>VER SIVIGILA</v>
      </c>
      <c r="K158" s="27" t="s">
        <v>41</v>
      </c>
      <c r="L158" s="28" t="s">
        <v>29</v>
      </c>
      <c r="M158" s="58" t="str">
        <f>+Tabla1[[#This Row],[Columna1]]&amp;Tabla1[[#This Row],[LOCALIDAD]]&amp;Tabla1[[#This Row],[MES]]</f>
        <v>81Vigilancia de la salud ambientalPUENTE ARANDAC. FEBRERO 2025</v>
      </c>
      <c r="N158" s="27" t="s">
        <v>688</v>
      </c>
      <c r="O158" s="60">
        <f>+VLOOKUP(Tabla1[[#This Row],[concatenar]],IG!$M$3:$W$1907,2,FALSE)</f>
        <v>0</v>
      </c>
      <c r="P158" s="60">
        <f>+VLOOKUP(Tabla1[[#This Row],[concatenar]],IG!$M$3:$W$1907,3,FALSE)</f>
        <v>194208</v>
      </c>
      <c r="Q158" s="106">
        <f>+VLOOKUP(Tabla1[[#This Row],[concatenar]],IG!$M$3:$W$1907,8,FALSE)</f>
        <v>0</v>
      </c>
      <c r="R158" s="100">
        <f>+VLOOKUP(Tabla1[[#This Row],[concatenar]],IG!$M$3:$W$1907,9,FALSE)</f>
        <v>9</v>
      </c>
      <c r="S158" s="104">
        <f>+VLOOKUP(Tabla1[[#This Row],[concatenar]],IG!$M$3:$W$1907,10,FALSE)</f>
        <v>0</v>
      </c>
      <c r="T158" s="132">
        <f>+VLOOKUP(Tabla1[[#This Row],[concatenar]],IG!$M$3:$W$1907,11,FALSE)</f>
        <v>1747872</v>
      </c>
      <c r="U158" s="27" t="s">
        <v>445</v>
      </c>
      <c r="V158" s="29">
        <v>1</v>
      </c>
      <c r="W158" s="27"/>
      <c r="X158" s="27">
        <v>1</v>
      </c>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194208</v>
      </c>
      <c r="AA158" s="61">
        <f>ROUND(Tabla1[[#This Row],[VALOR DE LA GLOSA 2024]]+Tabla1[[#This Row],[VALOR DE LA GLOSA 2025]],0)</f>
        <v>194208</v>
      </c>
      <c r="AB158" s="65" t="s">
        <v>699</v>
      </c>
      <c r="AC158" s="27" t="s">
        <v>700</v>
      </c>
      <c r="AD158" s="116"/>
      <c r="AE158" s="27"/>
      <c r="AF158" s="116">
        <f>ROUND(Tabla1[[#This Row],[VALOR TOTAL DE LA GLOSA]]-Tabla1[[#This Row],[Valor soportado por la Subred]],0)</f>
        <v>194208</v>
      </c>
      <c r="AG158" s="27"/>
      <c r="AH158" s="27"/>
      <c r="AI158" s="116">
        <f>ROUND(Tabla1[[#This Row],[VALOR GLOSA DEFINITIVA]]-Tabla1[[#This Row],[VALOR LEVANTADO EN LIQUIDACION]],0)</f>
        <v>194208</v>
      </c>
    </row>
    <row r="159" spans="2:35" s="31" customFormat="1" ht="87.6" hidden="1" customHeight="1">
      <c r="B159" s="28" t="s">
        <v>437</v>
      </c>
      <c r="C159" s="130">
        <v>81</v>
      </c>
      <c r="D159" s="28" t="s">
        <v>243</v>
      </c>
      <c r="E159" s="58" t="str">
        <f>+Tabla1[[#This Row],[CODIGO ACTIVIDAD EN PPP Y LINEAMIENTO]]&amp;Tabla1[[#This Row],[ENTORNO/COMPONENTE]]</f>
        <v>81Vigilancia de la salud ambiental</v>
      </c>
      <c r="F159" s="131" t="str">
        <f>+VLOOKUP(Tabla1[[#This Row],[Columna1]],IG!$D$3:$L$1907,3,FALSE)</f>
        <v>Línea medicamentos seguros</v>
      </c>
      <c r="G159" s="131" t="str">
        <f>+VLOOKUP(Tabla1[[#This Row],[Columna1]],IG!$D$3:$W$1907,4,FALSE)</f>
        <v>Visita de IVC a Ópticas sin consultorio, Óptica con consultorio, Taller óptico y/o y comercializadores de dispositivos médicos sobre medida para la salud visual y ocular</v>
      </c>
      <c r="H159" s="131" t="str">
        <f>+VLOOKUP(Tabla1[[#This Row],[Columna1]],IG!$D$3:$W$1907,5,FALSE)</f>
        <v>Establecimiento vigilado y controlado</v>
      </c>
      <c r="I159" s="131" t="str">
        <f>+VLOOKUP(Tabla1[[#This Row],[Columna1]],IG!$D$3:$W$1907,6,FALSE)</f>
        <v>VER SIVIGILA</v>
      </c>
      <c r="J159" s="131" t="str">
        <f>+VLOOKUP(Tabla1[[#This Row],[Columna1]],IG!$D$3:$W$1907,7,FALSE)</f>
        <v>VER SIVIGILA</v>
      </c>
      <c r="K159" s="27" t="s">
        <v>41</v>
      </c>
      <c r="L159" s="28" t="s">
        <v>242</v>
      </c>
      <c r="M159" s="58" t="str">
        <f>+Tabla1[[#This Row],[Columna1]]&amp;Tabla1[[#This Row],[LOCALIDAD]]&amp;Tabla1[[#This Row],[MES]]</f>
        <v>81Vigilancia de la salud ambientalPUENTE ARANDAD. MARZO 2025</v>
      </c>
      <c r="N159" s="27" t="s">
        <v>688</v>
      </c>
      <c r="O159" s="60">
        <f>+VLOOKUP(Tabla1[[#This Row],[concatenar]],IG!$M$3:$W$1907,2,FALSE)</f>
        <v>0</v>
      </c>
      <c r="P159" s="60">
        <f>+VLOOKUP(Tabla1[[#This Row],[concatenar]],IG!$M$3:$W$1907,3,FALSE)</f>
        <v>194208</v>
      </c>
      <c r="Q159" s="106">
        <f>+VLOOKUP(Tabla1[[#This Row],[concatenar]],IG!$M$3:$W$1907,8,FALSE)</f>
        <v>0</v>
      </c>
      <c r="R159" s="100">
        <f>+VLOOKUP(Tabla1[[#This Row],[concatenar]],IG!$M$3:$W$1907,9,FALSE)</f>
        <v>11</v>
      </c>
      <c r="S159" s="104">
        <f>+VLOOKUP(Tabla1[[#This Row],[concatenar]],IG!$M$3:$W$1907,10,FALSE)</f>
        <v>0</v>
      </c>
      <c r="T159" s="132">
        <f>+VLOOKUP(Tabla1[[#This Row],[concatenar]],IG!$M$3:$W$1907,11,FALSE)</f>
        <v>2136288</v>
      </c>
      <c r="U159" s="27" t="s">
        <v>445</v>
      </c>
      <c r="V159" s="29">
        <v>1</v>
      </c>
      <c r="W159" s="27"/>
      <c r="X159" s="27">
        <v>2</v>
      </c>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388416</v>
      </c>
      <c r="AA159" s="61">
        <f>ROUND(Tabla1[[#This Row],[VALOR DE LA GLOSA 2024]]+Tabla1[[#This Row],[VALOR DE LA GLOSA 2025]],0)</f>
        <v>388416</v>
      </c>
      <c r="AB159" s="65" t="s">
        <v>701</v>
      </c>
      <c r="AC159" s="27" t="s">
        <v>702</v>
      </c>
      <c r="AD159" s="116"/>
      <c r="AE159" s="27"/>
      <c r="AF159" s="116">
        <f>ROUND(Tabla1[[#This Row],[VALOR TOTAL DE LA GLOSA]]-Tabla1[[#This Row],[Valor soportado por la Subred]],0)</f>
        <v>388416</v>
      </c>
      <c r="AG159" s="27"/>
      <c r="AH159" s="27"/>
      <c r="AI159" s="116">
        <f>ROUND(Tabla1[[#This Row],[VALOR GLOSA DEFINITIVA]]-Tabla1[[#This Row],[VALOR LEVANTADO EN LIQUIDACION]],0)</f>
        <v>388416</v>
      </c>
    </row>
    <row r="160" spans="2:35" s="31" customFormat="1" ht="87.6" hidden="1" customHeight="1">
      <c r="B160" s="28" t="s">
        <v>437</v>
      </c>
      <c r="C160" s="130">
        <v>81</v>
      </c>
      <c r="D160" s="28" t="s">
        <v>243</v>
      </c>
      <c r="E160" s="58" t="str">
        <f>+Tabla1[[#This Row],[CODIGO ACTIVIDAD EN PPP Y LINEAMIENTO]]&amp;Tabla1[[#This Row],[ENTORNO/COMPONENTE]]</f>
        <v>81Vigilancia de la salud ambiental</v>
      </c>
      <c r="F160" s="131" t="str">
        <f>+VLOOKUP(Tabla1[[#This Row],[Columna1]],IG!$D$3:$L$1907,3,FALSE)</f>
        <v>Línea medicamentos seguros</v>
      </c>
      <c r="G160" s="131" t="str">
        <f>+VLOOKUP(Tabla1[[#This Row],[Columna1]],IG!$D$3:$W$1907,4,FALSE)</f>
        <v>Visita de IVC a Ópticas sin consultorio, Óptica con consultorio, Taller óptico y/o y comercializadores de dispositivos médicos sobre medida para la salud visual y ocular</v>
      </c>
      <c r="H160" s="131" t="str">
        <f>+VLOOKUP(Tabla1[[#This Row],[Columna1]],IG!$D$3:$W$1907,5,FALSE)</f>
        <v>Establecimiento vigilado y controlado</v>
      </c>
      <c r="I160" s="131" t="str">
        <f>+VLOOKUP(Tabla1[[#This Row],[Columna1]],IG!$D$3:$W$1907,6,FALSE)</f>
        <v>VER SIVIGILA</v>
      </c>
      <c r="J160" s="131" t="str">
        <f>+VLOOKUP(Tabla1[[#This Row],[Columna1]],IG!$D$3:$W$1907,7,FALSE)</f>
        <v>VER SIVIGILA</v>
      </c>
      <c r="K160" s="27" t="s">
        <v>40</v>
      </c>
      <c r="L160" s="28" t="s">
        <v>29</v>
      </c>
      <c r="M160" s="58" t="str">
        <f>+Tabla1[[#This Row],[Columna1]]&amp;Tabla1[[#This Row],[LOCALIDAD]]&amp;Tabla1[[#This Row],[MES]]</f>
        <v>81Vigilancia de la salud ambientalKENNEDYC. FEBRERO 2025</v>
      </c>
      <c r="N160" s="27" t="s">
        <v>688</v>
      </c>
      <c r="O160" s="60">
        <f>+VLOOKUP(Tabla1[[#This Row],[concatenar]],IG!$M$3:$W$1907,2,FALSE)</f>
        <v>0</v>
      </c>
      <c r="P160" s="60">
        <f>+VLOOKUP(Tabla1[[#This Row],[concatenar]],IG!$M$3:$W$1907,3,FALSE)</f>
        <v>194208</v>
      </c>
      <c r="Q160" s="106">
        <f>+VLOOKUP(Tabla1[[#This Row],[concatenar]],IG!$M$3:$W$1907,8,FALSE)</f>
        <v>0</v>
      </c>
      <c r="R160" s="100">
        <f>+VLOOKUP(Tabla1[[#This Row],[concatenar]],IG!$M$3:$W$1907,9,FALSE)</f>
        <v>22</v>
      </c>
      <c r="S160" s="104">
        <f>+VLOOKUP(Tabla1[[#This Row],[concatenar]],IG!$M$3:$W$1907,10,FALSE)</f>
        <v>0</v>
      </c>
      <c r="T160" s="132">
        <f>+VLOOKUP(Tabla1[[#This Row],[concatenar]],IG!$M$3:$W$1907,11,FALSE)</f>
        <v>4272576</v>
      </c>
      <c r="U160" s="27" t="s">
        <v>445</v>
      </c>
      <c r="V160" s="29">
        <v>1</v>
      </c>
      <c r="W160" s="27"/>
      <c r="X160" s="27">
        <v>2</v>
      </c>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388416</v>
      </c>
      <c r="AA160" s="61">
        <f>ROUND(Tabla1[[#This Row],[VALOR DE LA GLOSA 2024]]+Tabla1[[#This Row],[VALOR DE LA GLOSA 2025]],0)</f>
        <v>388416</v>
      </c>
      <c r="AB160" s="65" t="s">
        <v>703</v>
      </c>
      <c r="AC160" s="27" t="s">
        <v>704</v>
      </c>
      <c r="AD160" s="116"/>
      <c r="AE160" s="27"/>
      <c r="AF160" s="116">
        <f>ROUND(Tabla1[[#This Row],[VALOR TOTAL DE LA GLOSA]]-Tabla1[[#This Row],[Valor soportado por la Subred]],0)</f>
        <v>388416</v>
      </c>
      <c r="AG160" s="27"/>
      <c r="AH160" s="27"/>
      <c r="AI160" s="116">
        <f>ROUND(Tabla1[[#This Row],[VALOR GLOSA DEFINITIVA]]-Tabla1[[#This Row],[VALOR LEVANTADO EN LIQUIDACION]],0)</f>
        <v>388416</v>
      </c>
    </row>
    <row r="161" spans="2:35" s="31" customFormat="1" ht="87.6" hidden="1" customHeight="1">
      <c r="B161" s="28" t="s">
        <v>437</v>
      </c>
      <c r="C161" s="130">
        <v>81</v>
      </c>
      <c r="D161" s="28" t="s">
        <v>243</v>
      </c>
      <c r="E161" s="58" t="str">
        <f>+Tabla1[[#This Row],[CODIGO ACTIVIDAD EN PPP Y LINEAMIENTO]]&amp;Tabla1[[#This Row],[ENTORNO/COMPONENTE]]</f>
        <v>81Vigilancia de la salud ambiental</v>
      </c>
      <c r="F161" s="131" t="str">
        <f>+VLOOKUP(Tabla1[[#This Row],[Columna1]],IG!$D$3:$L$1907,3,FALSE)</f>
        <v>Línea medicamentos seguros</v>
      </c>
      <c r="G161" s="131" t="str">
        <f>+VLOOKUP(Tabla1[[#This Row],[Columna1]],IG!$D$3:$W$1907,4,FALSE)</f>
        <v>Visita de IVC a Ópticas sin consultorio, Óptica con consultorio, Taller óptico y/o y comercializadores de dispositivos médicos sobre medida para la salud visual y ocular</v>
      </c>
      <c r="H161" s="131" t="str">
        <f>+VLOOKUP(Tabla1[[#This Row],[Columna1]],IG!$D$3:$W$1907,5,FALSE)</f>
        <v>Establecimiento vigilado y controlado</v>
      </c>
      <c r="I161" s="131" t="str">
        <f>+VLOOKUP(Tabla1[[#This Row],[Columna1]],IG!$D$3:$W$1907,6,FALSE)</f>
        <v>VER SIVIGILA</v>
      </c>
      <c r="J161" s="131" t="str">
        <f>+VLOOKUP(Tabla1[[#This Row],[Columna1]],IG!$D$3:$W$1907,7,FALSE)</f>
        <v>VER SIVIGILA</v>
      </c>
      <c r="K161" s="27" t="s">
        <v>40</v>
      </c>
      <c r="L161" s="28" t="s">
        <v>242</v>
      </c>
      <c r="M161" s="58" t="str">
        <f>+Tabla1[[#This Row],[Columna1]]&amp;Tabla1[[#This Row],[LOCALIDAD]]&amp;Tabla1[[#This Row],[MES]]</f>
        <v>81Vigilancia de la salud ambientalKENNEDYD. MARZO 2025</v>
      </c>
      <c r="N161" s="27" t="s">
        <v>688</v>
      </c>
      <c r="O161" s="60">
        <f>+VLOOKUP(Tabla1[[#This Row],[concatenar]],IG!$M$3:$W$1907,2,FALSE)</f>
        <v>0</v>
      </c>
      <c r="P161" s="60">
        <f>+VLOOKUP(Tabla1[[#This Row],[concatenar]],IG!$M$3:$W$1907,3,FALSE)</f>
        <v>194208</v>
      </c>
      <c r="Q161" s="106">
        <f>+VLOOKUP(Tabla1[[#This Row],[concatenar]],IG!$M$3:$W$1907,8,FALSE)</f>
        <v>0</v>
      </c>
      <c r="R161" s="100">
        <f>+VLOOKUP(Tabla1[[#This Row],[concatenar]],IG!$M$3:$W$1907,9,FALSE)</f>
        <v>22</v>
      </c>
      <c r="S161" s="104">
        <f>+VLOOKUP(Tabla1[[#This Row],[concatenar]],IG!$M$3:$W$1907,10,FALSE)</f>
        <v>0</v>
      </c>
      <c r="T161" s="132">
        <f>+VLOOKUP(Tabla1[[#This Row],[concatenar]],IG!$M$3:$W$1907,11,FALSE)</f>
        <v>4272576</v>
      </c>
      <c r="U161" s="27" t="s">
        <v>445</v>
      </c>
      <c r="V161" s="29">
        <v>1</v>
      </c>
      <c r="W161" s="27"/>
      <c r="X161" s="27">
        <v>2</v>
      </c>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388416</v>
      </c>
      <c r="AA161" s="61">
        <f>ROUND(Tabla1[[#This Row],[VALOR DE LA GLOSA 2024]]+Tabla1[[#This Row],[VALOR DE LA GLOSA 2025]],0)</f>
        <v>388416</v>
      </c>
      <c r="AB161" s="65" t="s">
        <v>705</v>
      </c>
      <c r="AC161" s="27" t="s">
        <v>706</v>
      </c>
      <c r="AD161" s="116"/>
      <c r="AE161" s="27"/>
      <c r="AF161" s="116">
        <f>ROUND(Tabla1[[#This Row],[VALOR TOTAL DE LA GLOSA]]-Tabla1[[#This Row],[Valor soportado por la Subred]],0)</f>
        <v>388416</v>
      </c>
      <c r="AG161" s="27"/>
      <c r="AH161" s="27"/>
      <c r="AI161" s="116">
        <f>ROUND(Tabla1[[#This Row],[VALOR GLOSA DEFINITIVA]]-Tabla1[[#This Row],[VALOR LEVANTADO EN LIQUIDACION]],0)</f>
        <v>388416</v>
      </c>
    </row>
    <row r="162" spans="2:35" s="31" customFormat="1" ht="87.6" hidden="1" customHeight="1">
      <c r="B162" s="28" t="s">
        <v>437</v>
      </c>
      <c r="C162" s="130">
        <v>65</v>
      </c>
      <c r="D162" s="28" t="s">
        <v>243</v>
      </c>
      <c r="E162" s="58" t="str">
        <f>+Tabla1[[#This Row],[CODIGO ACTIVIDAD EN PPP Y LINEAMIENTO]]&amp;Tabla1[[#This Row],[ENTORNO/COMPONENTE]]</f>
        <v>65Vigilancia de la salud ambiental</v>
      </c>
      <c r="F162" s="131" t="str">
        <f>+VLOOKUP(Tabla1[[#This Row],[Columna1]],IG!$D$3:$L$1907,3,FALSE)</f>
        <v>Línea medicamentos seguros</v>
      </c>
      <c r="G162" s="131" t="str">
        <f>+VLOOKUP(Tabla1[[#This Row],[Columna1]],IG!$D$3:$W$1907,4,FALSE)</f>
        <v>Visitas de IVC a farmacias droguerías y/o droguerías incluidas las que contratan servicio con instituciones prestadoras de servicios de salud</v>
      </c>
      <c r="H162" s="131" t="str">
        <f>+VLOOKUP(Tabla1[[#This Row],[Columna1]],IG!$D$3:$W$1907,5,FALSE)</f>
        <v>Establecimiento vigilado y controlado</v>
      </c>
      <c r="I162" s="131" t="str">
        <f>+VLOOKUP(Tabla1[[#This Row],[Columna1]],IG!$D$3:$W$1907,6,FALSE)</f>
        <v>VER SIVIGILA</v>
      </c>
      <c r="J162" s="131" t="str">
        <f>+VLOOKUP(Tabla1[[#This Row],[Columna1]],IG!$D$3:$W$1907,7,FALSE)</f>
        <v>VER SIVIGILA</v>
      </c>
      <c r="K162" s="27" t="s">
        <v>42</v>
      </c>
      <c r="L162" s="28" t="s">
        <v>29</v>
      </c>
      <c r="M162" s="58" t="str">
        <f>+Tabla1[[#This Row],[Columna1]]&amp;Tabla1[[#This Row],[LOCALIDAD]]&amp;Tabla1[[#This Row],[MES]]</f>
        <v>65Vigilancia de la salud ambientalBOSAC. FEBRERO 2025</v>
      </c>
      <c r="N162" s="27" t="s">
        <v>707</v>
      </c>
      <c r="O162" s="60">
        <f>+VLOOKUP(Tabla1[[#This Row],[concatenar]],IG!$M$3:$W$1907,2,FALSE)</f>
        <v>0</v>
      </c>
      <c r="P162" s="60">
        <f>+VLOOKUP(Tabla1[[#This Row],[concatenar]],IG!$M$3:$W$1907,3,FALSE)</f>
        <v>138720</v>
      </c>
      <c r="Q162" s="106">
        <f>+VLOOKUP(Tabla1[[#This Row],[concatenar]],IG!$M$3:$W$1907,8,FALSE)</f>
        <v>0</v>
      </c>
      <c r="R162" s="100">
        <f>+VLOOKUP(Tabla1[[#This Row],[concatenar]],IG!$M$3:$W$1907,9,FALSE)</f>
        <v>33</v>
      </c>
      <c r="S162" s="104">
        <f>+VLOOKUP(Tabla1[[#This Row],[concatenar]],IG!$M$3:$W$1907,10,FALSE)</f>
        <v>0</v>
      </c>
      <c r="T162" s="132">
        <f>+VLOOKUP(Tabla1[[#This Row],[concatenar]],IG!$M$3:$W$1907,11,FALSE)</f>
        <v>4577760</v>
      </c>
      <c r="U162" s="27" t="s">
        <v>445</v>
      </c>
      <c r="V162" s="29">
        <v>1</v>
      </c>
      <c r="W162" s="27"/>
      <c r="X162" s="27">
        <v>1</v>
      </c>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138720</v>
      </c>
      <c r="AA162" s="61">
        <f>ROUND(Tabla1[[#This Row],[VALOR DE LA GLOSA 2024]]+Tabla1[[#This Row],[VALOR DE LA GLOSA 2025]],0)</f>
        <v>138720</v>
      </c>
      <c r="AB162" s="65" t="s">
        <v>708</v>
      </c>
      <c r="AC162" s="27" t="s">
        <v>709</v>
      </c>
      <c r="AD162" s="116"/>
      <c r="AE162" s="27"/>
      <c r="AF162" s="116">
        <f>ROUND(Tabla1[[#This Row],[VALOR TOTAL DE LA GLOSA]]-Tabla1[[#This Row],[Valor soportado por la Subred]],0)</f>
        <v>138720</v>
      </c>
      <c r="AG162" s="27"/>
      <c r="AH162" s="27"/>
      <c r="AI162" s="116">
        <f>ROUND(Tabla1[[#This Row],[VALOR GLOSA DEFINITIVA]]-Tabla1[[#This Row],[VALOR LEVANTADO EN LIQUIDACION]],0)</f>
        <v>138720</v>
      </c>
    </row>
    <row r="163" spans="2:35" s="31" customFormat="1" ht="87.6" hidden="1" customHeight="1">
      <c r="B163" s="28" t="s">
        <v>437</v>
      </c>
      <c r="C163" s="130">
        <v>69</v>
      </c>
      <c r="D163" s="28" t="s">
        <v>243</v>
      </c>
      <c r="E163" s="58" t="str">
        <f>+Tabla1[[#This Row],[CODIGO ACTIVIDAD EN PPP Y LINEAMIENTO]]&amp;Tabla1[[#This Row],[ENTORNO/COMPONENTE]]</f>
        <v>69Vigilancia de la salud ambiental</v>
      </c>
      <c r="F163" s="131" t="str">
        <f>+VLOOKUP(Tabla1[[#This Row],[Columna1]],IG!$D$3:$L$1907,3,FALSE)</f>
        <v>Línea medicamentos seguros</v>
      </c>
      <c r="G163" s="131" t="str">
        <f>+VLOOKUP(Tabla1[[#This Row],[Columna1]],IG!$D$3:$W$1907,4,FALSE)</f>
        <v>Visitas de IVC a distribuidores de cosméticos</v>
      </c>
      <c r="H163" s="131" t="str">
        <f>+VLOOKUP(Tabla1[[#This Row],[Columna1]],IG!$D$3:$W$1907,5,FALSE)</f>
        <v>Establecimiento vigilado y controlado</v>
      </c>
      <c r="I163" s="131" t="str">
        <f>+VLOOKUP(Tabla1[[#This Row],[Columna1]],IG!$D$3:$W$1907,6,FALSE)</f>
        <v>VER SIVIGILA</v>
      </c>
      <c r="J163" s="131" t="str">
        <f>+VLOOKUP(Tabla1[[#This Row],[Columna1]],IG!$D$3:$W$1907,7,FALSE)</f>
        <v>VER SIVIGILA</v>
      </c>
      <c r="K163" s="27" t="s">
        <v>42</v>
      </c>
      <c r="L163" s="28" t="s">
        <v>29</v>
      </c>
      <c r="M163" s="58" t="str">
        <f>+Tabla1[[#This Row],[Columna1]]&amp;Tabla1[[#This Row],[LOCALIDAD]]&amp;Tabla1[[#This Row],[MES]]</f>
        <v>69Vigilancia de la salud ambientalBOSAC. FEBRERO 2025</v>
      </c>
      <c r="N163" s="27" t="s">
        <v>707</v>
      </c>
      <c r="O163" s="60">
        <f>+VLOOKUP(Tabla1[[#This Row],[concatenar]],IG!$M$3:$W$1907,2,FALSE)</f>
        <v>0</v>
      </c>
      <c r="P163" s="60">
        <f>+VLOOKUP(Tabla1[[#This Row],[concatenar]],IG!$M$3:$W$1907,3,FALSE)</f>
        <v>49130</v>
      </c>
      <c r="Q163" s="106">
        <f>+VLOOKUP(Tabla1[[#This Row],[concatenar]],IG!$M$3:$W$1907,8,FALSE)</f>
        <v>0</v>
      </c>
      <c r="R163" s="100">
        <f>+VLOOKUP(Tabla1[[#This Row],[concatenar]],IG!$M$3:$W$1907,9,FALSE)</f>
        <v>20</v>
      </c>
      <c r="S163" s="104">
        <f>+VLOOKUP(Tabla1[[#This Row],[concatenar]],IG!$M$3:$W$1907,10,FALSE)</f>
        <v>0</v>
      </c>
      <c r="T163" s="132">
        <f>+VLOOKUP(Tabla1[[#This Row],[concatenar]],IG!$M$3:$W$1907,11,FALSE)</f>
        <v>982600</v>
      </c>
      <c r="U163" s="27" t="s">
        <v>445</v>
      </c>
      <c r="V163" s="29">
        <v>1</v>
      </c>
      <c r="W163" s="27"/>
      <c r="X163" s="27">
        <v>2</v>
      </c>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98260</v>
      </c>
      <c r="AA163" s="61">
        <f>ROUND(Tabla1[[#This Row],[VALOR DE LA GLOSA 2024]]+Tabla1[[#This Row],[VALOR DE LA GLOSA 2025]],0)</f>
        <v>98260</v>
      </c>
      <c r="AB163" s="65" t="s">
        <v>710</v>
      </c>
      <c r="AC163" s="27" t="s">
        <v>711</v>
      </c>
      <c r="AD163" s="116"/>
      <c r="AE163" s="27"/>
      <c r="AF163" s="116">
        <f>ROUND(Tabla1[[#This Row],[VALOR TOTAL DE LA GLOSA]]-Tabla1[[#This Row],[Valor soportado por la Subred]],0)</f>
        <v>98260</v>
      </c>
      <c r="AG163" s="27"/>
      <c r="AH163" s="27"/>
      <c r="AI163" s="116">
        <f>ROUND(Tabla1[[#This Row],[VALOR GLOSA DEFINITIVA]]-Tabla1[[#This Row],[VALOR LEVANTADO EN LIQUIDACION]],0)</f>
        <v>98260</v>
      </c>
    </row>
    <row r="164" spans="2:35" s="31" customFormat="1" ht="87.6" hidden="1" customHeight="1">
      <c r="B164" s="28" t="s">
        <v>437</v>
      </c>
      <c r="C164" s="130">
        <v>71</v>
      </c>
      <c r="D164" s="28" t="s">
        <v>243</v>
      </c>
      <c r="E164" s="58" t="str">
        <f>+Tabla1[[#This Row],[CODIGO ACTIVIDAD EN PPP Y LINEAMIENTO]]&amp;Tabla1[[#This Row],[ENTORNO/COMPONENTE]]</f>
        <v>71Vigilancia de la salud ambiental</v>
      </c>
      <c r="F164" s="131" t="str">
        <f>+VLOOKUP(Tabla1[[#This Row],[Columna1]],IG!$D$3:$L$1907,3,FALSE)</f>
        <v>Línea medicamentos seguros</v>
      </c>
      <c r="G164" s="131" t="str">
        <f>+VLOOKUP(Tabla1[[#This Row],[Columna1]],IG!$D$3:$W$1907,4,FALSE)</f>
        <v>Visitas de IVC a distribuidores de productos de higiene doméstica, absorbentes de higiene personal y pañaleras</v>
      </c>
      <c r="H164" s="131" t="str">
        <f>+VLOOKUP(Tabla1[[#This Row],[Columna1]],IG!$D$3:$W$1907,5,FALSE)</f>
        <v>Establecimiento vigilado y controlado</v>
      </c>
      <c r="I164" s="131" t="str">
        <f>+VLOOKUP(Tabla1[[#This Row],[Columna1]],IG!$D$3:$W$1907,6,FALSE)</f>
        <v>VER SIVIGILA</v>
      </c>
      <c r="J164" s="131" t="str">
        <f>+VLOOKUP(Tabla1[[#This Row],[Columna1]],IG!$D$3:$W$1907,7,FALSE)</f>
        <v>VER SIVIGILA</v>
      </c>
      <c r="K164" s="27" t="s">
        <v>42</v>
      </c>
      <c r="L164" s="28" t="s">
        <v>29</v>
      </c>
      <c r="M164" s="58" t="str">
        <f>+Tabla1[[#This Row],[Columna1]]&amp;Tabla1[[#This Row],[LOCALIDAD]]&amp;Tabla1[[#This Row],[MES]]</f>
        <v>71Vigilancia de la salud ambientalBOSAC. FEBRERO 2025</v>
      </c>
      <c r="N164" s="27" t="s">
        <v>707</v>
      </c>
      <c r="O164" s="60">
        <f>+VLOOKUP(Tabla1[[#This Row],[concatenar]],IG!$M$3:$W$1907,2,FALSE)</f>
        <v>0</v>
      </c>
      <c r="P164" s="60">
        <f>+VLOOKUP(Tabla1[[#This Row],[concatenar]],IG!$M$3:$W$1907,3,FALSE)</f>
        <v>49130</v>
      </c>
      <c r="Q164" s="106">
        <f>+VLOOKUP(Tabla1[[#This Row],[concatenar]],IG!$M$3:$W$1907,8,FALSE)</f>
        <v>0</v>
      </c>
      <c r="R164" s="100">
        <f>+VLOOKUP(Tabla1[[#This Row],[concatenar]],IG!$M$3:$W$1907,9,FALSE)</f>
        <v>6</v>
      </c>
      <c r="S164" s="104">
        <f>+VLOOKUP(Tabla1[[#This Row],[concatenar]],IG!$M$3:$W$1907,10,FALSE)</f>
        <v>0</v>
      </c>
      <c r="T164" s="132">
        <f>+VLOOKUP(Tabla1[[#This Row],[concatenar]],IG!$M$3:$W$1907,11,FALSE)</f>
        <v>294780</v>
      </c>
      <c r="U164" s="27" t="s">
        <v>445</v>
      </c>
      <c r="V164" s="29">
        <v>1</v>
      </c>
      <c r="W164" s="27"/>
      <c r="X164" s="27">
        <v>1</v>
      </c>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49130</v>
      </c>
      <c r="AA164" s="61">
        <f>ROUND(Tabla1[[#This Row],[VALOR DE LA GLOSA 2024]]+Tabla1[[#This Row],[VALOR DE LA GLOSA 2025]],0)</f>
        <v>49130</v>
      </c>
      <c r="AB164" s="65" t="s">
        <v>712</v>
      </c>
      <c r="AC164" s="27" t="s">
        <v>713</v>
      </c>
      <c r="AD164" s="116"/>
      <c r="AE164" s="27"/>
      <c r="AF164" s="116">
        <f>ROUND(Tabla1[[#This Row],[VALOR TOTAL DE LA GLOSA]]-Tabla1[[#This Row],[Valor soportado por la Subred]],0)</f>
        <v>49130</v>
      </c>
      <c r="AG164" s="27"/>
      <c r="AH164" s="27"/>
      <c r="AI164" s="116">
        <f>ROUND(Tabla1[[#This Row],[VALOR GLOSA DEFINITIVA]]-Tabla1[[#This Row],[VALOR LEVANTADO EN LIQUIDACION]],0)</f>
        <v>49130</v>
      </c>
    </row>
    <row r="165" spans="2:35" s="31" customFormat="1" ht="87.6" hidden="1" customHeight="1">
      <c r="B165" s="28" t="s">
        <v>437</v>
      </c>
      <c r="C165" s="130">
        <v>79</v>
      </c>
      <c r="D165" s="28" t="s">
        <v>243</v>
      </c>
      <c r="E165" s="58" t="str">
        <f>+Tabla1[[#This Row],[CODIGO ACTIVIDAD EN PPP Y LINEAMIENTO]]&amp;Tabla1[[#This Row],[ENTORNO/COMPONENTE]]</f>
        <v>79Vigilancia de la salud ambiental</v>
      </c>
      <c r="F165" s="131" t="str">
        <f>+VLOOKUP(Tabla1[[#This Row],[Columna1]],IG!$D$3:$L$1907,3,FALSE)</f>
        <v>Línea medicamentos seguros</v>
      </c>
      <c r="G165" s="131" t="str">
        <f>+VLOOKUP(Tabla1[[#This Row],[Columna1]],IG!$D$3:$W$1907,4,FALSE)</f>
        <v>Visitas de IVC a tiendas naturistas</v>
      </c>
      <c r="H165" s="131" t="str">
        <f>+VLOOKUP(Tabla1[[#This Row],[Columna1]],IG!$D$3:$W$1907,5,FALSE)</f>
        <v>Establecimiento vigilado y controlado</v>
      </c>
      <c r="I165" s="131" t="str">
        <f>+VLOOKUP(Tabla1[[#This Row],[Columna1]],IG!$D$3:$W$1907,6,FALSE)</f>
        <v>VER SIVIGILA</v>
      </c>
      <c r="J165" s="131" t="str">
        <f>+VLOOKUP(Tabla1[[#This Row],[Columna1]],IG!$D$3:$W$1907,7,FALSE)</f>
        <v>VER SIVIGILA</v>
      </c>
      <c r="K165" s="27" t="s">
        <v>42</v>
      </c>
      <c r="L165" s="28" t="s">
        <v>29</v>
      </c>
      <c r="M165" s="58" t="str">
        <f>+Tabla1[[#This Row],[Columna1]]&amp;Tabla1[[#This Row],[LOCALIDAD]]&amp;Tabla1[[#This Row],[MES]]</f>
        <v>79Vigilancia de la salud ambientalBOSAC. FEBRERO 2025</v>
      </c>
      <c r="N165" s="27" t="s">
        <v>707</v>
      </c>
      <c r="O165" s="60">
        <f>+VLOOKUP(Tabla1[[#This Row],[concatenar]],IG!$M$3:$W$1907,2,FALSE)</f>
        <v>0</v>
      </c>
      <c r="P165" s="60">
        <f>+VLOOKUP(Tabla1[[#This Row],[concatenar]],IG!$M$3:$W$1907,3,FALSE)</f>
        <v>104040</v>
      </c>
      <c r="Q165" s="106">
        <f>+VLOOKUP(Tabla1[[#This Row],[concatenar]],IG!$M$3:$W$1907,8,FALSE)</f>
        <v>0</v>
      </c>
      <c r="R165" s="100">
        <f>+VLOOKUP(Tabla1[[#This Row],[concatenar]],IG!$M$3:$W$1907,9,FALSE)</f>
        <v>16</v>
      </c>
      <c r="S165" s="104">
        <f>+VLOOKUP(Tabla1[[#This Row],[concatenar]],IG!$M$3:$W$1907,10,FALSE)</f>
        <v>0</v>
      </c>
      <c r="T165" s="132">
        <f>+VLOOKUP(Tabla1[[#This Row],[concatenar]],IG!$M$3:$W$1907,11,FALSE)</f>
        <v>1664640</v>
      </c>
      <c r="U165" s="27" t="s">
        <v>445</v>
      </c>
      <c r="V165" s="29">
        <v>1</v>
      </c>
      <c r="W165" s="27"/>
      <c r="X165" s="27">
        <v>1</v>
      </c>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104040</v>
      </c>
      <c r="AA165" s="61">
        <f>ROUND(Tabla1[[#This Row],[VALOR DE LA GLOSA 2024]]+Tabla1[[#This Row],[VALOR DE LA GLOSA 2025]],0)</f>
        <v>104040</v>
      </c>
      <c r="AB165" s="65" t="s">
        <v>714</v>
      </c>
      <c r="AC165" s="27" t="s">
        <v>715</v>
      </c>
      <c r="AD165" s="116"/>
      <c r="AE165" s="27"/>
      <c r="AF165" s="116">
        <f>ROUND(Tabla1[[#This Row],[VALOR TOTAL DE LA GLOSA]]-Tabla1[[#This Row],[Valor soportado por la Subred]],0)</f>
        <v>104040</v>
      </c>
      <c r="AG165" s="27"/>
      <c r="AH165" s="27"/>
      <c r="AI165" s="116">
        <f>ROUND(Tabla1[[#This Row],[VALOR GLOSA DEFINITIVA]]-Tabla1[[#This Row],[VALOR LEVANTADO EN LIQUIDACION]],0)</f>
        <v>104040</v>
      </c>
    </row>
    <row r="166" spans="2:35" s="31" customFormat="1" ht="87.6" hidden="1" customHeight="1">
      <c r="B166" s="28" t="s">
        <v>437</v>
      </c>
      <c r="C166" s="130">
        <v>65</v>
      </c>
      <c r="D166" s="28" t="s">
        <v>243</v>
      </c>
      <c r="E166" s="58" t="str">
        <f>+Tabla1[[#This Row],[CODIGO ACTIVIDAD EN PPP Y LINEAMIENTO]]&amp;Tabla1[[#This Row],[ENTORNO/COMPONENTE]]</f>
        <v>65Vigilancia de la salud ambiental</v>
      </c>
      <c r="F166" s="131" t="str">
        <f>+VLOOKUP(Tabla1[[#This Row],[Columna1]],IG!$D$3:$L$1907,3,FALSE)</f>
        <v>Línea medicamentos seguros</v>
      </c>
      <c r="G166" s="131" t="str">
        <f>+VLOOKUP(Tabla1[[#This Row],[Columna1]],IG!$D$3:$W$1907,4,FALSE)</f>
        <v>Visitas de IVC a farmacias droguerías y/o droguerías incluidas las que contratan servicio con instituciones prestadoras de servicios de salud</v>
      </c>
      <c r="H166" s="131" t="str">
        <f>+VLOOKUP(Tabla1[[#This Row],[Columna1]],IG!$D$3:$W$1907,5,FALSE)</f>
        <v>Establecimiento vigilado y controlado</v>
      </c>
      <c r="I166" s="131" t="str">
        <f>+VLOOKUP(Tabla1[[#This Row],[Columna1]],IG!$D$3:$W$1907,6,FALSE)</f>
        <v>VER SIVIGILA</v>
      </c>
      <c r="J166" s="131" t="str">
        <f>+VLOOKUP(Tabla1[[#This Row],[Columna1]],IG!$D$3:$W$1907,7,FALSE)</f>
        <v>VER SIVIGILA</v>
      </c>
      <c r="K166" s="27" t="s">
        <v>28</v>
      </c>
      <c r="L166" s="28" t="s">
        <v>29</v>
      </c>
      <c r="M166" s="58" t="str">
        <f>+Tabla1[[#This Row],[Columna1]]&amp;Tabla1[[#This Row],[LOCALIDAD]]&amp;Tabla1[[#This Row],[MES]]</f>
        <v>65Vigilancia de la salud ambientalFONTIBONC. FEBRERO 2025</v>
      </c>
      <c r="N166" s="27" t="s">
        <v>707</v>
      </c>
      <c r="O166" s="60">
        <f>+VLOOKUP(Tabla1[[#This Row],[concatenar]],IG!$M$3:$W$1907,2,FALSE)</f>
        <v>0</v>
      </c>
      <c r="P166" s="60">
        <f>+VLOOKUP(Tabla1[[#This Row],[concatenar]],IG!$M$3:$W$1907,3,FALSE)</f>
        <v>138720</v>
      </c>
      <c r="Q166" s="106">
        <f>+VLOOKUP(Tabla1[[#This Row],[concatenar]],IG!$M$3:$W$1907,8,FALSE)</f>
        <v>0</v>
      </c>
      <c r="R166" s="100">
        <f>+VLOOKUP(Tabla1[[#This Row],[concatenar]],IG!$M$3:$W$1907,9,FALSE)</f>
        <v>25</v>
      </c>
      <c r="S166" s="104">
        <f>+VLOOKUP(Tabla1[[#This Row],[concatenar]],IG!$M$3:$W$1907,10,FALSE)</f>
        <v>0</v>
      </c>
      <c r="T166" s="132">
        <f>+VLOOKUP(Tabla1[[#This Row],[concatenar]],IG!$M$3:$W$1907,11,FALSE)</f>
        <v>3468000</v>
      </c>
      <c r="U166" s="27" t="s">
        <v>445</v>
      </c>
      <c r="V166" s="29">
        <v>1</v>
      </c>
      <c r="W166" s="27"/>
      <c r="X166" s="27">
        <v>1</v>
      </c>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138720</v>
      </c>
      <c r="AA166" s="61">
        <f>ROUND(Tabla1[[#This Row],[VALOR DE LA GLOSA 2024]]+Tabla1[[#This Row],[VALOR DE LA GLOSA 2025]],0)</f>
        <v>138720</v>
      </c>
      <c r="AB166" s="65" t="s">
        <v>714</v>
      </c>
      <c r="AC166" s="27" t="s">
        <v>715</v>
      </c>
      <c r="AD166" s="116"/>
      <c r="AE166" s="27"/>
      <c r="AF166" s="116">
        <f>ROUND(Tabla1[[#This Row],[VALOR TOTAL DE LA GLOSA]]-Tabla1[[#This Row],[Valor soportado por la Subred]],0)</f>
        <v>138720</v>
      </c>
      <c r="AG166" s="27"/>
      <c r="AH166" s="27"/>
      <c r="AI166" s="116">
        <f>ROUND(Tabla1[[#This Row],[VALOR GLOSA DEFINITIVA]]-Tabla1[[#This Row],[VALOR LEVANTADO EN LIQUIDACION]],0)</f>
        <v>138720</v>
      </c>
    </row>
    <row r="167" spans="2:35" s="31" customFormat="1" ht="87.6" hidden="1" customHeight="1">
      <c r="B167" s="28" t="s">
        <v>437</v>
      </c>
      <c r="C167" s="130">
        <v>68</v>
      </c>
      <c r="D167" s="28" t="s">
        <v>243</v>
      </c>
      <c r="E167" s="58" t="str">
        <f>+Tabla1[[#This Row],[CODIGO ACTIVIDAD EN PPP Y LINEAMIENTO]]&amp;Tabla1[[#This Row],[ENTORNO/COMPONENTE]]</f>
        <v>68Vigilancia de la salud ambiental</v>
      </c>
      <c r="F167" s="131" t="str">
        <f>+VLOOKUP(Tabla1[[#This Row],[Columna1]],IG!$D$3:$L$1907,3,FALSE)</f>
        <v>Línea medicamentos seguros</v>
      </c>
      <c r="G167" s="131" t="str">
        <f>+VLOOKUP(Tabla1[[#This Row],[Columna1]],IG!$D$3:$W$1907,4,FALSE)</f>
        <v>Visitas de IVC a depósitos de drogas (Incluye operativos logísticos y depósitos que almacenen y/o reenvasen materias primas de uso farmacéutico)</v>
      </c>
      <c r="H167" s="131" t="str">
        <f>+VLOOKUP(Tabla1[[#This Row],[Columna1]],IG!$D$3:$W$1907,5,FALSE)</f>
        <v>Establecimiento vigilado y controlado</v>
      </c>
      <c r="I167" s="131" t="str">
        <f>+VLOOKUP(Tabla1[[#This Row],[Columna1]],IG!$D$3:$W$1907,6,FALSE)</f>
        <v>VER SIVIGILA</v>
      </c>
      <c r="J167" s="131" t="str">
        <f>+VLOOKUP(Tabla1[[#This Row],[Columna1]],IG!$D$3:$W$1907,7,FALSE)</f>
        <v>VER SIVIGILA</v>
      </c>
      <c r="K167" s="27" t="s">
        <v>28</v>
      </c>
      <c r="L167" s="28" t="s">
        <v>29</v>
      </c>
      <c r="M167" s="58" t="str">
        <f>+Tabla1[[#This Row],[Columna1]]&amp;Tabla1[[#This Row],[LOCALIDAD]]&amp;Tabla1[[#This Row],[MES]]</f>
        <v>68Vigilancia de la salud ambientalFONTIBONC. FEBRERO 2025</v>
      </c>
      <c r="N167" s="27" t="s">
        <v>707</v>
      </c>
      <c r="O167" s="60">
        <f>+VLOOKUP(Tabla1[[#This Row],[concatenar]],IG!$M$3:$W$1907,2,FALSE)</f>
        <v>0</v>
      </c>
      <c r="P167" s="60">
        <f>+VLOOKUP(Tabla1[[#This Row],[concatenar]],IG!$M$3:$W$1907,3,FALSE)</f>
        <v>277440</v>
      </c>
      <c r="Q167" s="106">
        <f>+VLOOKUP(Tabla1[[#This Row],[concatenar]],IG!$M$3:$W$1907,8,FALSE)</f>
        <v>0</v>
      </c>
      <c r="R167" s="100">
        <f>+VLOOKUP(Tabla1[[#This Row],[concatenar]],IG!$M$3:$W$1907,9,FALSE)</f>
        <v>3</v>
      </c>
      <c r="S167" s="104">
        <f>+VLOOKUP(Tabla1[[#This Row],[concatenar]],IG!$M$3:$W$1907,10,FALSE)</f>
        <v>0</v>
      </c>
      <c r="T167" s="132">
        <f>+VLOOKUP(Tabla1[[#This Row],[concatenar]],IG!$M$3:$W$1907,11,FALSE)</f>
        <v>832320</v>
      </c>
      <c r="U167" s="27" t="s">
        <v>445</v>
      </c>
      <c r="V167" s="29">
        <v>1</v>
      </c>
      <c r="W167" s="27"/>
      <c r="X167" s="27">
        <v>2</v>
      </c>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554880</v>
      </c>
      <c r="AA167" s="61">
        <f>ROUND(Tabla1[[#This Row],[VALOR DE LA GLOSA 2024]]+Tabla1[[#This Row],[VALOR DE LA GLOSA 2025]],0)</f>
        <v>554880</v>
      </c>
      <c r="AB167" s="65" t="s">
        <v>716</v>
      </c>
      <c r="AC167" s="27" t="s">
        <v>717</v>
      </c>
      <c r="AD167" s="116"/>
      <c r="AE167" s="27"/>
      <c r="AF167" s="116">
        <f>ROUND(Tabla1[[#This Row],[VALOR TOTAL DE LA GLOSA]]-Tabla1[[#This Row],[Valor soportado por la Subred]],0)</f>
        <v>554880</v>
      </c>
      <c r="AG167" s="27"/>
      <c r="AH167" s="27"/>
      <c r="AI167" s="116">
        <f>ROUND(Tabla1[[#This Row],[VALOR GLOSA DEFINITIVA]]-Tabla1[[#This Row],[VALOR LEVANTADO EN LIQUIDACION]],0)</f>
        <v>554880</v>
      </c>
    </row>
    <row r="168" spans="2:35" s="31" customFormat="1" ht="87.6" hidden="1" customHeight="1">
      <c r="B168" s="28" t="s">
        <v>437</v>
      </c>
      <c r="C168" s="130">
        <v>69</v>
      </c>
      <c r="D168" s="28" t="s">
        <v>243</v>
      </c>
      <c r="E168" s="58" t="str">
        <f>+Tabla1[[#This Row],[CODIGO ACTIVIDAD EN PPP Y LINEAMIENTO]]&amp;Tabla1[[#This Row],[ENTORNO/COMPONENTE]]</f>
        <v>69Vigilancia de la salud ambiental</v>
      </c>
      <c r="F168" s="131" t="str">
        <f>+VLOOKUP(Tabla1[[#This Row],[Columna1]],IG!$D$3:$L$1907,3,FALSE)</f>
        <v>Línea medicamentos seguros</v>
      </c>
      <c r="G168" s="131" t="str">
        <f>+VLOOKUP(Tabla1[[#This Row],[Columna1]],IG!$D$3:$W$1907,4,FALSE)</f>
        <v>Visitas de IVC a distribuidores de cosméticos</v>
      </c>
      <c r="H168" s="131" t="str">
        <f>+VLOOKUP(Tabla1[[#This Row],[Columna1]],IG!$D$3:$W$1907,5,FALSE)</f>
        <v>Establecimiento vigilado y controlado</v>
      </c>
      <c r="I168" s="131" t="str">
        <f>+VLOOKUP(Tabla1[[#This Row],[Columna1]],IG!$D$3:$W$1907,6,FALSE)</f>
        <v>VER SIVIGILA</v>
      </c>
      <c r="J168" s="131" t="str">
        <f>+VLOOKUP(Tabla1[[#This Row],[Columna1]],IG!$D$3:$W$1907,7,FALSE)</f>
        <v>VER SIVIGILA</v>
      </c>
      <c r="K168" s="27" t="s">
        <v>28</v>
      </c>
      <c r="L168" s="28" t="s">
        <v>29</v>
      </c>
      <c r="M168" s="58" t="str">
        <f>+Tabla1[[#This Row],[Columna1]]&amp;Tabla1[[#This Row],[LOCALIDAD]]&amp;Tabla1[[#This Row],[MES]]</f>
        <v>69Vigilancia de la salud ambientalFONTIBONC. FEBRERO 2025</v>
      </c>
      <c r="N168" s="27" t="s">
        <v>707</v>
      </c>
      <c r="O168" s="60">
        <f>+VLOOKUP(Tabla1[[#This Row],[concatenar]],IG!$M$3:$W$1907,2,FALSE)</f>
        <v>0</v>
      </c>
      <c r="P168" s="60">
        <f>+VLOOKUP(Tabla1[[#This Row],[concatenar]],IG!$M$3:$W$1907,3,FALSE)</f>
        <v>49130</v>
      </c>
      <c r="Q168" s="106">
        <f>+VLOOKUP(Tabla1[[#This Row],[concatenar]],IG!$M$3:$W$1907,8,FALSE)</f>
        <v>0</v>
      </c>
      <c r="R168" s="100">
        <f>+VLOOKUP(Tabla1[[#This Row],[concatenar]],IG!$M$3:$W$1907,9,FALSE)</f>
        <v>6</v>
      </c>
      <c r="S168" s="104">
        <f>+VLOOKUP(Tabla1[[#This Row],[concatenar]],IG!$M$3:$W$1907,10,FALSE)</f>
        <v>0</v>
      </c>
      <c r="T168" s="132">
        <f>+VLOOKUP(Tabla1[[#This Row],[concatenar]],IG!$M$3:$W$1907,11,FALSE)</f>
        <v>294780</v>
      </c>
      <c r="U168" s="27" t="s">
        <v>445</v>
      </c>
      <c r="V168" s="29">
        <v>1</v>
      </c>
      <c r="W168" s="27"/>
      <c r="X168" s="27">
        <v>3</v>
      </c>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147390</v>
      </c>
      <c r="AA168" s="61">
        <f>ROUND(Tabla1[[#This Row],[VALOR DE LA GLOSA 2024]]+Tabla1[[#This Row],[VALOR DE LA GLOSA 2025]],0)</f>
        <v>147390</v>
      </c>
      <c r="AB168" s="65" t="s">
        <v>718</v>
      </c>
      <c r="AC168" s="27" t="s">
        <v>719</v>
      </c>
      <c r="AD168" s="116"/>
      <c r="AE168" s="27"/>
      <c r="AF168" s="116">
        <f>ROUND(Tabla1[[#This Row],[VALOR TOTAL DE LA GLOSA]]-Tabla1[[#This Row],[Valor soportado por la Subred]],0)</f>
        <v>147390</v>
      </c>
      <c r="AG168" s="27"/>
      <c r="AH168" s="27"/>
      <c r="AI168" s="116">
        <f>ROUND(Tabla1[[#This Row],[VALOR GLOSA DEFINITIVA]]-Tabla1[[#This Row],[VALOR LEVANTADO EN LIQUIDACION]],0)</f>
        <v>147390</v>
      </c>
    </row>
    <row r="169" spans="2:35" s="31" customFormat="1" ht="87.6" hidden="1" customHeight="1">
      <c r="B169" s="28" t="s">
        <v>437</v>
      </c>
      <c r="C169" s="130">
        <v>79</v>
      </c>
      <c r="D169" s="28" t="s">
        <v>243</v>
      </c>
      <c r="E169" s="58" t="str">
        <f>+Tabla1[[#This Row],[CODIGO ACTIVIDAD EN PPP Y LINEAMIENTO]]&amp;Tabla1[[#This Row],[ENTORNO/COMPONENTE]]</f>
        <v>79Vigilancia de la salud ambiental</v>
      </c>
      <c r="F169" s="131" t="str">
        <f>+VLOOKUP(Tabla1[[#This Row],[Columna1]],IG!$D$3:$L$1907,3,FALSE)</f>
        <v>Línea medicamentos seguros</v>
      </c>
      <c r="G169" s="131" t="str">
        <f>+VLOOKUP(Tabla1[[#This Row],[Columna1]],IG!$D$3:$W$1907,4,FALSE)</f>
        <v>Visitas de IVC a tiendas naturistas</v>
      </c>
      <c r="H169" s="131" t="str">
        <f>+VLOOKUP(Tabla1[[#This Row],[Columna1]],IG!$D$3:$W$1907,5,FALSE)</f>
        <v>Establecimiento vigilado y controlado</v>
      </c>
      <c r="I169" s="131" t="str">
        <f>+VLOOKUP(Tabla1[[#This Row],[Columna1]],IG!$D$3:$W$1907,6,FALSE)</f>
        <v>VER SIVIGILA</v>
      </c>
      <c r="J169" s="131" t="str">
        <f>+VLOOKUP(Tabla1[[#This Row],[Columna1]],IG!$D$3:$W$1907,7,FALSE)</f>
        <v>VER SIVIGILA</v>
      </c>
      <c r="K169" s="27" t="s">
        <v>28</v>
      </c>
      <c r="L169" s="28" t="s">
        <v>29</v>
      </c>
      <c r="M169" s="58" t="str">
        <f>+Tabla1[[#This Row],[Columna1]]&amp;Tabla1[[#This Row],[LOCALIDAD]]&amp;Tabla1[[#This Row],[MES]]</f>
        <v>79Vigilancia de la salud ambientalFONTIBONC. FEBRERO 2025</v>
      </c>
      <c r="N169" s="27" t="s">
        <v>707</v>
      </c>
      <c r="O169" s="60">
        <f>+VLOOKUP(Tabla1[[#This Row],[concatenar]],IG!$M$3:$W$1907,2,FALSE)</f>
        <v>0</v>
      </c>
      <c r="P169" s="60">
        <f>+VLOOKUP(Tabla1[[#This Row],[concatenar]],IG!$M$3:$W$1907,3,FALSE)</f>
        <v>104040</v>
      </c>
      <c r="Q169" s="106">
        <f>+VLOOKUP(Tabla1[[#This Row],[concatenar]],IG!$M$3:$W$1907,8,FALSE)</f>
        <v>0</v>
      </c>
      <c r="R169" s="100">
        <f>+VLOOKUP(Tabla1[[#This Row],[concatenar]],IG!$M$3:$W$1907,9,FALSE)</f>
        <v>7</v>
      </c>
      <c r="S169" s="104">
        <f>+VLOOKUP(Tabla1[[#This Row],[concatenar]],IG!$M$3:$W$1907,10,FALSE)</f>
        <v>0</v>
      </c>
      <c r="T169" s="132">
        <f>+VLOOKUP(Tabla1[[#This Row],[concatenar]],IG!$M$3:$W$1907,11,FALSE)</f>
        <v>728280</v>
      </c>
      <c r="U169" s="27" t="s">
        <v>445</v>
      </c>
      <c r="V169" s="29">
        <v>1</v>
      </c>
      <c r="W169" s="27"/>
      <c r="X169" s="27">
        <v>1</v>
      </c>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104040</v>
      </c>
      <c r="AA169" s="61">
        <f>ROUND(Tabla1[[#This Row],[VALOR DE LA GLOSA 2024]]+Tabla1[[#This Row],[VALOR DE LA GLOSA 2025]],0)</f>
        <v>104040</v>
      </c>
      <c r="AB169" s="65" t="s">
        <v>720</v>
      </c>
      <c r="AC169" s="27" t="s">
        <v>721</v>
      </c>
      <c r="AD169" s="116"/>
      <c r="AE169" s="27"/>
      <c r="AF169" s="116">
        <f>ROUND(Tabla1[[#This Row],[VALOR TOTAL DE LA GLOSA]]-Tabla1[[#This Row],[Valor soportado por la Subred]],0)</f>
        <v>104040</v>
      </c>
      <c r="AG169" s="27"/>
      <c r="AH169" s="27"/>
      <c r="AI169" s="116">
        <f>ROUND(Tabla1[[#This Row],[VALOR GLOSA DEFINITIVA]]-Tabla1[[#This Row],[VALOR LEVANTADO EN LIQUIDACION]],0)</f>
        <v>104040</v>
      </c>
    </row>
    <row r="170" spans="2:35" s="31" customFormat="1" ht="87.6" hidden="1" customHeight="1">
      <c r="B170" s="28" t="s">
        <v>437</v>
      </c>
      <c r="C170" s="130">
        <v>65</v>
      </c>
      <c r="D170" s="28" t="s">
        <v>243</v>
      </c>
      <c r="E170" s="58" t="str">
        <f>+Tabla1[[#This Row],[CODIGO ACTIVIDAD EN PPP Y LINEAMIENTO]]&amp;Tabla1[[#This Row],[ENTORNO/COMPONENTE]]</f>
        <v>65Vigilancia de la salud ambiental</v>
      </c>
      <c r="F170" s="131" t="str">
        <f>+VLOOKUP(Tabla1[[#This Row],[Columna1]],IG!$D$3:$L$1907,3,FALSE)</f>
        <v>Línea medicamentos seguros</v>
      </c>
      <c r="G170" s="131" t="str">
        <f>+VLOOKUP(Tabla1[[#This Row],[Columna1]],IG!$D$3:$W$1907,4,FALSE)</f>
        <v>Visitas de IVC a farmacias droguerías y/o droguerías incluidas las que contratan servicio con instituciones prestadoras de servicios de salud</v>
      </c>
      <c r="H170" s="131" t="str">
        <f>+VLOOKUP(Tabla1[[#This Row],[Columna1]],IG!$D$3:$W$1907,5,FALSE)</f>
        <v>Establecimiento vigilado y controlado</v>
      </c>
      <c r="I170" s="131" t="str">
        <f>+VLOOKUP(Tabla1[[#This Row],[Columna1]],IG!$D$3:$W$1907,6,FALSE)</f>
        <v>VER SIVIGILA</v>
      </c>
      <c r="J170" s="131" t="str">
        <f>+VLOOKUP(Tabla1[[#This Row],[Columna1]],IG!$D$3:$W$1907,7,FALSE)</f>
        <v>VER SIVIGILA</v>
      </c>
      <c r="K170" s="27" t="s">
        <v>42</v>
      </c>
      <c r="L170" s="28" t="s">
        <v>242</v>
      </c>
      <c r="M170" s="58" t="str">
        <f>+Tabla1[[#This Row],[Columna1]]&amp;Tabla1[[#This Row],[LOCALIDAD]]&amp;Tabla1[[#This Row],[MES]]</f>
        <v>65Vigilancia de la salud ambientalBOSAD. MARZO 2025</v>
      </c>
      <c r="N170" s="27" t="s">
        <v>707</v>
      </c>
      <c r="O170" s="60">
        <f>+VLOOKUP(Tabla1[[#This Row],[concatenar]],IG!$M$3:$W$1907,2,FALSE)</f>
        <v>0</v>
      </c>
      <c r="P170" s="60">
        <f>+VLOOKUP(Tabla1[[#This Row],[concatenar]],IG!$M$3:$W$1907,3,FALSE)</f>
        <v>138720</v>
      </c>
      <c r="Q170" s="106">
        <f>+VLOOKUP(Tabla1[[#This Row],[concatenar]],IG!$M$3:$W$1907,8,FALSE)</f>
        <v>0</v>
      </c>
      <c r="R170" s="100">
        <f>+VLOOKUP(Tabla1[[#This Row],[concatenar]],IG!$M$3:$W$1907,9,FALSE)</f>
        <v>45</v>
      </c>
      <c r="S170" s="104">
        <f>+VLOOKUP(Tabla1[[#This Row],[concatenar]],IG!$M$3:$W$1907,10,FALSE)</f>
        <v>0</v>
      </c>
      <c r="T170" s="132">
        <f>+VLOOKUP(Tabla1[[#This Row],[concatenar]],IG!$M$3:$W$1907,11,FALSE)</f>
        <v>6242400</v>
      </c>
      <c r="U170" s="27" t="s">
        <v>445</v>
      </c>
      <c r="V170" s="29">
        <v>1</v>
      </c>
      <c r="W170" s="27"/>
      <c r="X170" s="27">
        <v>1</v>
      </c>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138720</v>
      </c>
      <c r="AA170" s="61">
        <f>ROUND(Tabla1[[#This Row],[VALOR DE LA GLOSA 2024]]+Tabla1[[#This Row],[VALOR DE LA GLOSA 2025]],0)</f>
        <v>138720</v>
      </c>
      <c r="AB170" s="65" t="s">
        <v>722</v>
      </c>
      <c r="AC170" s="27" t="s">
        <v>723</v>
      </c>
      <c r="AD170" s="116"/>
      <c r="AE170" s="27"/>
      <c r="AF170" s="116">
        <f>ROUND(Tabla1[[#This Row],[VALOR TOTAL DE LA GLOSA]]-Tabla1[[#This Row],[Valor soportado por la Subred]],0)</f>
        <v>138720</v>
      </c>
      <c r="AG170" s="27"/>
      <c r="AH170" s="27"/>
      <c r="AI170" s="116">
        <f>ROUND(Tabla1[[#This Row],[VALOR GLOSA DEFINITIVA]]-Tabla1[[#This Row],[VALOR LEVANTADO EN LIQUIDACION]],0)</f>
        <v>138720</v>
      </c>
    </row>
    <row r="171" spans="2:35" s="31" customFormat="1" ht="85.5" hidden="1" customHeight="1">
      <c r="B171" s="28" t="s">
        <v>437</v>
      </c>
      <c r="C171" s="130">
        <v>69</v>
      </c>
      <c r="D171" s="28" t="s">
        <v>243</v>
      </c>
      <c r="E171" s="58" t="str">
        <f>+Tabla1[[#This Row],[CODIGO ACTIVIDAD EN PPP Y LINEAMIENTO]]&amp;Tabla1[[#This Row],[ENTORNO/COMPONENTE]]</f>
        <v>69Vigilancia de la salud ambiental</v>
      </c>
      <c r="F171" s="131" t="str">
        <f>+VLOOKUP(Tabla1[[#This Row],[Columna1]],IG!$D$3:$L$1907,3,FALSE)</f>
        <v>Línea medicamentos seguros</v>
      </c>
      <c r="G171" s="131" t="str">
        <f>+VLOOKUP(Tabla1[[#This Row],[Columna1]],IG!$D$3:$W$1907,4,FALSE)</f>
        <v>Visitas de IVC a distribuidores de cosméticos</v>
      </c>
      <c r="H171" s="131" t="str">
        <f>+VLOOKUP(Tabla1[[#This Row],[Columna1]],IG!$D$3:$W$1907,5,FALSE)</f>
        <v>Establecimiento vigilado y controlado</v>
      </c>
      <c r="I171" s="131" t="str">
        <f>+VLOOKUP(Tabla1[[#This Row],[Columna1]],IG!$D$3:$W$1907,6,FALSE)</f>
        <v>VER SIVIGILA</v>
      </c>
      <c r="J171" s="131" t="str">
        <f>+VLOOKUP(Tabla1[[#This Row],[Columna1]],IG!$D$3:$W$1907,7,FALSE)</f>
        <v>VER SIVIGILA</v>
      </c>
      <c r="K171" s="27" t="s">
        <v>42</v>
      </c>
      <c r="L171" s="28" t="s">
        <v>242</v>
      </c>
      <c r="M171" s="58" t="str">
        <f>+Tabla1[[#This Row],[Columna1]]&amp;Tabla1[[#This Row],[LOCALIDAD]]&amp;Tabla1[[#This Row],[MES]]</f>
        <v>69Vigilancia de la salud ambientalBOSAD. MARZO 2025</v>
      </c>
      <c r="N171" s="27" t="s">
        <v>707</v>
      </c>
      <c r="O171" s="60">
        <f>+VLOOKUP(Tabla1[[#This Row],[concatenar]],IG!$M$3:$W$1907,2,FALSE)</f>
        <v>0</v>
      </c>
      <c r="P171" s="60">
        <f>+VLOOKUP(Tabla1[[#This Row],[concatenar]],IG!$M$3:$W$1907,3,FALSE)</f>
        <v>49130</v>
      </c>
      <c r="Q171" s="106">
        <f>+VLOOKUP(Tabla1[[#This Row],[concatenar]],IG!$M$3:$W$1907,8,FALSE)</f>
        <v>0</v>
      </c>
      <c r="R171" s="100">
        <f>+VLOOKUP(Tabla1[[#This Row],[concatenar]],IG!$M$3:$W$1907,9,FALSE)</f>
        <v>20</v>
      </c>
      <c r="S171" s="104">
        <f>+VLOOKUP(Tabla1[[#This Row],[concatenar]],IG!$M$3:$W$1907,10,FALSE)</f>
        <v>0</v>
      </c>
      <c r="T171" s="132">
        <f>+VLOOKUP(Tabla1[[#This Row],[concatenar]],IG!$M$3:$W$1907,11,FALSE)</f>
        <v>982600</v>
      </c>
      <c r="U171" s="27" t="s">
        <v>445</v>
      </c>
      <c r="V171" s="29">
        <v>1</v>
      </c>
      <c r="W171" s="27"/>
      <c r="X171" s="27">
        <v>1</v>
      </c>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49130</v>
      </c>
      <c r="AA171" s="61">
        <f>ROUND(Tabla1[[#This Row],[VALOR DE LA GLOSA 2024]]+Tabla1[[#This Row],[VALOR DE LA GLOSA 2025]],0)</f>
        <v>49130</v>
      </c>
      <c r="AB171" s="65" t="s">
        <v>724</v>
      </c>
      <c r="AC171" s="27" t="s">
        <v>725</v>
      </c>
      <c r="AD171" s="116"/>
      <c r="AE171" s="27"/>
      <c r="AF171" s="116">
        <f>ROUND(Tabla1[[#This Row],[VALOR TOTAL DE LA GLOSA]]-Tabla1[[#This Row],[Valor soportado por la Subred]],0)</f>
        <v>49130</v>
      </c>
      <c r="AG171" s="27"/>
      <c r="AH171" s="27"/>
      <c r="AI171" s="116">
        <f>ROUND(Tabla1[[#This Row],[VALOR GLOSA DEFINITIVA]]-Tabla1[[#This Row],[VALOR LEVANTADO EN LIQUIDACION]],0)</f>
        <v>49130</v>
      </c>
    </row>
    <row r="172" spans="2:35" s="31" customFormat="1" ht="87.6" hidden="1" customHeight="1">
      <c r="B172" s="28" t="s">
        <v>437</v>
      </c>
      <c r="C172" s="130">
        <v>75</v>
      </c>
      <c r="D172" s="28" t="s">
        <v>243</v>
      </c>
      <c r="E172" s="58" t="str">
        <f>+Tabla1[[#This Row],[CODIGO ACTIVIDAD EN PPP Y LINEAMIENTO]]&amp;Tabla1[[#This Row],[ENTORNO/COMPONENTE]]</f>
        <v>75Vigilancia de la salud ambiental</v>
      </c>
      <c r="F172" s="131" t="str">
        <f>+VLOOKUP(Tabla1[[#This Row],[Columna1]],IG!$D$3:$L$1907,3,FALSE)</f>
        <v>Línea medicamentos seguros</v>
      </c>
      <c r="G172" s="131" t="str">
        <f>+VLOOKUP(Tabla1[[#This Row],[Columna1]],IG!$D$3:$W$1907,4,FALSE)</f>
        <v>Visitas de IVC a farmacias homeopáticas nivel I</v>
      </c>
      <c r="H172" s="131" t="str">
        <f>+VLOOKUP(Tabla1[[#This Row],[Columna1]],IG!$D$3:$W$1907,5,FALSE)</f>
        <v>Establecimiento vigilado y controlado</v>
      </c>
      <c r="I172" s="131" t="str">
        <f>+VLOOKUP(Tabla1[[#This Row],[Columna1]],IG!$D$3:$W$1907,6,FALSE)</f>
        <v>VER SIVIGILA</v>
      </c>
      <c r="J172" s="131" t="str">
        <f>+VLOOKUP(Tabla1[[#This Row],[Columna1]],IG!$D$3:$W$1907,7,FALSE)</f>
        <v>VER SIVIGILA</v>
      </c>
      <c r="K172" s="27" t="s">
        <v>28</v>
      </c>
      <c r="L172" s="28" t="s">
        <v>242</v>
      </c>
      <c r="M172" s="58" t="str">
        <f>+Tabla1[[#This Row],[Columna1]]&amp;Tabla1[[#This Row],[LOCALIDAD]]&amp;Tabla1[[#This Row],[MES]]</f>
        <v>75Vigilancia de la salud ambientalFONTIBOND. MARZO 2025</v>
      </c>
      <c r="N172" s="27" t="s">
        <v>707</v>
      </c>
      <c r="O172" s="60">
        <f>+VLOOKUP(Tabla1[[#This Row],[concatenar]],IG!$M$3:$W$1907,2,FALSE)</f>
        <v>0</v>
      </c>
      <c r="P172" s="60">
        <f>+VLOOKUP(Tabla1[[#This Row],[concatenar]],IG!$M$3:$W$1907,3,FALSE)</f>
        <v>104040</v>
      </c>
      <c r="Q172" s="106">
        <f>+VLOOKUP(Tabla1[[#This Row],[concatenar]],IG!$M$3:$W$1907,8,FALSE)</f>
        <v>0</v>
      </c>
      <c r="R172" s="100">
        <f>+VLOOKUP(Tabla1[[#This Row],[concatenar]],IG!$M$3:$W$1907,9,FALSE)</f>
        <v>1</v>
      </c>
      <c r="S172" s="104">
        <f>+VLOOKUP(Tabla1[[#This Row],[concatenar]],IG!$M$3:$W$1907,10,FALSE)</f>
        <v>0</v>
      </c>
      <c r="T172" s="132">
        <f>+VLOOKUP(Tabla1[[#This Row],[concatenar]],IG!$M$3:$W$1907,11,FALSE)</f>
        <v>104040</v>
      </c>
      <c r="U172" s="27" t="s">
        <v>445</v>
      </c>
      <c r="V172" s="29">
        <v>1</v>
      </c>
      <c r="W172" s="27"/>
      <c r="X172" s="27">
        <v>1</v>
      </c>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104040</v>
      </c>
      <c r="AA172" s="61">
        <f>ROUND(Tabla1[[#This Row],[VALOR DE LA GLOSA 2024]]+Tabla1[[#This Row],[VALOR DE LA GLOSA 2025]],0)</f>
        <v>104040</v>
      </c>
      <c r="AB172" s="65" t="s">
        <v>726</v>
      </c>
      <c r="AC172" s="27" t="s">
        <v>727</v>
      </c>
      <c r="AD172" s="116"/>
      <c r="AE172" s="27"/>
      <c r="AF172" s="116">
        <f>ROUND(Tabla1[[#This Row],[VALOR TOTAL DE LA GLOSA]]-Tabla1[[#This Row],[Valor soportado por la Subred]],0)</f>
        <v>104040</v>
      </c>
      <c r="AG172" s="27"/>
      <c r="AH172" s="27"/>
      <c r="AI172" s="116">
        <f>ROUND(Tabla1[[#This Row],[VALOR GLOSA DEFINITIVA]]-Tabla1[[#This Row],[VALOR LEVANTADO EN LIQUIDACION]],0)</f>
        <v>104040</v>
      </c>
    </row>
    <row r="173" spans="2:35" s="31" customFormat="1" ht="87.6" hidden="1" customHeight="1">
      <c r="B173" s="28" t="s">
        <v>437</v>
      </c>
      <c r="C173" s="130">
        <v>1067</v>
      </c>
      <c r="D173" s="28" t="s">
        <v>243</v>
      </c>
      <c r="E173" s="58" t="str">
        <f>+Tabla1[[#This Row],[CODIGO ACTIVIDAD EN PPP Y LINEAMIENTO]]&amp;Tabla1[[#This Row],[ENTORNO/COMPONENTE]]</f>
        <v>1067Vigilancia de la salud ambiental</v>
      </c>
      <c r="F173" s="131" t="str">
        <f>+VLOOKUP(Tabla1[[#This Row],[Columna1]],IG!$D$3:$L$1907,3,FALSE)</f>
        <v>Aspectos administrativos</v>
      </c>
      <c r="G173" s="131" t="str">
        <f>+VLOOKUP(Tabla1[[#This Row],[Columna1]],IG!$D$3:$W$1907,4,FALSE)</f>
        <v>Técnico Sisvea</v>
      </c>
      <c r="H173" s="131" t="str">
        <f>+VLOOKUP(Tabla1[[#This Row],[Columna1]],IG!$D$3:$W$1907,5,FALSE)</f>
        <v>Gestión de vigilancia de la Salud Ambiental</v>
      </c>
      <c r="I173" s="131" t="str">
        <f>+VLOOKUP(Tabla1[[#This Row],[Columna1]],IG!$D$3:$W$1907,6,FALSE)</f>
        <v>VER SIVIGILA</v>
      </c>
      <c r="J173" s="131" t="str">
        <f>+VLOOKUP(Tabla1[[#This Row],[Columna1]],IG!$D$3:$W$1907,7,FALSE)</f>
        <v>VER SIVIGILA</v>
      </c>
      <c r="K173" s="27" t="s">
        <v>42</v>
      </c>
      <c r="L173" s="28" t="s">
        <v>29</v>
      </c>
      <c r="M173" s="58" t="str">
        <f>+Tabla1[[#This Row],[Columna1]]&amp;Tabla1[[#This Row],[LOCALIDAD]]&amp;Tabla1[[#This Row],[MES]]</f>
        <v>1067Vigilancia de la salud ambientalBOSAC. FEBRERO 2025</v>
      </c>
      <c r="N173" s="27" t="s">
        <v>728</v>
      </c>
      <c r="O173" s="60">
        <f>+VLOOKUP(Tabla1[[#This Row],[concatenar]],IG!$M$3:$W$1907,2,FALSE)</f>
        <v>0</v>
      </c>
      <c r="P173" s="60">
        <f>+VLOOKUP(Tabla1[[#This Row],[concatenar]],IG!$M$3:$W$1907,3,FALSE)</f>
        <v>3616139</v>
      </c>
      <c r="Q173" s="106">
        <f>+VLOOKUP(Tabla1[[#This Row],[concatenar]],IG!$M$3:$W$1907,8,FALSE)</f>
        <v>0</v>
      </c>
      <c r="R173" s="100">
        <f>+VLOOKUP(Tabla1[[#This Row],[concatenar]],IG!$M$3:$W$1907,9,FALSE)</f>
        <v>3</v>
      </c>
      <c r="S173" s="104">
        <f>+VLOOKUP(Tabla1[[#This Row],[concatenar]],IG!$M$3:$W$1907,10,FALSE)</f>
        <v>0</v>
      </c>
      <c r="T173" s="132">
        <f>+VLOOKUP(Tabla1[[#This Row],[concatenar]],IG!$M$3:$W$1907,11,FALSE)</f>
        <v>10848417</v>
      </c>
      <c r="U173" s="27" t="s">
        <v>454</v>
      </c>
      <c r="V173" s="29">
        <v>1</v>
      </c>
      <c r="W173" s="27"/>
      <c r="X173" s="27">
        <v>3</v>
      </c>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10848417</v>
      </c>
      <c r="AA173" s="61">
        <f>ROUND(Tabla1[[#This Row],[VALOR DE LA GLOSA 2024]]+Tabla1[[#This Row],[VALOR DE LA GLOSA 2025]],0)</f>
        <v>10848417</v>
      </c>
      <c r="AB173" s="65" t="s">
        <v>729</v>
      </c>
      <c r="AC173" s="27" t="s">
        <v>730</v>
      </c>
      <c r="AD173" s="116"/>
      <c r="AE173" s="27"/>
      <c r="AF173" s="116">
        <f>ROUND(Tabla1[[#This Row],[VALOR TOTAL DE LA GLOSA]]-Tabla1[[#This Row],[Valor soportado por la Subred]],0)</f>
        <v>10848417</v>
      </c>
      <c r="AG173" s="27"/>
      <c r="AH173" s="27"/>
      <c r="AI173" s="116">
        <f>ROUND(Tabla1[[#This Row],[VALOR GLOSA DEFINITIVA]]-Tabla1[[#This Row],[VALOR LEVANTADO EN LIQUIDACION]],0)</f>
        <v>10848417</v>
      </c>
    </row>
    <row r="174" spans="2:35" s="31" customFormat="1" ht="87.6" hidden="1" customHeight="1">
      <c r="B174" s="28" t="s">
        <v>437</v>
      </c>
      <c r="C174" s="130">
        <v>1067</v>
      </c>
      <c r="D174" s="28" t="s">
        <v>243</v>
      </c>
      <c r="E174" s="58" t="str">
        <f>+Tabla1[[#This Row],[CODIGO ACTIVIDAD EN PPP Y LINEAMIENTO]]&amp;Tabla1[[#This Row],[ENTORNO/COMPONENTE]]</f>
        <v>1067Vigilancia de la salud ambiental</v>
      </c>
      <c r="F174" s="131" t="str">
        <f>+VLOOKUP(Tabla1[[#This Row],[Columna1]],IG!$D$3:$L$1907,3,FALSE)</f>
        <v>Aspectos administrativos</v>
      </c>
      <c r="G174" s="131" t="str">
        <f>+VLOOKUP(Tabla1[[#This Row],[Columna1]],IG!$D$3:$W$1907,4,FALSE)</f>
        <v>Técnico Sisvea</v>
      </c>
      <c r="H174" s="131" t="str">
        <f>+VLOOKUP(Tabla1[[#This Row],[Columna1]],IG!$D$3:$W$1907,5,FALSE)</f>
        <v>Gestión de vigilancia de la Salud Ambiental</v>
      </c>
      <c r="I174" s="131" t="str">
        <f>+VLOOKUP(Tabla1[[#This Row],[Columna1]],IG!$D$3:$W$1907,6,FALSE)</f>
        <v>VER SIVIGILA</v>
      </c>
      <c r="J174" s="131" t="str">
        <f>+VLOOKUP(Tabla1[[#This Row],[Columna1]],IG!$D$3:$W$1907,7,FALSE)</f>
        <v>VER SIVIGILA</v>
      </c>
      <c r="K174" s="27" t="s">
        <v>42</v>
      </c>
      <c r="L174" s="28" t="s">
        <v>242</v>
      </c>
      <c r="M174" s="58" t="str">
        <f>+Tabla1[[#This Row],[Columna1]]&amp;Tabla1[[#This Row],[LOCALIDAD]]&amp;Tabla1[[#This Row],[MES]]</f>
        <v>1067Vigilancia de la salud ambientalBOSAD. MARZO 2025</v>
      </c>
      <c r="N174" s="27" t="s">
        <v>728</v>
      </c>
      <c r="O174" s="60">
        <f>+VLOOKUP(Tabla1[[#This Row],[concatenar]],IG!$M$3:$W$1907,2,FALSE)</f>
        <v>0</v>
      </c>
      <c r="P174" s="60">
        <f>+VLOOKUP(Tabla1[[#This Row],[concatenar]],IG!$M$3:$W$1907,3,FALSE)</f>
        <v>3616139</v>
      </c>
      <c r="Q174" s="106">
        <f>+VLOOKUP(Tabla1[[#This Row],[concatenar]],IG!$M$3:$W$1907,8,FALSE)</f>
        <v>0</v>
      </c>
      <c r="R174" s="100">
        <f>+VLOOKUP(Tabla1[[#This Row],[concatenar]],IG!$M$3:$W$1907,9,FALSE)</f>
        <v>3</v>
      </c>
      <c r="S174" s="104">
        <f>+VLOOKUP(Tabla1[[#This Row],[concatenar]],IG!$M$3:$W$1907,10,FALSE)</f>
        <v>0</v>
      </c>
      <c r="T174" s="132">
        <f>+VLOOKUP(Tabla1[[#This Row],[concatenar]],IG!$M$3:$W$1907,11,FALSE)</f>
        <v>10848417</v>
      </c>
      <c r="U174" s="27" t="s">
        <v>454</v>
      </c>
      <c r="V174" s="29">
        <v>1</v>
      </c>
      <c r="W174" s="27"/>
      <c r="X174" s="27">
        <v>2.6892229529893625</v>
      </c>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9724604</v>
      </c>
      <c r="AA174" s="61">
        <f>ROUND(Tabla1[[#This Row],[VALOR DE LA GLOSA 2024]]+Tabla1[[#This Row],[VALOR DE LA GLOSA 2025]],0)</f>
        <v>9724604</v>
      </c>
      <c r="AB174" s="65" t="s">
        <v>731</v>
      </c>
      <c r="AC174" s="27" t="s">
        <v>732</v>
      </c>
      <c r="AD174" s="116"/>
      <c r="AE174" s="27"/>
      <c r="AF174" s="116">
        <f>ROUND(Tabla1[[#This Row],[VALOR TOTAL DE LA GLOSA]]-Tabla1[[#This Row],[Valor soportado por la Subred]],0)</f>
        <v>9724604</v>
      </c>
      <c r="AG174" s="27"/>
      <c r="AH174" s="27"/>
      <c r="AI174" s="116">
        <f>ROUND(Tabla1[[#This Row],[VALOR GLOSA DEFINITIVA]]-Tabla1[[#This Row],[VALOR LEVANTADO EN LIQUIDACION]],0)</f>
        <v>9724604</v>
      </c>
    </row>
    <row r="175" spans="2:35" s="31" customFormat="1" ht="87.6" hidden="1" customHeight="1">
      <c r="B175" s="28" t="s">
        <v>437</v>
      </c>
      <c r="C175" s="130">
        <v>1063</v>
      </c>
      <c r="D175" s="28" t="s">
        <v>243</v>
      </c>
      <c r="E175" s="58" t="str">
        <f>+Tabla1[[#This Row],[CODIGO ACTIVIDAD EN PPP Y LINEAMIENTO]]&amp;Tabla1[[#This Row],[ENTORNO/COMPONENTE]]</f>
        <v>1063Vigilancia de la salud ambiental</v>
      </c>
      <c r="F175" s="131" t="str">
        <f>+VLOOKUP(Tabla1[[#This Row],[Columna1]],IG!$D$3:$L$1907,3,FALSE)</f>
        <v>Aspectos administrativos</v>
      </c>
      <c r="G175" s="131" t="str">
        <f>+VLOOKUP(Tabla1[[#This Row],[Columna1]],IG!$D$3:$W$1907,4,FALSE)</f>
        <v>Digitador Sisvea</v>
      </c>
      <c r="H175" s="131" t="str">
        <f>+VLOOKUP(Tabla1[[#This Row],[Columna1]],IG!$D$3:$W$1907,5,FALSE)</f>
        <v>Gestión de vigilancia de la Salud Ambiental</v>
      </c>
      <c r="I175" s="131" t="str">
        <f>+VLOOKUP(Tabla1[[#This Row],[Columna1]],IG!$D$3:$W$1907,6,FALSE)</f>
        <v>VER SIVIGILA</v>
      </c>
      <c r="J175" s="131" t="str">
        <f>+VLOOKUP(Tabla1[[#This Row],[Columna1]],IG!$D$3:$W$1907,7,FALSE)</f>
        <v>VER SIVIGILA</v>
      </c>
      <c r="K175" s="27" t="s">
        <v>42</v>
      </c>
      <c r="L175" s="28" t="s">
        <v>29</v>
      </c>
      <c r="M175" s="58" t="str">
        <f>+Tabla1[[#This Row],[Columna1]]&amp;Tabla1[[#This Row],[LOCALIDAD]]&amp;Tabla1[[#This Row],[MES]]</f>
        <v>1063Vigilancia de la salud ambientalBOSAC. FEBRERO 2025</v>
      </c>
      <c r="N175" s="27" t="s">
        <v>728</v>
      </c>
      <c r="O175" s="60">
        <f>+VLOOKUP(Tabla1[[#This Row],[concatenar]],IG!$M$3:$W$1907,2,FALSE)</f>
        <v>0</v>
      </c>
      <c r="P175" s="60">
        <f>+VLOOKUP(Tabla1[[#This Row],[concatenar]],IG!$M$3:$W$1907,3,FALSE)</f>
        <v>2552457</v>
      </c>
      <c r="Q175" s="106">
        <f>+VLOOKUP(Tabla1[[#This Row],[concatenar]],IG!$M$3:$W$1907,8,FALSE)</f>
        <v>0</v>
      </c>
      <c r="R175" s="100">
        <f>+VLOOKUP(Tabla1[[#This Row],[concatenar]],IG!$M$3:$W$1907,9,FALSE)</f>
        <v>11</v>
      </c>
      <c r="S175" s="104">
        <f>+VLOOKUP(Tabla1[[#This Row],[concatenar]],IG!$M$3:$W$1907,10,FALSE)</f>
        <v>0</v>
      </c>
      <c r="T175" s="132">
        <f>+VLOOKUP(Tabla1[[#This Row],[concatenar]],IG!$M$3:$W$1907,11,FALSE)</f>
        <v>28077027</v>
      </c>
      <c r="U175" s="27" t="s">
        <v>457</v>
      </c>
      <c r="V175" s="29">
        <v>1</v>
      </c>
      <c r="W175" s="27"/>
      <c r="X175" s="27">
        <v>2.193551546607837</v>
      </c>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5598946</v>
      </c>
      <c r="AA175" s="61">
        <f>ROUND(Tabla1[[#This Row],[VALOR DE LA GLOSA 2024]]+Tabla1[[#This Row],[VALOR DE LA GLOSA 2025]],0)</f>
        <v>5598946</v>
      </c>
      <c r="AB175" s="65" t="s">
        <v>733</v>
      </c>
      <c r="AC175" s="27" t="s">
        <v>734</v>
      </c>
      <c r="AD175" s="116"/>
      <c r="AE175" s="27"/>
      <c r="AF175" s="116">
        <f>ROUND(Tabla1[[#This Row],[VALOR TOTAL DE LA GLOSA]]-Tabla1[[#This Row],[Valor soportado por la Subred]],0)</f>
        <v>5598946</v>
      </c>
      <c r="AG175" s="27"/>
      <c r="AH175" s="27"/>
      <c r="AI175" s="116">
        <f>ROUND(Tabla1[[#This Row],[VALOR GLOSA DEFINITIVA]]-Tabla1[[#This Row],[VALOR LEVANTADO EN LIQUIDACION]],0)</f>
        <v>5598946</v>
      </c>
    </row>
    <row r="176" spans="2:35" s="31" customFormat="1" ht="87.6" hidden="1" customHeight="1">
      <c r="B176" s="28" t="s">
        <v>437</v>
      </c>
      <c r="C176" s="130">
        <v>1063</v>
      </c>
      <c r="D176" s="28" t="s">
        <v>243</v>
      </c>
      <c r="E176" s="58" t="str">
        <f>+Tabla1[[#This Row],[CODIGO ACTIVIDAD EN PPP Y LINEAMIENTO]]&amp;Tabla1[[#This Row],[ENTORNO/COMPONENTE]]</f>
        <v>1063Vigilancia de la salud ambiental</v>
      </c>
      <c r="F176" s="131" t="str">
        <f>+VLOOKUP(Tabla1[[#This Row],[Columna1]],IG!$D$3:$L$1907,3,FALSE)</f>
        <v>Aspectos administrativos</v>
      </c>
      <c r="G176" s="131" t="str">
        <f>+VLOOKUP(Tabla1[[#This Row],[Columna1]],IG!$D$3:$W$1907,4,FALSE)</f>
        <v>Digitador Sisvea</v>
      </c>
      <c r="H176" s="131" t="str">
        <f>+VLOOKUP(Tabla1[[#This Row],[Columna1]],IG!$D$3:$W$1907,5,FALSE)</f>
        <v>Gestión de vigilancia de la Salud Ambiental</v>
      </c>
      <c r="I176" s="131" t="str">
        <f>+VLOOKUP(Tabla1[[#This Row],[Columna1]],IG!$D$3:$W$1907,6,FALSE)</f>
        <v>VER SIVIGILA</v>
      </c>
      <c r="J176" s="131" t="str">
        <f>+VLOOKUP(Tabla1[[#This Row],[Columna1]],IG!$D$3:$W$1907,7,FALSE)</f>
        <v>VER SIVIGILA</v>
      </c>
      <c r="K176" s="27" t="s">
        <v>42</v>
      </c>
      <c r="L176" s="28" t="s">
        <v>242</v>
      </c>
      <c r="M176" s="58" t="str">
        <f>+Tabla1[[#This Row],[Columna1]]&amp;Tabla1[[#This Row],[LOCALIDAD]]&amp;Tabla1[[#This Row],[MES]]</f>
        <v>1063Vigilancia de la salud ambientalBOSAD. MARZO 2025</v>
      </c>
      <c r="N176" s="27" t="s">
        <v>728</v>
      </c>
      <c r="O176" s="60">
        <f>+VLOOKUP(Tabla1[[#This Row],[concatenar]],IG!$M$3:$W$1907,2,FALSE)</f>
        <v>0</v>
      </c>
      <c r="P176" s="60">
        <f>+VLOOKUP(Tabla1[[#This Row],[concatenar]],IG!$M$3:$W$1907,3,FALSE)</f>
        <v>2552457</v>
      </c>
      <c r="Q176" s="106">
        <f>+VLOOKUP(Tabla1[[#This Row],[concatenar]],IG!$M$3:$W$1907,8,FALSE)</f>
        <v>0</v>
      </c>
      <c r="R176" s="100">
        <f>+VLOOKUP(Tabla1[[#This Row],[concatenar]],IG!$M$3:$W$1907,9,FALSE)</f>
        <v>11</v>
      </c>
      <c r="S176" s="104">
        <f>+VLOOKUP(Tabla1[[#This Row],[concatenar]],IG!$M$3:$W$1907,10,FALSE)</f>
        <v>0</v>
      </c>
      <c r="T176" s="132">
        <f>+VLOOKUP(Tabla1[[#This Row],[concatenar]],IG!$M$3:$W$1907,11,FALSE)</f>
        <v>28077027</v>
      </c>
      <c r="U176" s="27" t="s">
        <v>457</v>
      </c>
      <c r="V176" s="29">
        <v>1</v>
      </c>
      <c r="W176" s="27"/>
      <c r="X176" s="27">
        <v>1.3664551449838331</v>
      </c>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3487818</v>
      </c>
      <c r="AA176" s="61">
        <f>ROUND(Tabla1[[#This Row],[VALOR DE LA GLOSA 2024]]+Tabla1[[#This Row],[VALOR DE LA GLOSA 2025]],0)</f>
        <v>3487818</v>
      </c>
      <c r="AB176" s="65" t="s">
        <v>735</v>
      </c>
      <c r="AC176" s="27" t="s">
        <v>734</v>
      </c>
      <c r="AD176" s="116"/>
      <c r="AE176" s="27"/>
      <c r="AF176" s="116">
        <f>ROUND(Tabla1[[#This Row],[VALOR TOTAL DE LA GLOSA]]-Tabla1[[#This Row],[Valor soportado por la Subred]],0)</f>
        <v>3487818</v>
      </c>
      <c r="AG176" s="27"/>
      <c r="AH176" s="27"/>
      <c r="AI176" s="116">
        <f>ROUND(Tabla1[[#This Row],[VALOR GLOSA DEFINITIVA]]-Tabla1[[#This Row],[VALOR LEVANTADO EN LIQUIDACION]],0)</f>
        <v>3487818</v>
      </c>
    </row>
    <row r="177" spans="2:35" s="31" customFormat="1" ht="87.6" hidden="1" customHeight="1">
      <c r="B177" s="28" t="s">
        <v>437</v>
      </c>
      <c r="C177" s="130">
        <v>1066</v>
      </c>
      <c r="D177" s="28" t="s">
        <v>243</v>
      </c>
      <c r="E177" s="58" t="str">
        <f>+Tabla1[[#This Row],[CODIGO ACTIVIDAD EN PPP Y LINEAMIENTO]]&amp;Tabla1[[#This Row],[ENTORNO/COMPONENTE]]</f>
        <v>1066Vigilancia de la salud ambiental</v>
      </c>
      <c r="F177" s="131" t="str">
        <f>+VLOOKUP(Tabla1[[#This Row],[Columna1]],IG!$D$3:$L$1907,3,FALSE)</f>
        <v>Aspectos administrativos</v>
      </c>
      <c r="G177" s="131" t="str">
        <f>+VLOOKUP(Tabla1[[#This Row],[Columna1]],IG!$D$3:$W$1907,4,FALSE)</f>
        <v>Referencia de la Vigilancia de la Salud Ambiental</v>
      </c>
      <c r="H177" s="131" t="str">
        <f>+VLOOKUP(Tabla1[[#This Row],[Columna1]],IG!$D$3:$W$1907,5,FALSE)</f>
        <v>Gestión de vigilancia de la Salud Ambiental</v>
      </c>
      <c r="I177" s="131" t="str">
        <f>+VLOOKUP(Tabla1[[#This Row],[Columna1]],IG!$D$3:$W$1907,6,FALSE)</f>
        <v>VER SIVIGILA</v>
      </c>
      <c r="J177" s="131" t="str">
        <f>+VLOOKUP(Tabla1[[#This Row],[Columna1]],IG!$D$3:$W$1907,7,FALSE)</f>
        <v>VER SIVIGILA</v>
      </c>
      <c r="K177" s="27" t="s">
        <v>28</v>
      </c>
      <c r="L177" s="28" t="s">
        <v>29</v>
      </c>
      <c r="M177" s="58" t="str">
        <f>+Tabla1[[#This Row],[Columna1]]&amp;Tabla1[[#This Row],[LOCALIDAD]]&amp;Tabla1[[#This Row],[MES]]</f>
        <v>1066Vigilancia de la salud ambientalFONTIBONC. FEBRERO 2025</v>
      </c>
      <c r="N177" s="27" t="s">
        <v>728</v>
      </c>
      <c r="O177" s="60">
        <f>+VLOOKUP(Tabla1[[#This Row],[concatenar]],IG!$M$3:$W$1907,2,FALSE)</f>
        <v>0</v>
      </c>
      <c r="P177" s="60">
        <f>+VLOOKUP(Tabla1[[#This Row],[concatenar]],IG!$M$3:$W$1907,3,FALSE)</f>
        <v>8933599</v>
      </c>
      <c r="Q177" s="106">
        <f>+VLOOKUP(Tabla1[[#This Row],[concatenar]],IG!$M$3:$W$1907,8,FALSE)</f>
        <v>0</v>
      </c>
      <c r="R177" s="100">
        <f>+VLOOKUP(Tabla1[[#This Row],[concatenar]],IG!$M$3:$W$1907,9,FALSE)</f>
        <v>1</v>
      </c>
      <c r="S177" s="104">
        <f>+VLOOKUP(Tabla1[[#This Row],[concatenar]],IG!$M$3:$W$1907,10,FALSE)</f>
        <v>0</v>
      </c>
      <c r="T177" s="132">
        <f>+VLOOKUP(Tabla1[[#This Row],[concatenar]],IG!$M$3:$W$1907,11,FALSE)</f>
        <v>8933599</v>
      </c>
      <c r="U177" s="27" t="s">
        <v>474</v>
      </c>
      <c r="V177" s="29">
        <v>0.05</v>
      </c>
      <c r="W177" s="27"/>
      <c r="X177" s="27">
        <v>1</v>
      </c>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446680</v>
      </c>
      <c r="AA177" s="61">
        <f>ROUND(Tabla1[[#This Row],[VALOR DE LA GLOSA 2024]]+Tabla1[[#This Row],[VALOR DE LA GLOSA 2025]],0)</f>
        <v>446680</v>
      </c>
      <c r="AB177" s="65" t="s">
        <v>736</v>
      </c>
      <c r="AC177" s="27" t="s">
        <v>737</v>
      </c>
      <c r="AD177" s="116"/>
      <c r="AE177" s="27"/>
      <c r="AF177" s="116">
        <f>ROUND(Tabla1[[#This Row],[VALOR TOTAL DE LA GLOSA]]-Tabla1[[#This Row],[Valor soportado por la Subred]],0)</f>
        <v>446680</v>
      </c>
      <c r="AG177" s="27"/>
      <c r="AH177" s="27"/>
      <c r="AI177" s="116">
        <f>ROUND(Tabla1[[#This Row],[VALOR GLOSA DEFINITIVA]]-Tabla1[[#This Row],[VALOR LEVANTADO EN LIQUIDACION]],0)</f>
        <v>446680</v>
      </c>
    </row>
    <row r="178" spans="2:35" s="31" customFormat="1" ht="87.6" hidden="1" customHeight="1">
      <c r="B178" s="28" t="s">
        <v>437</v>
      </c>
      <c r="C178" s="130">
        <v>1066</v>
      </c>
      <c r="D178" s="28" t="s">
        <v>243</v>
      </c>
      <c r="E178" s="58" t="str">
        <f>+Tabla1[[#This Row],[CODIGO ACTIVIDAD EN PPP Y LINEAMIENTO]]&amp;Tabla1[[#This Row],[ENTORNO/COMPONENTE]]</f>
        <v>1066Vigilancia de la salud ambiental</v>
      </c>
      <c r="F178" s="131" t="str">
        <f>+VLOOKUP(Tabla1[[#This Row],[Columna1]],IG!$D$3:$L$1907,3,FALSE)</f>
        <v>Aspectos administrativos</v>
      </c>
      <c r="G178" s="131" t="str">
        <f>+VLOOKUP(Tabla1[[#This Row],[Columna1]],IG!$D$3:$W$1907,4,FALSE)</f>
        <v>Referencia de la Vigilancia de la Salud Ambiental</v>
      </c>
      <c r="H178" s="131" t="str">
        <f>+VLOOKUP(Tabla1[[#This Row],[Columna1]],IG!$D$3:$W$1907,5,FALSE)</f>
        <v>Gestión de vigilancia de la Salud Ambiental</v>
      </c>
      <c r="I178" s="131" t="str">
        <f>+VLOOKUP(Tabla1[[#This Row],[Columna1]],IG!$D$3:$W$1907,6,FALSE)</f>
        <v>VER SIVIGILA</v>
      </c>
      <c r="J178" s="131" t="str">
        <f>+VLOOKUP(Tabla1[[#This Row],[Columna1]],IG!$D$3:$W$1907,7,FALSE)</f>
        <v>VER SIVIGILA</v>
      </c>
      <c r="K178" s="27" t="s">
        <v>28</v>
      </c>
      <c r="L178" s="28" t="s">
        <v>242</v>
      </c>
      <c r="M178" s="58" t="str">
        <f>+Tabla1[[#This Row],[Columna1]]&amp;Tabla1[[#This Row],[LOCALIDAD]]&amp;Tabla1[[#This Row],[MES]]</f>
        <v>1066Vigilancia de la salud ambientalFONTIBOND. MARZO 2025</v>
      </c>
      <c r="N178" s="27" t="s">
        <v>728</v>
      </c>
      <c r="O178" s="60">
        <f>+VLOOKUP(Tabla1[[#This Row],[concatenar]],IG!$M$3:$W$1907,2,FALSE)</f>
        <v>0</v>
      </c>
      <c r="P178" s="60">
        <f>+VLOOKUP(Tabla1[[#This Row],[concatenar]],IG!$M$3:$W$1907,3,FALSE)</f>
        <v>8933599</v>
      </c>
      <c r="Q178" s="106">
        <f>+VLOOKUP(Tabla1[[#This Row],[concatenar]],IG!$M$3:$W$1907,8,FALSE)</f>
        <v>0</v>
      </c>
      <c r="R178" s="100">
        <f>+VLOOKUP(Tabla1[[#This Row],[concatenar]],IG!$M$3:$W$1907,9,FALSE)</f>
        <v>1</v>
      </c>
      <c r="S178" s="104">
        <f>+VLOOKUP(Tabla1[[#This Row],[concatenar]],IG!$M$3:$W$1907,10,FALSE)</f>
        <v>0</v>
      </c>
      <c r="T178" s="132">
        <f>+VLOOKUP(Tabla1[[#This Row],[concatenar]],IG!$M$3:$W$1907,11,FALSE)</f>
        <v>8933599</v>
      </c>
      <c r="U178" s="27" t="s">
        <v>474</v>
      </c>
      <c r="V178" s="29">
        <v>0.05</v>
      </c>
      <c r="W178" s="27"/>
      <c r="X178" s="27">
        <v>1</v>
      </c>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446680</v>
      </c>
      <c r="AA178" s="61">
        <f>ROUND(Tabla1[[#This Row],[VALOR DE LA GLOSA 2024]]+Tabla1[[#This Row],[VALOR DE LA GLOSA 2025]],0)</f>
        <v>446680</v>
      </c>
      <c r="AB178" s="65" t="s">
        <v>738</v>
      </c>
      <c r="AC178" s="27" t="s">
        <v>737</v>
      </c>
      <c r="AD178" s="116"/>
      <c r="AE178" s="27"/>
      <c r="AF178" s="116">
        <f>ROUND(Tabla1[[#This Row],[VALOR TOTAL DE LA GLOSA]]-Tabla1[[#This Row],[Valor soportado por la Subred]],0)</f>
        <v>446680</v>
      </c>
      <c r="AG178" s="27"/>
      <c r="AH178" s="27"/>
      <c r="AI178" s="116">
        <f>ROUND(Tabla1[[#This Row],[VALOR GLOSA DEFINITIVA]]-Tabla1[[#This Row],[VALOR LEVANTADO EN LIQUIDACION]],0)</f>
        <v>446680</v>
      </c>
    </row>
    <row r="179" spans="2:35" s="31" customFormat="1" ht="87.6" hidden="1" customHeight="1">
      <c r="B179" s="28" t="s">
        <v>437</v>
      </c>
      <c r="C179" s="130">
        <v>1064</v>
      </c>
      <c r="D179" s="28" t="s">
        <v>243</v>
      </c>
      <c r="E179" s="58" t="str">
        <f>+Tabla1[[#This Row],[CODIGO ACTIVIDAD EN PPP Y LINEAMIENTO]]&amp;Tabla1[[#This Row],[ENTORNO/COMPONENTE]]</f>
        <v>1064Vigilancia de la salud ambiental</v>
      </c>
      <c r="F179" s="131" t="str">
        <f>+VLOOKUP(Tabla1[[#This Row],[Columna1]],IG!$D$3:$L$1907,3,FALSE)</f>
        <v>Aspectos administrativos</v>
      </c>
      <c r="G179" s="131" t="str">
        <f>+VLOOKUP(Tabla1[[#This Row],[Columna1]],IG!$D$3:$W$1907,4,FALSE)</f>
        <v>Liderazgo técnico de la Vigilancia de la Salud Ambiental</v>
      </c>
      <c r="H179" s="131" t="str">
        <f>+VLOOKUP(Tabla1[[#This Row],[Columna1]],IG!$D$3:$W$1907,5,FALSE)</f>
        <v>Gestión de vigilancia de la Salud Ambiental</v>
      </c>
      <c r="I179" s="131" t="str">
        <f>+VLOOKUP(Tabla1[[#This Row],[Columna1]],IG!$D$3:$W$1907,6,FALSE)</f>
        <v>VER SIVIGILA</v>
      </c>
      <c r="J179" s="131" t="str">
        <f>+VLOOKUP(Tabla1[[#This Row],[Columna1]],IG!$D$3:$W$1907,7,FALSE)</f>
        <v>VER SIVIGILA</v>
      </c>
      <c r="K179" s="27" t="s">
        <v>41</v>
      </c>
      <c r="L179" s="28" t="s">
        <v>242</v>
      </c>
      <c r="M179" s="58" t="str">
        <f>+Tabla1[[#This Row],[Columna1]]&amp;Tabla1[[#This Row],[LOCALIDAD]]&amp;Tabla1[[#This Row],[MES]]</f>
        <v>1064Vigilancia de la salud ambientalPUENTE ARANDAD. MARZO 2025</v>
      </c>
      <c r="N179" s="27" t="s">
        <v>728</v>
      </c>
      <c r="O179" s="60">
        <f>+VLOOKUP(Tabla1[[#This Row],[concatenar]],IG!$M$3:$W$1907,2,FALSE)</f>
        <v>0</v>
      </c>
      <c r="P179" s="60">
        <f>+VLOOKUP(Tabla1[[#This Row],[concatenar]],IG!$M$3:$W$1907,3,FALSE)</f>
        <v>8082843</v>
      </c>
      <c r="Q179" s="106">
        <f>+VLOOKUP(Tabla1[[#This Row],[concatenar]],IG!$M$3:$W$1907,8,FALSE)</f>
        <v>0</v>
      </c>
      <c r="R179" s="100">
        <f>+VLOOKUP(Tabla1[[#This Row],[concatenar]],IG!$M$3:$W$1907,9,FALSE)</f>
        <v>12</v>
      </c>
      <c r="S179" s="104">
        <f>+VLOOKUP(Tabla1[[#This Row],[concatenar]],IG!$M$3:$W$1907,10,FALSE)</f>
        <v>0</v>
      </c>
      <c r="T179" s="132">
        <f>+VLOOKUP(Tabla1[[#This Row],[concatenar]],IG!$M$3:$W$1907,11,FALSE)</f>
        <v>96994116</v>
      </c>
      <c r="U179" s="27" t="s">
        <v>445</v>
      </c>
      <c r="V179" s="29">
        <v>0.2</v>
      </c>
      <c r="W179" s="27"/>
      <c r="X179" s="27">
        <v>1</v>
      </c>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1616569</v>
      </c>
      <c r="AA179" s="61">
        <f>ROUND(Tabla1[[#This Row],[VALOR DE LA GLOSA 2024]]+Tabla1[[#This Row],[VALOR DE LA GLOSA 2025]],0)</f>
        <v>1616569</v>
      </c>
      <c r="AB179" s="65" t="s">
        <v>739</v>
      </c>
      <c r="AC179" s="27" t="s">
        <v>740</v>
      </c>
      <c r="AD179" s="116"/>
      <c r="AE179" s="27"/>
      <c r="AF179" s="116">
        <f>ROUND(Tabla1[[#This Row],[VALOR TOTAL DE LA GLOSA]]-Tabla1[[#This Row],[Valor soportado por la Subred]],0)</f>
        <v>1616569</v>
      </c>
      <c r="AG179" s="27"/>
      <c r="AH179" s="27"/>
      <c r="AI179" s="116">
        <f>ROUND(Tabla1[[#This Row],[VALOR GLOSA DEFINITIVA]]-Tabla1[[#This Row],[VALOR LEVANTADO EN LIQUIDACION]],0)</f>
        <v>1616569</v>
      </c>
    </row>
    <row r="180" spans="2:35" s="31" customFormat="1" ht="87.6" hidden="1" customHeight="1">
      <c r="B180" s="27" t="s">
        <v>437</v>
      </c>
      <c r="C180" s="66">
        <v>69</v>
      </c>
      <c r="D180" s="28" t="s">
        <v>21</v>
      </c>
      <c r="E180" s="58" t="str">
        <f>+Tabla1[[#This Row],[CODIGO ACTIVIDAD EN PPP Y LINEAMIENTO]]&amp;Tabla1[[#This Row],[ENTORNO/COMPONENTE]]</f>
        <v>69Macro, meso y micro gestión de la salud pública</v>
      </c>
      <c r="F180" s="131" t="str">
        <f>+VLOOKUP(Tabla1[[#This Row],[Columna1]],IG!$D$3:$L$1907,3,FALSE)</f>
        <v>ENTORNOS CUIDADORES</v>
      </c>
      <c r="G180" s="131" t="str">
        <f>+VLOOKUP(Tabla1[[#This Row],[Columna1]],IG!$D$3:$W$1907,4,FALSE)</f>
        <v xml:space="preserve">PROCEDIMIENTO DE ACTIVACION DE RUTAS, CANALIZACION SECTORIAL E INTERSECTORIAL DISTRITAL </v>
      </c>
      <c r="H180" s="131" t="str">
        <f>+VLOOKUP(Tabla1[[#This Row],[Columna1]],IG!$D$3:$W$1907,5,FALSE)</f>
        <v>Operación de las fases 1 a la 7 del procedimiento de activacion de rutas y canalización sectoral e intersectorial en la subred</v>
      </c>
      <c r="I180" s="131" t="str">
        <f>+VLOOKUP(Tabla1[[#This Row],[Columna1]],IG!$D$3:$W$1907,6,FALSE)</f>
        <v xml:space="preserve">Indicador Tablero de Control </v>
      </c>
      <c r="J180" s="131" t="str">
        <f>+VLOOKUP(Tabla1[[#This Row],[Columna1]],IG!$D$3:$W$1907,7,FALSE)</f>
        <v>Subred</v>
      </c>
      <c r="K180" s="27" t="s">
        <v>48</v>
      </c>
      <c r="L180" s="28" t="s">
        <v>242</v>
      </c>
      <c r="M180" s="58" t="str">
        <f>+Tabla1[[#This Row],[Columna1]]&amp;Tabla1[[#This Row],[LOCALIDAD]]&amp;Tabla1[[#This Row],[MES]]</f>
        <v>69Macro, meso y micro gestión de la salud públicaSUBREDD. MARZO 2025</v>
      </c>
      <c r="N180" s="27" t="s">
        <v>741</v>
      </c>
      <c r="O180" s="60">
        <f>+VLOOKUP(Tabla1[[#This Row],[concatenar]],IG!$M$3:$W$1907,2,FALSE)</f>
        <v>11126848</v>
      </c>
      <c r="P180" s="60">
        <f>+VLOOKUP(Tabla1[[#This Row],[concatenar]],IG!$M$3:$W$1907,3,FALSE)</f>
        <v>11486245.190400001</v>
      </c>
      <c r="Q180" s="106">
        <f>+VLOOKUP(Tabla1[[#This Row],[concatenar]],IG!$M$3:$W$1907,8,FALSE)</f>
        <v>0</v>
      </c>
      <c r="R180" s="100">
        <f>+VLOOKUP(Tabla1[[#This Row],[concatenar]],IG!$M$3:$W$1907,9,FALSE)</f>
        <v>3.9839841126791393</v>
      </c>
      <c r="S180" s="104">
        <f>+VLOOKUP(Tabla1[[#This Row],[concatenar]],IG!$M$3:$W$1907,10,FALSE)</f>
        <v>0</v>
      </c>
      <c r="T180" s="132">
        <f>+VLOOKUP(Tabla1[[#This Row],[concatenar]],IG!$M$3:$W$1907,11,FALSE)</f>
        <v>45761018.352890775</v>
      </c>
      <c r="U180" s="27" t="s">
        <v>438</v>
      </c>
      <c r="V180" s="29">
        <v>1</v>
      </c>
      <c r="W180" s="27"/>
      <c r="X180" s="27">
        <v>0.21420176560886381</v>
      </c>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2460374</v>
      </c>
      <c r="AA180" s="61">
        <f>ROUND(Tabla1[[#This Row],[VALOR DE LA GLOSA 2024]]+Tabla1[[#This Row],[VALOR DE LA GLOSA 2025]],0)</f>
        <v>2460374</v>
      </c>
      <c r="AB180" s="65" t="s">
        <v>742</v>
      </c>
      <c r="AC180" s="27" t="s">
        <v>743</v>
      </c>
      <c r="AD180" s="116"/>
      <c r="AE180" s="27"/>
      <c r="AF180" s="116">
        <f>ROUND(Tabla1[[#This Row],[VALOR TOTAL DE LA GLOSA]]-Tabla1[[#This Row],[Valor soportado por la Subred]],0)</f>
        <v>2460374</v>
      </c>
      <c r="AG180" s="27"/>
      <c r="AH180" s="27"/>
      <c r="AI180" s="116">
        <f>ROUND(Tabla1[[#This Row],[VALOR GLOSA DEFINITIVA]]-Tabla1[[#This Row],[VALOR LEVANTADO EN LIQUIDACION]],0)</f>
        <v>2460374</v>
      </c>
    </row>
    <row r="181" spans="2:35" s="31" customFormat="1" ht="87.6" hidden="1" customHeight="1">
      <c r="B181" s="28" t="s">
        <v>437</v>
      </c>
      <c r="C181" s="130">
        <v>71</v>
      </c>
      <c r="D181" s="28" t="s">
        <v>21</v>
      </c>
      <c r="E181" s="58" t="str">
        <f>+Tabla1[[#This Row],[CODIGO ACTIVIDAD EN PPP Y LINEAMIENTO]]&amp;Tabla1[[#This Row],[ENTORNO/COMPONENTE]]</f>
        <v>71Macro, meso y micro gestión de la salud pública</v>
      </c>
      <c r="F181" s="131" t="str">
        <f>+VLOOKUP(Tabla1[[#This Row],[Columna1]],IG!$D$3:$L$1907,3,FALSE)</f>
        <v>ENTORNOS CUIDADORES</v>
      </c>
      <c r="G181" s="131" t="str">
        <f>+VLOOKUP(Tabla1[[#This Row],[Columna1]],IG!$D$3:$W$1907,4,FALSE)</f>
        <v>IMPLEMENTACIÓN CONCEPTUAL, METODOLÓGICA Y TÉCNICA</v>
      </c>
      <c r="H181" s="131" t="str">
        <f>+VLOOKUP(Tabla1[[#This Row],[Columna1]],IG!$D$3:$W$1907,5,FALSE)</f>
        <v>Gestión de la información de Acciones Colectivas en Salud Pública</v>
      </c>
      <c r="I181" s="131" t="str">
        <f>+VLOOKUP(Tabla1[[#This Row],[Columna1]],IG!$D$3:$W$1907,6,FALSE)</f>
        <v>Informe</v>
      </c>
      <c r="J181" s="131" t="str">
        <f>+VLOOKUP(Tabla1[[#This Row],[Columna1]],IG!$D$3:$W$1907,7,FALSE)</f>
        <v>Subred</v>
      </c>
      <c r="K181" s="27" t="s">
        <v>48</v>
      </c>
      <c r="L181" s="28" t="s">
        <v>242</v>
      </c>
      <c r="M181" s="58" t="str">
        <f>+Tabla1[[#This Row],[Columna1]]&amp;Tabla1[[#This Row],[LOCALIDAD]]&amp;Tabla1[[#This Row],[MES]]</f>
        <v>71Macro, meso y micro gestión de la salud públicaSUBREDD. MARZO 2025</v>
      </c>
      <c r="N181" s="27" t="s">
        <v>744</v>
      </c>
      <c r="O181" s="60">
        <f>+VLOOKUP(Tabla1[[#This Row],[concatenar]],IG!$M$3:$W$1907,2,FALSE)</f>
        <v>82832384</v>
      </c>
      <c r="P181" s="60">
        <f>+VLOOKUP(Tabla1[[#This Row],[concatenar]],IG!$M$3:$W$1907,3,FALSE)</f>
        <v>85507870.003199995</v>
      </c>
      <c r="Q181" s="106">
        <f>+VLOOKUP(Tabla1[[#This Row],[concatenar]],IG!$M$3:$W$1907,8,FALSE)</f>
        <v>0</v>
      </c>
      <c r="R181" s="100">
        <f>+VLOOKUP(Tabla1[[#This Row],[concatenar]],IG!$M$3:$W$1907,9,FALSE)</f>
        <v>1</v>
      </c>
      <c r="S181" s="104">
        <f>+VLOOKUP(Tabla1[[#This Row],[concatenar]],IG!$M$3:$W$1907,10,FALSE)</f>
        <v>0</v>
      </c>
      <c r="T181" s="132">
        <f>+VLOOKUP(Tabla1[[#This Row],[concatenar]],IG!$M$3:$W$1907,11,FALSE)</f>
        <v>85507870.003199995</v>
      </c>
      <c r="U181" s="27" t="s">
        <v>438</v>
      </c>
      <c r="V181" s="29">
        <v>1</v>
      </c>
      <c r="W181" s="27"/>
      <c r="X181" s="27">
        <v>9.1477666728102102E-3</v>
      </c>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782206</v>
      </c>
      <c r="AA181" s="61">
        <f>ROUND(Tabla1[[#This Row],[VALOR DE LA GLOSA 2024]]+Tabla1[[#This Row],[VALOR DE LA GLOSA 2025]],0)</f>
        <v>782206</v>
      </c>
      <c r="AB181" s="65" t="s">
        <v>745</v>
      </c>
      <c r="AC181" s="27" t="s">
        <v>743</v>
      </c>
      <c r="AD181" s="116"/>
      <c r="AE181" s="27"/>
      <c r="AF181" s="116">
        <f>ROUND(Tabla1[[#This Row],[VALOR TOTAL DE LA GLOSA]]-Tabla1[[#This Row],[Valor soportado por la Subred]],0)</f>
        <v>782206</v>
      </c>
      <c r="AG181" s="27"/>
      <c r="AH181" s="27"/>
      <c r="AI181" s="116">
        <f>ROUND(Tabla1[[#This Row],[VALOR GLOSA DEFINITIVA]]-Tabla1[[#This Row],[VALOR LEVANTADO EN LIQUIDACION]],0)</f>
        <v>782206</v>
      </c>
    </row>
    <row r="182" spans="2:35" s="31" customFormat="1" ht="87.6" customHeight="1" thickTop="1">
      <c r="B182" s="28" t="s">
        <v>437</v>
      </c>
      <c r="C182" s="130">
        <v>34</v>
      </c>
      <c r="D182" s="28" t="s">
        <v>83</v>
      </c>
      <c r="E182" s="58" t="str">
        <f>+Tabla1[[#This Row],[CODIGO ACTIVIDAD EN PPP Y LINEAMIENTO]]&amp;Tabla1[[#This Row],[ENTORNO/COMPONENTE]]</f>
        <v>34Entorno cuidador Laboral “Bienestar en nuestro entorno laboral”</v>
      </c>
      <c r="F182" s="131" t="str">
        <f>+VLOOKUP(Tabla1[[#This Row],[Columna1]],IG!$D$3:$L$1907,3,FALSE)</f>
        <v>ENTORNOS CUIDADORES</v>
      </c>
      <c r="G182" s="131" t="str">
        <f>+VLOOKUP(Tabla1[[#This Row],[Columna1]],IG!$D$3:$W$1907,4,FALSE)</f>
        <v>INTER ACCIÓN INTEGRADA PRÁCTICAS DE PROMOCIÓN DEL CUIDADO DE LA SALUD DE LOS TRABAJADORES INFORMALES Y GESTIÓN DEL RIESGO EN LAS UNIDADES DE TRABAJO INFORMAL</v>
      </c>
      <c r="H182" s="131" t="str">
        <f>+VLOOKUP(Tabla1[[#This Row],[Columna1]],IG!$D$3:$W$1907,5,FALSE)</f>
        <v>Gestión en los niveles meso y micro de la salud pública del Entorno cuidador Laboral “Bienestar en nuestro entorno laboral”</v>
      </c>
      <c r="I182" s="131" t="str">
        <f>+VLOOKUP(Tabla1[[#This Row],[Columna1]],IG!$D$3:$W$1907,6,FALSE)</f>
        <v>Gestión estratégica y táctica del entorno cuidador laboral con reporte mensual</v>
      </c>
      <c r="J182" s="131" t="str">
        <f>+VLOOKUP(Tabla1[[#This Row],[Columna1]],IG!$D$3:$W$1907,7,FALSE)</f>
        <v>Subred</v>
      </c>
      <c r="K182" s="27" t="s">
        <v>48</v>
      </c>
      <c r="L182" s="28" t="s">
        <v>29</v>
      </c>
      <c r="M182" s="58" t="str">
        <f>+Tabla1[[#This Row],[Columna1]]&amp;Tabla1[[#This Row],[LOCALIDAD]]&amp;Tabla1[[#This Row],[MES]]</f>
        <v>34Entorno cuidador Laboral “Bienestar en nuestro entorno laboral”SUBREDC. FEBRERO 2025</v>
      </c>
      <c r="N182" s="27" t="s">
        <v>746</v>
      </c>
      <c r="O182" s="60">
        <f>+VLOOKUP(Tabla1[[#This Row],[concatenar]],IG!$M$3:$W$1907,2,FALSE)</f>
        <v>31731720</v>
      </c>
      <c r="P182" s="60">
        <f>+VLOOKUP(Tabla1[[#This Row],[concatenar]],IG!$M$3:$W$1907,3,FALSE)</f>
        <v>32756654.556000002</v>
      </c>
      <c r="Q182" s="106">
        <f>+VLOOKUP(Tabla1[[#This Row],[concatenar]],IG!$M$3:$W$1907,8,FALSE)</f>
        <v>0</v>
      </c>
      <c r="R182" s="100">
        <f>+VLOOKUP(Tabla1[[#This Row],[concatenar]],IG!$M$3:$W$1907,9,FALSE)</f>
        <v>1</v>
      </c>
      <c r="S182" s="104">
        <f>+VLOOKUP(Tabla1[[#This Row],[concatenar]],IG!$M$3:$W$1907,10,FALSE)</f>
        <v>0</v>
      </c>
      <c r="T182" s="132">
        <f>+VLOOKUP(Tabla1[[#This Row],[concatenar]],IG!$M$3:$W$1907,11,FALSE)</f>
        <v>32756654.556000002</v>
      </c>
      <c r="U182" s="27" t="s">
        <v>459</v>
      </c>
      <c r="V182" s="29">
        <v>0.05</v>
      </c>
      <c r="W182" s="27"/>
      <c r="X182" s="27">
        <v>1</v>
      </c>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1637833</v>
      </c>
      <c r="AA182" s="61">
        <f>ROUND(Tabla1[[#This Row],[VALOR DE LA GLOSA 2024]]+Tabla1[[#This Row],[VALOR DE LA GLOSA 2025]],0)</f>
        <v>1637833</v>
      </c>
      <c r="AB182" s="65" t="s">
        <v>747</v>
      </c>
      <c r="AC182" s="27" t="s">
        <v>748</v>
      </c>
      <c r="AD182" s="116">
        <v>1637833</v>
      </c>
      <c r="AE182" s="27" t="s">
        <v>749</v>
      </c>
      <c r="AF182" s="116">
        <f>ROUND(Tabla1[[#This Row],[VALOR TOTAL DE LA GLOSA]]-Tabla1[[#This Row],[Valor soportado por la Subred]],0)</f>
        <v>0</v>
      </c>
      <c r="AG182" s="27"/>
      <c r="AH182" s="27"/>
      <c r="AI182" s="116">
        <f>ROUND(Tabla1[[#This Row],[VALOR GLOSA DEFINITIVA]]-Tabla1[[#This Row],[VALOR LEVANTADO EN LIQUIDACION]],0)</f>
        <v>0</v>
      </c>
    </row>
    <row r="183" spans="2:35" s="31" customFormat="1" ht="87.6" customHeight="1">
      <c r="B183" s="28" t="s">
        <v>437</v>
      </c>
      <c r="C183" s="130">
        <v>34</v>
      </c>
      <c r="D183" s="28" t="s">
        <v>83</v>
      </c>
      <c r="E183" s="58" t="str">
        <f>+Tabla1[[#This Row],[CODIGO ACTIVIDAD EN PPP Y LINEAMIENTO]]&amp;Tabla1[[#This Row],[ENTORNO/COMPONENTE]]</f>
        <v>34Entorno cuidador Laboral “Bienestar en nuestro entorno laboral”</v>
      </c>
      <c r="F183" s="131" t="str">
        <f>+VLOOKUP(Tabla1[[#This Row],[Columna1]],IG!$D$3:$L$1907,3,FALSE)</f>
        <v>ENTORNOS CUIDADORES</v>
      </c>
      <c r="G183" s="131" t="str">
        <f>+VLOOKUP(Tabla1[[#This Row],[Columna1]],IG!$D$3:$W$1907,4,FALSE)</f>
        <v>INTER ACCIÓN INTEGRADA PRÁCTICAS DE PROMOCIÓN DEL CUIDADO DE LA SALUD DE LOS TRABAJADORES INFORMALES Y GESTIÓN DEL RIESGO EN LAS UNIDADES DE TRABAJO INFORMAL</v>
      </c>
      <c r="H183" s="131" t="str">
        <f>+VLOOKUP(Tabla1[[#This Row],[Columna1]],IG!$D$3:$W$1907,5,FALSE)</f>
        <v>Gestión en los niveles meso y micro de la salud pública del Entorno cuidador Laboral “Bienestar en nuestro entorno laboral”</v>
      </c>
      <c r="I183" s="131" t="str">
        <f>+VLOOKUP(Tabla1[[#This Row],[Columna1]],IG!$D$3:$W$1907,6,FALSE)</f>
        <v>Gestión estratégica y táctica del entorno cuidador laboral con reporte mensual</v>
      </c>
      <c r="J183" s="131" t="str">
        <f>+VLOOKUP(Tabla1[[#This Row],[Columna1]],IG!$D$3:$W$1907,7,FALSE)</f>
        <v>Subred</v>
      </c>
      <c r="K183" s="27" t="s">
        <v>48</v>
      </c>
      <c r="L183" s="28" t="s">
        <v>242</v>
      </c>
      <c r="M183" s="58" t="str">
        <f>+Tabla1[[#This Row],[Columna1]]&amp;Tabla1[[#This Row],[LOCALIDAD]]&amp;Tabla1[[#This Row],[MES]]</f>
        <v>34Entorno cuidador Laboral “Bienestar en nuestro entorno laboral”SUBREDD. MARZO 2025</v>
      </c>
      <c r="N183" s="27" t="s">
        <v>746</v>
      </c>
      <c r="O183" s="60">
        <f>+VLOOKUP(Tabla1[[#This Row],[concatenar]],IG!$M$3:$W$1907,2,FALSE)</f>
        <v>31731720</v>
      </c>
      <c r="P183" s="60">
        <f>+VLOOKUP(Tabla1[[#This Row],[concatenar]],IG!$M$3:$W$1907,3,FALSE)</f>
        <v>32756654.556000002</v>
      </c>
      <c r="Q183" s="106">
        <f>+VLOOKUP(Tabla1[[#This Row],[concatenar]],IG!$M$3:$W$1907,8,FALSE)</f>
        <v>0</v>
      </c>
      <c r="R183" s="100">
        <f>+VLOOKUP(Tabla1[[#This Row],[concatenar]],IG!$M$3:$W$1907,9,FALSE)</f>
        <v>1</v>
      </c>
      <c r="S183" s="104">
        <f>+VLOOKUP(Tabla1[[#This Row],[concatenar]],IG!$M$3:$W$1907,10,FALSE)</f>
        <v>0</v>
      </c>
      <c r="T183" s="132">
        <f>+VLOOKUP(Tabla1[[#This Row],[concatenar]],IG!$M$3:$W$1907,11,FALSE)</f>
        <v>32756654.556000002</v>
      </c>
      <c r="U183" s="27" t="s">
        <v>459</v>
      </c>
      <c r="V183" s="29">
        <v>0.05</v>
      </c>
      <c r="W183" s="27"/>
      <c r="X183" s="27">
        <v>1</v>
      </c>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1637833</v>
      </c>
      <c r="AA183" s="61">
        <f>ROUND(Tabla1[[#This Row],[VALOR DE LA GLOSA 2024]]+Tabla1[[#This Row],[VALOR DE LA GLOSA 2025]],0)</f>
        <v>1637833</v>
      </c>
      <c r="AB183" s="65" t="s">
        <v>750</v>
      </c>
      <c r="AC183" s="27" t="s">
        <v>748</v>
      </c>
      <c r="AD183" s="116">
        <v>1637833</v>
      </c>
      <c r="AE183" s="27" t="s">
        <v>751</v>
      </c>
      <c r="AF183" s="116">
        <f>ROUND(Tabla1[[#This Row],[VALOR TOTAL DE LA GLOSA]]-Tabla1[[#This Row],[Valor soportado por la Subred]],0)</f>
        <v>0</v>
      </c>
      <c r="AG183" s="27"/>
      <c r="AH183" s="27"/>
      <c r="AI183" s="116">
        <f>ROUND(Tabla1[[#This Row],[VALOR GLOSA DEFINITIVA]]-Tabla1[[#This Row],[VALOR LEVANTADO EN LIQUIDACION]],0)</f>
        <v>0</v>
      </c>
    </row>
    <row r="184" spans="2:35" s="31" customFormat="1" ht="87.6" hidden="1" customHeight="1">
      <c r="B184" s="28" t="s">
        <v>437</v>
      </c>
      <c r="C184" s="130">
        <v>40</v>
      </c>
      <c r="D184" s="28" t="s">
        <v>83</v>
      </c>
      <c r="E184" s="58" t="str">
        <f>+Tabla1[[#This Row],[CODIGO ACTIVIDAD EN PPP Y LINEAMIENTO]]&amp;Tabla1[[#This Row],[ENTORNO/COMPONENTE]]</f>
        <v>40Entorno cuidador Laboral “Bienestar en nuestro entorno laboral”</v>
      </c>
      <c r="F184" s="131" t="str">
        <f>+VLOOKUP(Tabla1[[#This Row],[Columna1]],IG!$D$3:$L$1907,3,FALSE)</f>
        <v>ENTORNOS CUIDADORES</v>
      </c>
      <c r="G184" s="131" t="str">
        <f>+VLOOKUP(Tabla1[[#This Row],[Columna1]],IG!$D$3:$W$1907,4,FALSE)</f>
        <v>INTER ACCIÓN INTEGRADA PRÁCTICAS DE PROMOCIÓN DEL CUIDADO DE LA SALUD DE LOS TRABAJADORES INFORMALES Y GESTIÓN DEL RIESGO EN LAS UNIDADES DE TRABAJO INFORMAL</v>
      </c>
      <c r="H184" s="131" t="str">
        <f>+VLOOKUP(Tabla1[[#This Row],[Columna1]],IG!$D$3:$W$1907,5,FALSE)</f>
        <v xml:space="preserve">Tu Bar  tu responsabilidad </v>
      </c>
      <c r="I184" s="131" t="str">
        <f>+VLOOKUP(Tabla1[[#This Row],[Columna1]],IG!$D$3:$W$1907,6,FALSE)</f>
        <v>Asesoría</v>
      </c>
      <c r="J184" s="131" t="str">
        <f>+VLOOKUP(Tabla1[[#This Row],[Columna1]],IG!$D$3:$W$1907,7,FALSE)</f>
        <v>Distrital</v>
      </c>
      <c r="K184" s="27" t="s">
        <v>218</v>
      </c>
      <c r="L184" s="28" t="s">
        <v>29</v>
      </c>
      <c r="M184" s="58" t="str">
        <f>+Tabla1[[#This Row],[Columna1]]&amp;Tabla1[[#This Row],[LOCALIDAD]]&amp;Tabla1[[#This Row],[MES]]</f>
        <v>40Entorno cuidador Laboral “Bienestar en nuestro entorno laboral”DISTRITOC. FEBRERO 2025</v>
      </c>
      <c r="N184" s="27" t="s">
        <v>752</v>
      </c>
      <c r="O184" s="60">
        <f>+VLOOKUP(Tabla1[[#This Row],[concatenar]],IG!$M$3:$W$1907,2,FALSE)</f>
        <v>125201</v>
      </c>
      <c r="P184" s="60">
        <f>+VLOOKUP(Tabla1[[#This Row],[concatenar]],IG!$M$3:$W$1907,3,FALSE)</f>
        <v>129244.9923</v>
      </c>
      <c r="Q184" s="106">
        <f>+VLOOKUP(Tabla1[[#This Row],[concatenar]],IG!$M$3:$W$1907,8,FALSE)</f>
        <v>0</v>
      </c>
      <c r="R184" s="100">
        <f>+VLOOKUP(Tabla1[[#This Row],[concatenar]],IG!$M$3:$W$1907,9,FALSE)</f>
        <v>56</v>
      </c>
      <c r="S184" s="104">
        <f>+VLOOKUP(Tabla1[[#This Row],[concatenar]],IG!$M$3:$W$1907,10,FALSE)</f>
        <v>0</v>
      </c>
      <c r="T184" s="132">
        <f>+VLOOKUP(Tabla1[[#This Row],[concatenar]],IG!$M$3:$W$1907,11,FALSE)</f>
        <v>7237719.5687999995</v>
      </c>
      <c r="U184" s="27" t="s">
        <v>442</v>
      </c>
      <c r="V184" s="29">
        <v>1</v>
      </c>
      <c r="W184" s="27"/>
      <c r="X184" s="27">
        <v>1</v>
      </c>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129245</v>
      </c>
      <c r="AA184" s="61">
        <f>ROUND(Tabla1[[#This Row],[VALOR DE LA GLOSA 2024]]+Tabla1[[#This Row],[VALOR DE LA GLOSA 2025]],0)</f>
        <v>129245</v>
      </c>
      <c r="AB184" s="65" t="s">
        <v>753</v>
      </c>
      <c r="AC184" s="27" t="s">
        <v>754</v>
      </c>
      <c r="AD184" s="116"/>
      <c r="AE184" s="27" t="s">
        <v>755</v>
      </c>
      <c r="AF184" s="116">
        <f>ROUND(Tabla1[[#This Row],[VALOR TOTAL DE LA GLOSA]]-Tabla1[[#This Row],[Valor soportado por la Subred]],0)</f>
        <v>129245</v>
      </c>
      <c r="AG184" s="27"/>
      <c r="AH184" s="27"/>
      <c r="AI184" s="116">
        <f>ROUND(Tabla1[[#This Row],[VALOR GLOSA DEFINITIVA]]-Tabla1[[#This Row],[VALOR LEVANTADO EN LIQUIDACION]],0)</f>
        <v>129245</v>
      </c>
    </row>
    <row r="185" spans="2:35" s="31" customFormat="1" ht="87.6" hidden="1" customHeight="1">
      <c r="B185" s="28" t="s">
        <v>437</v>
      </c>
      <c r="C185" s="130">
        <v>40</v>
      </c>
      <c r="D185" s="28" t="s">
        <v>83</v>
      </c>
      <c r="E185" s="58" t="str">
        <f>+Tabla1[[#This Row],[CODIGO ACTIVIDAD EN PPP Y LINEAMIENTO]]&amp;Tabla1[[#This Row],[ENTORNO/COMPONENTE]]</f>
        <v>40Entorno cuidador Laboral “Bienestar en nuestro entorno laboral”</v>
      </c>
      <c r="F185" s="131" t="str">
        <f>+VLOOKUP(Tabla1[[#This Row],[Columna1]],IG!$D$3:$L$1907,3,FALSE)</f>
        <v>ENTORNOS CUIDADORES</v>
      </c>
      <c r="G185" s="131" t="str">
        <f>+VLOOKUP(Tabla1[[#This Row],[Columna1]],IG!$D$3:$W$1907,4,FALSE)</f>
        <v>INTER ACCIÓN INTEGRADA PRÁCTICAS DE PROMOCIÓN DEL CUIDADO DE LA SALUD DE LOS TRABAJADORES INFORMALES Y GESTIÓN DEL RIESGO EN LAS UNIDADES DE TRABAJO INFORMAL</v>
      </c>
      <c r="H185" s="131" t="str">
        <f>+VLOOKUP(Tabla1[[#This Row],[Columna1]],IG!$D$3:$W$1907,5,FALSE)</f>
        <v xml:space="preserve">Tu Bar  tu responsabilidad </v>
      </c>
      <c r="I185" s="131" t="str">
        <f>+VLOOKUP(Tabla1[[#This Row],[Columna1]],IG!$D$3:$W$1907,6,FALSE)</f>
        <v>Asesoría</v>
      </c>
      <c r="J185" s="131" t="str">
        <f>+VLOOKUP(Tabla1[[#This Row],[Columna1]],IG!$D$3:$W$1907,7,FALSE)</f>
        <v>Distrital</v>
      </c>
      <c r="K185" s="27" t="s">
        <v>218</v>
      </c>
      <c r="L185" s="28" t="s">
        <v>242</v>
      </c>
      <c r="M185" s="58" t="str">
        <f>+Tabla1[[#This Row],[Columna1]]&amp;Tabla1[[#This Row],[LOCALIDAD]]&amp;Tabla1[[#This Row],[MES]]</f>
        <v>40Entorno cuidador Laboral “Bienestar en nuestro entorno laboral”DISTRITOD. MARZO 2025</v>
      </c>
      <c r="N185" s="27" t="s">
        <v>752</v>
      </c>
      <c r="O185" s="60">
        <f>+VLOOKUP(Tabla1[[#This Row],[concatenar]],IG!$M$3:$W$1907,2,FALSE)</f>
        <v>125201</v>
      </c>
      <c r="P185" s="60">
        <f>+VLOOKUP(Tabla1[[#This Row],[concatenar]],IG!$M$3:$W$1907,3,FALSE)</f>
        <v>129244.9923</v>
      </c>
      <c r="Q185" s="106">
        <f>+VLOOKUP(Tabla1[[#This Row],[concatenar]],IG!$M$3:$W$1907,8,FALSE)</f>
        <v>0</v>
      </c>
      <c r="R185" s="100">
        <f>+VLOOKUP(Tabla1[[#This Row],[concatenar]],IG!$M$3:$W$1907,9,FALSE)</f>
        <v>56</v>
      </c>
      <c r="S185" s="104">
        <f>+VLOOKUP(Tabla1[[#This Row],[concatenar]],IG!$M$3:$W$1907,10,FALSE)</f>
        <v>0</v>
      </c>
      <c r="T185" s="132">
        <f>+VLOOKUP(Tabla1[[#This Row],[concatenar]],IG!$M$3:$W$1907,11,FALSE)</f>
        <v>7237719.5687999995</v>
      </c>
      <c r="U185" s="27" t="s">
        <v>442</v>
      </c>
      <c r="V185" s="29">
        <v>1</v>
      </c>
      <c r="W185" s="27"/>
      <c r="X185" s="27">
        <v>1</v>
      </c>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129245</v>
      </c>
      <c r="AA185" s="61">
        <f>ROUND(Tabla1[[#This Row],[VALOR DE LA GLOSA 2024]]+Tabla1[[#This Row],[VALOR DE LA GLOSA 2025]],0)</f>
        <v>129245</v>
      </c>
      <c r="AB185" s="65" t="s">
        <v>756</v>
      </c>
      <c r="AC185" s="27" t="s">
        <v>757</v>
      </c>
      <c r="AD185" s="116"/>
      <c r="AE185" s="27" t="s">
        <v>758</v>
      </c>
      <c r="AF185" s="116">
        <f>ROUND(Tabla1[[#This Row],[VALOR TOTAL DE LA GLOSA]]-Tabla1[[#This Row],[Valor soportado por la Subred]],0)</f>
        <v>129245</v>
      </c>
      <c r="AG185" s="27"/>
      <c r="AH185" s="27"/>
      <c r="AI185" s="116">
        <f>ROUND(Tabla1[[#This Row],[VALOR GLOSA DEFINITIVA]]-Tabla1[[#This Row],[VALOR LEVANTADO EN LIQUIDACION]],0)</f>
        <v>129245</v>
      </c>
    </row>
    <row r="186" spans="2:35" s="31" customFormat="1" ht="87.6" hidden="1" customHeight="1">
      <c r="B186" s="28" t="s">
        <v>437</v>
      </c>
      <c r="C186" s="130">
        <v>27</v>
      </c>
      <c r="D186" s="28" t="s">
        <v>83</v>
      </c>
      <c r="E186" s="58" t="str">
        <f>+Tabla1[[#This Row],[CODIGO ACTIVIDAD EN PPP Y LINEAMIENTO]]&amp;Tabla1[[#This Row],[ENTORNO/COMPONENTE]]</f>
        <v>27Entorno cuidador Laboral “Bienestar en nuestro entorno laboral”</v>
      </c>
      <c r="F186" s="131" t="str">
        <f>+VLOOKUP(Tabla1[[#This Row],[Columna1]],IG!$D$3:$L$1907,3,FALSE)</f>
        <v>ENTORNOS CUIDADORES</v>
      </c>
      <c r="G186" s="131" t="str">
        <f>+VLOOKUP(Tabla1[[#This Row],[Columna1]],IG!$D$3:$W$1907,4,FALSE)</f>
        <v>INTER ACCIÓN INTEGRADA PRÁCTICAS DE PROMOCIÓN DEL CUIDADO DE LA SALUD DE LOS TRABAJADORES INFORMALES Y GESTIÓN DEL RIESGO EN LAS UNIDADES DE TRABAJO INFORMAL</v>
      </c>
      <c r="H186" s="131" t="str">
        <f>+VLOOKUP(Tabla1[[#This Row],[Columna1]],IG!$D$3:$W$1907,5,FALSE)</f>
        <v>Asesorías de promoción del cuidado de la salud con trabajadores de la economía informal en UTI</v>
      </c>
      <c r="I186" s="131" t="str">
        <f>+VLOOKUP(Tabla1[[#This Row],[Columna1]],IG!$D$3:$W$1907,6,FALSE)</f>
        <v>Asesoría de promoción del cuidado de la salud con trabajadores de la economía informal en UTI.</v>
      </c>
      <c r="J186" s="131" t="str">
        <f>+VLOOKUP(Tabla1[[#This Row],[Columna1]],IG!$D$3:$W$1907,7,FALSE)</f>
        <v>Subred</v>
      </c>
      <c r="K186" s="27" t="s">
        <v>48</v>
      </c>
      <c r="L186" s="28" t="s">
        <v>29</v>
      </c>
      <c r="M186" s="58" t="str">
        <f>+Tabla1[[#This Row],[Columna1]]&amp;Tabla1[[#This Row],[LOCALIDAD]]&amp;Tabla1[[#This Row],[MES]]</f>
        <v>27Entorno cuidador Laboral “Bienestar en nuestro entorno laboral”SUBREDC. FEBRERO 2025</v>
      </c>
      <c r="N186" s="27" t="s">
        <v>759</v>
      </c>
      <c r="O186" s="60">
        <f>+VLOOKUP(Tabla1[[#This Row],[concatenar]],IG!$M$3:$W$1907,2,FALSE)</f>
        <v>60195</v>
      </c>
      <c r="P186" s="60">
        <f>+VLOOKUP(Tabla1[[#This Row],[concatenar]],IG!$M$3:$W$1907,3,FALSE)</f>
        <v>62139.298499999997</v>
      </c>
      <c r="Q186" s="106">
        <f>+VLOOKUP(Tabla1[[#This Row],[concatenar]],IG!$M$3:$W$1907,8,FALSE)</f>
        <v>0</v>
      </c>
      <c r="R186" s="100">
        <f>+VLOOKUP(Tabla1[[#This Row],[concatenar]],IG!$M$3:$W$1907,9,FALSE)</f>
        <v>215</v>
      </c>
      <c r="S186" s="104">
        <f>+VLOOKUP(Tabla1[[#This Row],[concatenar]],IG!$M$3:$W$1907,10,FALSE)</f>
        <v>0</v>
      </c>
      <c r="T186" s="132">
        <f>+VLOOKUP(Tabla1[[#This Row],[concatenar]],IG!$M$3:$W$1907,11,FALSE)</f>
        <v>13359949.1775</v>
      </c>
      <c r="U186" s="27" t="s">
        <v>442</v>
      </c>
      <c r="V186" s="29">
        <v>1</v>
      </c>
      <c r="W186" s="27"/>
      <c r="X186" s="27">
        <v>1</v>
      </c>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62139</v>
      </c>
      <c r="AA186" s="61">
        <f>ROUND(Tabla1[[#This Row],[VALOR DE LA GLOSA 2024]]+Tabla1[[#This Row],[VALOR DE LA GLOSA 2025]],0)</f>
        <v>62139</v>
      </c>
      <c r="AB186" s="65" t="s">
        <v>760</v>
      </c>
      <c r="AC186" s="27" t="s">
        <v>761</v>
      </c>
      <c r="AD186" s="116"/>
      <c r="AE186" s="27" t="s">
        <v>762</v>
      </c>
      <c r="AF186" s="116">
        <f>ROUND(Tabla1[[#This Row],[VALOR TOTAL DE LA GLOSA]]-Tabla1[[#This Row],[Valor soportado por la Subred]],0)</f>
        <v>62139</v>
      </c>
      <c r="AG186" s="27"/>
      <c r="AH186" s="27"/>
      <c r="AI186" s="116">
        <f>ROUND(Tabla1[[#This Row],[VALOR GLOSA DEFINITIVA]]-Tabla1[[#This Row],[VALOR LEVANTADO EN LIQUIDACION]],0)</f>
        <v>62139</v>
      </c>
    </row>
    <row r="187" spans="2:35" s="31" customFormat="1" ht="122.25" hidden="1" customHeight="1">
      <c r="B187" s="28" t="s">
        <v>437</v>
      </c>
      <c r="C187" s="130">
        <v>27</v>
      </c>
      <c r="D187" s="28" t="s">
        <v>83</v>
      </c>
      <c r="E187" s="58" t="str">
        <f>+Tabla1[[#This Row],[CODIGO ACTIVIDAD EN PPP Y LINEAMIENTO]]&amp;Tabla1[[#This Row],[ENTORNO/COMPONENTE]]</f>
        <v>27Entorno cuidador Laboral “Bienestar en nuestro entorno laboral”</v>
      </c>
      <c r="F187" s="131" t="str">
        <f>+VLOOKUP(Tabla1[[#This Row],[Columna1]],IG!$D$3:$L$1907,3,FALSE)</f>
        <v>ENTORNOS CUIDADORES</v>
      </c>
      <c r="G187" s="131" t="str">
        <f>+VLOOKUP(Tabla1[[#This Row],[Columna1]],IG!$D$3:$W$1907,4,FALSE)</f>
        <v>INTER ACCIÓN INTEGRADA PRÁCTICAS DE PROMOCIÓN DEL CUIDADO DE LA SALUD DE LOS TRABAJADORES INFORMALES Y GESTIÓN DEL RIESGO EN LAS UNIDADES DE TRABAJO INFORMAL</v>
      </c>
      <c r="H187" s="131" t="str">
        <f>+VLOOKUP(Tabla1[[#This Row],[Columna1]],IG!$D$3:$W$1907,5,FALSE)</f>
        <v>Asesorías de promoción del cuidado de la salud con trabajadores de la economía informal en UTI</v>
      </c>
      <c r="I187" s="131" t="str">
        <f>+VLOOKUP(Tabla1[[#This Row],[Columna1]],IG!$D$3:$W$1907,6,FALSE)</f>
        <v>Asesoría de promoción del cuidado de la salud con trabajadores de la economía informal en UTI.</v>
      </c>
      <c r="J187" s="131" t="str">
        <f>+VLOOKUP(Tabla1[[#This Row],[Columna1]],IG!$D$3:$W$1907,7,FALSE)</f>
        <v>Subred</v>
      </c>
      <c r="K187" s="27" t="s">
        <v>48</v>
      </c>
      <c r="L187" s="28" t="s">
        <v>242</v>
      </c>
      <c r="M187" s="58" t="str">
        <f>+Tabla1[[#This Row],[Columna1]]&amp;Tabla1[[#This Row],[LOCALIDAD]]&amp;Tabla1[[#This Row],[MES]]</f>
        <v>27Entorno cuidador Laboral “Bienestar en nuestro entorno laboral”SUBREDD. MARZO 2025</v>
      </c>
      <c r="N187" s="27" t="s">
        <v>759</v>
      </c>
      <c r="O187" s="60">
        <f>+VLOOKUP(Tabla1[[#This Row],[concatenar]],IG!$M$3:$W$1907,2,FALSE)</f>
        <v>60195</v>
      </c>
      <c r="P187" s="60">
        <f>+VLOOKUP(Tabla1[[#This Row],[concatenar]],IG!$M$3:$W$1907,3,FALSE)</f>
        <v>62139.298499999997</v>
      </c>
      <c r="Q187" s="106">
        <f>+VLOOKUP(Tabla1[[#This Row],[concatenar]],IG!$M$3:$W$1907,8,FALSE)</f>
        <v>0</v>
      </c>
      <c r="R187" s="100">
        <f>+VLOOKUP(Tabla1[[#This Row],[concatenar]],IG!$M$3:$W$1907,9,FALSE)</f>
        <v>200</v>
      </c>
      <c r="S187" s="104">
        <f>+VLOOKUP(Tabla1[[#This Row],[concatenar]],IG!$M$3:$W$1907,10,FALSE)</f>
        <v>0</v>
      </c>
      <c r="T187" s="132">
        <f>+VLOOKUP(Tabla1[[#This Row],[concatenar]],IG!$M$3:$W$1907,11,FALSE)</f>
        <v>12427859.699999999</v>
      </c>
      <c r="U187" s="27" t="s">
        <v>442</v>
      </c>
      <c r="V187" s="29">
        <v>1</v>
      </c>
      <c r="W187" s="27"/>
      <c r="X187" s="27">
        <v>1</v>
      </c>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62139</v>
      </c>
      <c r="AA187" s="61">
        <f>ROUND(Tabla1[[#This Row],[VALOR DE LA GLOSA 2024]]+Tabla1[[#This Row],[VALOR DE LA GLOSA 2025]],0)</f>
        <v>62139</v>
      </c>
      <c r="AB187" s="65" t="s">
        <v>763</v>
      </c>
      <c r="AC187" s="27" t="s">
        <v>764</v>
      </c>
      <c r="AD187" s="116"/>
      <c r="AE187" s="27" t="s">
        <v>765</v>
      </c>
      <c r="AF187" s="116">
        <f>ROUND(Tabla1[[#This Row],[VALOR TOTAL DE LA GLOSA]]-Tabla1[[#This Row],[Valor soportado por la Subred]],0)</f>
        <v>62139</v>
      </c>
      <c r="AG187" s="27"/>
      <c r="AH187" s="27"/>
      <c r="AI187" s="116">
        <f>ROUND(Tabla1[[#This Row],[VALOR GLOSA DEFINITIVA]]-Tabla1[[#This Row],[VALOR LEVANTADO EN LIQUIDACION]],0)</f>
        <v>62139</v>
      </c>
    </row>
    <row r="188" spans="2:35" s="31" customFormat="1" ht="87.6" hidden="1" customHeight="1">
      <c r="B188" s="28" t="s">
        <v>437</v>
      </c>
      <c r="C188" s="130">
        <v>74</v>
      </c>
      <c r="D188" s="28" t="s">
        <v>21</v>
      </c>
      <c r="E188" s="58" t="str">
        <f>+Tabla1[[#This Row],[CODIGO ACTIVIDAD EN PPP Y LINEAMIENTO]]&amp;Tabla1[[#This Row],[ENTORNO/COMPONENTE]]</f>
        <v>74Macro, meso y micro gestión de la salud pública</v>
      </c>
      <c r="F188" s="131" t="str">
        <f>+VLOOKUP(Tabla1[[#This Row],[Columna1]],IG!$D$3:$L$1907,3,FALSE)</f>
        <v>ENTORNOS CUIDADORES</v>
      </c>
      <c r="G188" s="131" t="str">
        <f>+VLOOKUP(Tabla1[[#This Row],[Columna1]],IG!$D$3:$W$1907,4,FALSE)</f>
        <v>IMPLEMENTACIÓN CONCEPTUAL, METODOLÓGICA Y TÉCNICA</v>
      </c>
      <c r="H188" s="131" t="str">
        <f>+VLOOKUP(Tabla1[[#This Row],[Columna1]],IG!$D$3:$W$1907,5,FALSE)</f>
        <v xml:space="preserve">Gestión para la implementación y operación de los componentes del Programa Ampliado de Inmunizaciones en la IPS públicas, privadas. </v>
      </c>
      <c r="I188" s="131" t="str">
        <f>+VLOOKUP(Tabla1[[#This Row],[Columna1]],IG!$D$3:$W$1907,6,FALSE)</f>
        <v>Avance mensual al plan de acción</v>
      </c>
      <c r="J188" s="131" t="str">
        <f>+VLOOKUP(Tabla1[[#This Row],[Columna1]],IG!$D$3:$W$1907,7,FALSE)</f>
        <v>Subred</v>
      </c>
      <c r="K188" s="27" t="s">
        <v>48</v>
      </c>
      <c r="L188" s="28" t="s">
        <v>29</v>
      </c>
      <c r="M188" s="58" t="str">
        <f>+Tabla1[[#This Row],[Columna1]]&amp;Tabla1[[#This Row],[LOCALIDAD]]&amp;Tabla1[[#This Row],[MES]]</f>
        <v>74Macro, meso y micro gestión de la salud públicaSUBREDC. FEBRERO 2025</v>
      </c>
      <c r="N188" s="27" t="s">
        <v>766</v>
      </c>
      <c r="O188" s="60">
        <f>+VLOOKUP(Tabla1[[#This Row],[concatenar]],IG!$M$3:$W$1907,2,FALSE)</f>
        <v>9478392</v>
      </c>
      <c r="P188" s="60">
        <f>+VLOOKUP(Tabla1[[#This Row],[concatenar]],IG!$M$3:$W$1907,3,FALSE)</f>
        <v>9784544.0615999997</v>
      </c>
      <c r="Q188" s="106">
        <f>+VLOOKUP(Tabla1[[#This Row],[concatenar]],IG!$M$3:$W$1907,8,FALSE)</f>
        <v>0</v>
      </c>
      <c r="R188" s="100">
        <f>+VLOOKUP(Tabla1[[#This Row],[concatenar]],IG!$M$3:$W$1907,9,FALSE)</f>
        <v>3</v>
      </c>
      <c r="S188" s="104">
        <f>+VLOOKUP(Tabla1[[#This Row],[concatenar]],IG!$M$3:$W$1907,10,FALSE)</f>
        <v>0</v>
      </c>
      <c r="T188" s="132">
        <f>+VLOOKUP(Tabla1[[#This Row],[concatenar]],IG!$M$3:$W$1907,11,FALSE)</f>
        <v>29353632.184799999</v>
      </c>
      <c r="U188" s="27" t="s">
        <v>442</v>
      </c>
      <c r="V188" s="29">
        <v>1</v>
      </c>
      <c r="W188" s="27"/>
      <c r="X188" s="27">
        <v>0.5</v>
      </c>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4892272</v>
      </c>
      <c r="AA188" s="61">
        <f>ROUND(Tabla1[[#This Row],[VALOR DE LA GLOSA 2024]]+Tabla1[[#This Row],[VALOR DE LA GLOSA 2025]],0)</f>
        <v>4892272</v>
      </c>
      <c r="AB188" s="65" t="s">
        <v>767</v>
      </c>
      <c r="AC188" s="27" t="s">
        <v>768</v>
      </c>
      <c r="AD188" s="116"/>
      <c r="AE188" s="27"/>
      <c r="AF188" s="116">
        <f>ROUND(Tabla1[[#This Row],[VALOR TOTAL DE LA GLOSA]]-Tabla1[[#This Row],[Valor soportado por la Subred]],0)</f>
        <v>4892272</v>
      </c>
      <c r="AG188" s="27"/>
      <c r="AH188" s="27"/>
      <c r="AI188" s="116">
        <f>ROUND(Tabla1[[#This Row],[VALOR GLOSA DEFINITIVA]]-Tabla1[[#This Row],[VALOR LEVANTADO EN LIQUIDACION]],0)</f>
        <v>4892272</v>
      </c>
    </row>
    <row r="189" spans="2:35" s="31" customFormat="1" ht="87.6" hidden="1" customHeight="1">
      <c r="B189" s="28" t="s">
        <v>437</v>
      </c>
      <c r="C189" s="130">
        <v>74</v>
      </c>
      <c r="D189" s="28" t="s">
        <v>21</v>
      </c>
      <c r="E189" s="58" t="str">
        <f>+Tabla1[[#This Row],[CODIGO ACTIVIDAD EN PPP Y LINEAMIENTO]]&amp;Tabla1[[#This Row],[ENTORNO/COMPONENTE]]</f>
        <v>74Macro, meso y micro gestión de la salud pública</v>
      </c>
      <c r="F189" s="131" t="str">
        <f>+VLOOKUP(Tabla1[[#This Row],[Columna1]],IG!$D$3:$L$1907,3,FALSE)</f>
        <v>ENTORNOS CUIDADORES</v>
      </c>
      <c r="G189" s="131" t="str">
        <f>+VLOOKUP(Tabla1[[#This Row],[Columna1]],IG!$D$3:$W$1907,4,FALSE)</f>
        <v>IMPLEMENTACIÓN CONCEPTUAL, METODOLÓGICA Y TÉCNICA</v>
      </c>
      <c r="H189" s="131" t="str">
        <f>+VLOOKUP(Tabla1[[#This Row],[Columna1]],IG!$D$3:$W$1907,5,FALSE)</f>
        <v xml:space="preserve">Gestión para la implementación y operación de los componentes del Programa Ampliado de Inmunizaciones en la IPS públicas, privadas. </v>
      </c>
      <c r="I189" s="131" t="str">
        <f>+VLOOKUP(Tabla1[[#This Row],[Columna1]],IG!$D$3:$W$1907,6,FALSE)</f>
        <v>Avance mensual al plan de acción</v>
      </c>
      <c r="J189" s="131" t="str">
        <f>+VLOOKUP(Tabla1[[#This Row],[Columna1]],IG!$D$3:$W$1907,7,FALSE)</f>
        <v>Subred</v>
      </c>
      <c r="K189" s="27" t="s">
        <v>48</v>
      </c>
      <c r="L189" s="28" t="s">
        <v>242</v>
      </c>
      <c r="M189" s="58" t="str">
        <f>+Tabla1[[#This Row],[Columna1]]&amp;Tabla1[[#This Row],[LOCALIDAD]]&amp;Tabla1[[#This Row],[MES]]</f>
        <v>74Macro, meso y micro gestión de la salud públicaSUBREDD. MARZO 2025</v>
      </c>
      <c r="N189" s="27" t="s">
        <v>766</v>
      </c>
      <c r="O189" s="60">
        <f>+VLOOKUP(Tabla1[[#This Row],[concatenar]],IG!$M$3:$W$1907,2,FALSE)</f>
        <v>9478392</v>
      </c>
      <c r="P189" s="60">
        <f>+VLOOKUP(Tabla1[[#This Row],[concatenar]],IG!$M$3:$W$1907,3,FALSE)</f>
        <v>9784544.0615999997</v>
      </c>
      <c r="Q189" s="106">
        <f>+VLOOKUP(Tabla1[[#This Row],[concatenar]],IG!$M$3:$W$1907,8,FALSE)</f>
        <v>0</v>
      </c>
      <c r="R189" s="100">
        <f>+VLOOKUP(Tabla1[[#This Row],[concatenar]],IG!$M$3:$W$1907,9,FALSE)</f>
        <v>3</v>
      </c>
      <c r="S189" s="104">
        <f>+VLOOKUP(Tabla1[[#This Row],[concatenar]],IG!$M$3:$W$1907,10,FALSE)</f>
        <v>0</v>
      </c>
      <c r="T189" s="132">
        <f>+VLOOKUP(Tabla1[[#This Row],[concatenar]],IG!$M$3:$W$1907,11,FALSE)</f>
        <v>29353632.184799999</v>
      </c>
      <c r="U189" s="27" t="s">
        <v>442</v>
      </c>
      <c r="V189" s="29">
        <v>1</v>
      </c>
      <c r="W189" s="27"/>
      <c r="X189" s="27">
        <v>0.25</v>
      </c>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2446136</v>
      </c>
      <c r="AA189" s="61">
        <f>ROUND(Tabla1[[#This Row],[VALOR DE LA GLOSA 2024]]+Tabla1[[#This Row],[VALOR DE LA GLOSA 2025]],0)</f>
        <v>2446136</v>
      </c>
      <c r="AB189" s="65" t="s">
        <v>769</v>
      </c>
      <c r="AC189" s="27" t="s">
        <v>770</v>
      </c>
      <c r="AD189" s="116"/>
      <c r="AE189" s="27"/>
      <c r="AF189" s="116">
        <f>ROUND(Tabla1[[#This Row],[VALOR TOTAL DE LA GLOSA]]-Tabla1[[#This Row],[Valor soportado por la Subred]],0)</f>
        <v>2446136</v>
      </c>
      <c r="AG189" s="27"/>
      <c r="AH189" s="27"/>
      <c r="AI189" s="116">
        <f>ROUND(Tabla1[[#This Row],[VALOR GLOSA DEFINITIVA]]-Tabla1[[#This Row],[VALOR LEVANTADO EN LIQUIDACION]],0)</f>
        <v>2446136</v>
      </c>
    </row>
    <row r="190" spans="2:35" s="31" customFormat="1" ht="87.6" hidden="1" customHeight="1">
      <c r="B190" s="28" t="s">
        <v>437</v>
      </c>
      <c r="C190" s="130">
        <v>76</v>
      </c>
      <c r="D190" s="28" t="s">
        <v>21</v>
      </c>
      <c r="E190" s="58" t="str">
        <f>+Tabla1[[#This Row],[CODIGO ACTIVIDAD EN PPP Y LINEAMIENTO]]&amp;Tabla1[[#This Row],[ENTORNO/COMPONENTE]]</f>
        <v>76Macro, meso y micro gestión de la salud pública</v>
      </c>
      <c r="F190" s="131" t="str">
        <f>+VLOOKUP(Tabla1[[#This Row],[Columna1]],IG!$D$3:$L$1907,3,FALSE)</f>
        <v>ENTORNOS CUIDADORES</v>
      </c>
      <c r="G190" s="131" t="str">
        <f>+VLOOKUP(Tabla1[[#This Row],[Columna1]],IG!$D$3:$W$1907,4,FALSE)</f>
        <v>IMPLEMENTACIÓN CONCEPTUAL, METODOLÓGICA Y TÉCNICA</v>
      </c>
      <c r="H190" s="131" t="str">
        <f>+VLOOKUP(Tabla1[[#This Row],[Columna1]],IG!$D$3:$W$1907,5,FALSE)</f>
        <v>Seguimiento supervisión y monitoreo de la modalidad extramural del PAI</v>
      </c>
      <c r="I190" s="131" t="str">
        <f>+VLOOKUP(Tabla1[[#This Row],[Columna1]],IG!$D$3:$W$1907,6,FALSE)</f>
        <v>Avance mensual al plan de acción</v>
      </c>
      <c r="J190" s="131" t="str">
        <f>+VLOOKUP(Tabla1[[#This Row],[Columna1]],IG!$D$3:$W$1907,7,FALSE)</f>
        <v>Subred</v>
      </c>
      <c r="K190" s="27" t="s">
        <v>48</v>
      </c>
      <c r="L190" s="28" t="s">
        <v>29</v>
      </c>
      <c r="M190" s="58" t="str">
        <f>+Tabla1[[#This Row],[Columna1]]&amp;Tabla1[[#This Row],[LOCALIDAD]]&amp;Tabla1[[#This Row],[MES]]</f>
        <v>76Macro, meso y micro gestión de la salud públicaSUBREDC. FEBRERO 2025</v>
      </c>
      <c r="N190" s="27" t="s">
        <v>766</v>
      </c>
      <c r="O190" s="60">
        <f>+VLOOKUP(Tabla1[[#This Row],[concatenar]],IG!$M$3:$W$1907,2,FALSE)</f>
        <v>6181480</v>
      </c>
      <c r="P190" s="60">
        <f>+VLOOKUP(Tabla1[[#This Row],[concatenar]],IG!$M$3:$W$1907,3,FALSE)</f>
        <v>6381141.8039999995</v>
      </c>
      <c r="Q190" s="106">
        <f>+VLOOKUP(Tabla1[[#This Row],[concatenar]],IG!$M$3:$W$1907,8,FALSE)</f>
        <v>0</v>
      </c>
      <c r="R190" s="100">
        <f>+VLOOKUP(Tabla1[[#This Row],[concatenar]],IG!$M$3:$W$1907,9,FALSE)</f>
        <v>1.6630434782608696</v>
      </c>
      <c r="S190" s="104">
        <f>+VLOOKUP(Tabla1[[#This Row],[concatenar]],IG!$M$3:$W$1907,10,FALSE)</f>
        <v>0</v>
      </c>
      <c r="T190" s="132">
        <f>+VLOOKUP(Tabla1[[#This Row],[concatenar]],IG!$M$3:$W$1907,11,FALSE)</f>
        <v>10612116.261</v>
      </c>
      <c r="U190" s="27" t="s">
        <v>442</v>
      </c>
      <c r="V190" s="29">
        <v>1</v>
      </c>
      <c r="W190" s="27"/>
      <c r="X190" s="27">
        <v>0.49891304347826088</v>
      </c>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3183635</v>
      </c>
      <c r="AA190" s="61">
        <f>ROUND(Tabla1[[#This Row],[VALOR DE LA GLOSA 2024]]+Tabla1[[#This Row],[VALOR DE LA GLOSA 2025]],0)</f>
        <v>3183635</v>
      </c>
      <c r="AB190" s="65" t="s">
        <v>771</v>
      </c>
      <c r="AC190" s="27" t="s">
        <v>772</v>
      </c>
      <c r="AD190" s="116"/>
      <c r="AE190" s="27"/>
      <c r="AF190" s="116">
        <f>ROUND(Tabla1[[#This Row],[VALOR TOTAL DE LA GLOSA]]-Tabla1[[#This Row],[Valor soportado por la Subred]],0)</f>
        <v>3183635</v>
      </c>
      <c r="AG190" s="27"/>
      <c r="AH190" s="27"/>
      <c r="AI190" s="116">
        <f>ROUND(Tabla1[[#This Row],[VALOR GLOSA DEFINITIVA]]-Tabla1[[#This Row],[VALOR LEVANTADO EN LIQUIDACION]],0)</f>
        <v>3183635</v>
      </c>
    </row>
    <row r="191" spans="2:35" s="31" customFormat="1" ht="87.6" hidden="1" customHeight="1">
      <c r="B191" s="28" t="s">
        <v>437</v>
      </c>
      <c r="C191" s="130">
        <v>76</v>
      </c>
      <c r="D191" s="28" t="s">
        <v>21</v>
      </c>
      <c r="E191" s="58" t="str">
        <f>+Tabla1[[#This Row],[CODIGO ACTIVIDAD EN PPP Y LINEAMIENTO]]&amp;Tabla1[[#This Row],[ENTORNO/COMPONENTE]]</f>
        <v>76Macro, meso y micro gestión de la salud pública</v>
      </c>
      <c r="F191" s="131" t="str">
        <f>+VLOOKUP(Tabla1[[#This Row],[Columna1]],IG!$D$3:$L$1907,3,FALSE)</f>
        <v>ENTORNOS CUIDADORES</v>
      </c>
      <c r="G191" s="131" t="str">
        <f>+VLOOKUP(Tabla1[[#This Row],[Columna1]],IG!$D$3:$W$1907,4,FALSE)</f>
        <v>IMPLEMENTACIÓN CONCEPTUAL, METODOLÓGICA Y TÉCNICA</v>
      </c>
      <c r="H191" s="131" t="str">
        <f>+VLOOKUP(Tabla1[[#This Row],[Columna1]],IG!$D$3:$W$1907,5,FALSE)</f>
        <v>Seguimiento supervisión y monitoreo de la modalidad extramural del PAI</v>
      </c>
      <c r="I191" s="131" t="str">
        <f>+VLOOKUP(Tabla1[[#This Row],[Columna1]],IG!$D$3:$W$1907,6,FALSE)</f>
        <v>Avance mensual al plan de acción</v>
      </c>
      <c r="J191" s="131" t="str">
        <f>+VLOOKUP(Tabla1[[#This Row],[Columna1]],IG!$D$3:$W$1907,7,FALSE)</f>
        <v>Subred</v>
      </c>
      <c r="K191" s="27" t="s">
        <v>48</v>
      </c>
      <c r="L191" s="28" t="s">
        <v>242</v>
      </c>
      <c r="M191" s="58" t="str">
        <f>+Tabla1[[#This Row],[Columna1]]&amp;Tabla1[[#This Row],[LOCALIDAD]]&amp;Tabla1[[#This Row],[MES]]</f>
        <v>76Macro, meso y micro gestión de la salud públicaSUBREDD. MARZO 2025</v>
      </c>
      <c r="N191" s="27" t="s">
        <v>766</v>
      </c>
      <c r="O191" s="60">
        <f>+VLOOKUP(Tabla1[[#This Row],[concatenar]],IG!$M$3:$W$1907,2,FALSE)</f>
        <v>6181480</v>
      </c>
      <c r="P191" s="60">
        <f>+VLOOKUP(Tabla1[[#This Row],[concatenar]],IG!$M$3:$W$1907,3,FALSE)</f>
        <v>6381141.8039999995</v>
      </c>
      <c r="Q191" s="106">
        <f>+VLOOKUP(Tabla1[[#This Row],[concatenar]],IG!$M$3:$W$1907,8,FALSE)</f>
        <v>0</v>
      </c>
      <c r="R191" s="100">
        <f>+VLOOKUP(Tabla1[[#This Row],[concatenar]],IG!$M$3:$W$1907,9,FALSE)</f>
        <v>3</v>
      </c>
      <c r="S191" s="104">
        <f>+VLOOKUP(Tabla1[[#This Row],[concatenar]],IG!$M$3:$W$1907,10,FALSE)</f>
        <v>0</v>
      </c>
      <c r="T191" s="132">
        <f>+VLOOKUP(Tabla1[[#This Row],[concatenar]],IG!$M$3:$W$1907,11,FALSE)</f>
        <v>19143425.412</v>
      </c>
      <c r="U191" s="27" t="s">
        <v>442</v>
      </c>
      <c r="V191" s="29">
        <v>1</v>
      </c>
      <c r="W191" s="27"/>
      <c r="X191" s="27">
        <v>0.60000000000000009</v>
      </c>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3828685</v>
      </c>
      <c r="AA191" s="61">
        <f>ROUND(Tabla1[[#This Row],[VALOR DE LA GLOSA 2024]]+Tabla1[[#This Row],[VALOR DE LA GLOSA 2025]],0)</f>
        <v>3828685</v>
      </c>
      <c r="AB191" s="65" t="s">
        <v>773</v>
      </c>
      <c r="AC191" s="27" t="s">
        <v>774</v>
      </c>
      <c r="AD191" s="116"/>
      <c r="AE191" s="27"/>
      <c r="AF191" s="116">
        <f>ROUND(Tabla1[[#This Row],[VALOR TOTAL DE LA GLOSA]]-Tabla1[[#This Row],[Valor soportado por la Subred]],0)</f>
        <v>3828685</v>
      </c>
      <c r="AG191" s="27"/>
      <c r="AH191" s="27"/>
      <c r="AI191" s="116">
        <f>ROUND(Tabla1[[#This Row],[VALOR GLOSA DEFINITIVA]]-Tabla1[[#This Row],[VALOR LEVANTADO EN LIQUIDACION]],0)</f>
        <v>3828685</v>
      </c>
    </row>
    <row r="192" spans="2:35" s="31" customFormat="1" ht="87.6" hidden="1" customHeight="1">
      <c r="B192" s="28" t="s">
        <v>437</v>
      </c>
      <c r="C192" s="130">
        <v>77</v>
      </c>
      <c r="D192" s="28" t="s">
        <v>21</v>
      </c>
      <c r="E192" s="58" t="str">
        <f>+Tabla1[[#This Row],[CODIGO ACTIVIDAD EN PPP Y LINEAMIENTO]]&amp;Tabla1[[#This Row],[ENTORNO/COMPONENTE]]</f>
        <v>77Macro, meso y micro gestión de la salud pública</v>
      </c>
      <c r="F192" s="131" t="str">
        <f>+VLOOKUP(Tabla1[[#This Row],[Columna1]],IG!$D$3:$L$1907,3,FALSE)</f>
        <v>ENTORNOS CUIDADORES</v>
      </c>
      <c r="G192" s="131" t="str">
        <f>+VLOOKUP(Tabla1[[#This Row],[Columna1]],IG!$D$3:$W$1907,4,FALSE)</f>
        <v>IMPLEMENTACIÓN CONCEPTUAL, METODOLÓGICA Y TÉCNICA</v>
      </c>
      <c r="H192" s="131" t="str">
        <f>+VLOOKUP(Tabla1[[#This Row],[Columna1]],IG!$D$3:$W$1907,5,FALSE)</f>
        <v>Operación de la modalidad extramural del PAI</v>
      </c>
      <c r="I192" s="131" t="str">
        <f>+VLOOKUP(Tabla1[[#This Row],[Columna1]],IG!$D$3:$W$1907,6,FALSE)</f>
        <v>Monitoreo a la modalidad extramural</v>
      </c>
      <c r="J192" s="131" t="str">
        <f>+VLOOKUP(Tabla1[[#This Row],[Columna1]],IG!$D$3:$W$1907,7,FALSE)</f>
        <v>Subred</v>
      </c>
      <c r="K192" s="27" t="s">
        <v>48</v>
      </c>
      <c r="L192" s="28" t="s">
        <v>29</v>
      </c>
      <c r="M192" s="58" t="str">
        <f>+Tabla1[[#This Row],[Columna1]]&amp;Tabla1[[#This Row],[LOCALIDAD]]&amp;Tabla1[[#This Row],[MES]]</f>
        <v>77Macro, meso y micro gestión de la salud públicaSUBREDC. FEBRERO 2025</v>
      </c>
      <c r="N192" s="27" t="s">
        <v>766</v>
      </c>
      <c r="O192" s="60">
        <f>+VLOOKUP(Tabla1[[#This Row],[concatenar]],IG!$M$3:$W$1907,2,FALSE)</f>
        <v>3296912</v>
      </c>
      <c r="P192" s="60">
        <f>+VLOOKUP(Tabla1[[#This Row],[concatenar]],IG!$M$3:$W$1907,3,FALSE)</f>
        <v>3403402.2576000001</v>
      </c>
      <c r="Q192" s="106">
        <f>+VLOOKUP(Tabla1[[#This Row],[concatenar]],IG!$M$3:$W$1907,8,FALSE)</f>
        <v>0</v>
      </c>
      <c r="R192" s="100">
        <f>+VLOOKUP(Tabla1[[#This Row],[concatenar]],IG!$M$3:$W$1907,9,FALSE)</f>
        <v>64.070652173913047</v>
      </c>
      <c r="S192" s="104">
        <f>+VLOOKUP(Tabla1[[#This Row],[concatenar]],IG!$M$3:$W$1907,10,FALSE)</f>
        <v>0</v>
      </c>
      <c r="T192" s="132">
        <f>+VLOOKUP(Tabla1[[#This Row],[concatenar]],IG!$M$3:$W$1907,11,FALSE)</f>
        <v>218058202.25460002</v>
      </c>
      <c r="U192" s="27" t="s">
        <v>442</v>
      </c>
      <c r="V192" s="29">
        <v>1</v>
      </c>
      <c r="W192" s="27"/>
      <c r="X192" s="27">
        <v>3.9999999999999996</v>
      </c>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13613609</v>
      </c>
      <c r="AA192" s="61">
        <f>ROUND(Tabla1[[#This Row],[VALOR DE LA GLOSA 2024]]+Tabla1[[#This Row],[VALOR DE LA GLOSA 2025]],0)</f>
        <v>13613609</v>
      </c>
      <c r="AB192" s="65" t="s">
        <v>775</v>
      </c>
      <c r="AC192" s="27" t="s">
        <v>774</v>
      </c>
      <c r="AD192" s="116"/>
      <c r="AE192" s="27"/>
      <c r="AF192" s="116">
        <f>ROUND(Tabla1[[#This Row],[VALOR TOTAL DE LA GLOSA]]-Tabla1[[#This Row],[Valor soportado por la Subred]],0)</f>
        <v>13613609</v>
      </c>
      <c r="AG192" s="27"/>
      <c r="AH192" s="27"/>
      <c r="AI192" s="116">
        <f>ROUND(Tabla1[[#This Row],[VALOR GLOSA DEFINITIVA]]-Tabla1[[#This Row],[VALOR LEVANTADO EN LIQUIDACION]],0)</f>
        <v>13613609</v>
      </c>
    </row>
    <row r="193" spans="2:37" s="31" customFormat="1" ht="87.6" hidden="1" customHeight="1">
      <c r="B193" s="28" t="s">
        <v>437</v>
      </c>
      <c r="C193" s="130">
        <v>77</v>
      </c>
      <c r="D193" s="28" t="s">
        <v>21</v>
      </c>
      <c r="E193" s="58" t="str">
        <f>+Tabla1[[#This Row],[CODIGO ACTIVIDAD EN PPP Y LINEAMIENTO]]&amp;Tabla1[[#This Row],[ENTORNO/COMPONENTE]]</f>
        <v>77Macro, meso y micro gestión de la salud pública</v>
      </c>
      <c r="F193" s="131" t="str">
        <f>+VLOOKUP(Tabla1[[#This Row],[Columna1]],IG!$D$3:$L$1907,3,FALSE)</f>
        <v>ENTORNOS CUIDADORES</v>
      </c>
      <c r="G193" s="131" t="str">
        <f>+VLOOKUP(Tabla1[[#This Row],[Columna1]],IG!$D$3:$W$1907,4,FALSE)</f>
        <v>IMPLEMENTACIÓN CONCEPTUAL, METODOLÓGICA Y TÉCNICA</v>
      </c>
      <c r="H193" s="131" t="str">
        <f>+VLOOKUP(Tabla1[[#This Row],[Columna1]],IG!$D$3:$W$1907,5,FALSE)</f>
        <v>Operación de la modalidad extramural del PAI</v>
      </c>
      <c r="I193" s="131" t="str">
        <f>+VLOOKUP(Tabla1[[#This Row],[Columna1]],IG!$D$3:$W$1907,6,FALSE)</f>
        <v>Monitoreo a la modalidad extramural</v>
      </c>
      <c r="J193" s="131" t="str">
        <f>+VLOOKUP(Tabla1[[#This Row],[Columna1]],IG!$D$3:$W$1907,7,FALSE)</f>
        <v>Subred</v>
      </c>
      <c r="K193" s="27" t="s">
        <v>48</v>
      </c>
      <c r="L193" s="28" t="s">
        <v>242</v>
      </c>
      <c r="M193" s="58" t="str">
        <f>+Tabla1[[#This Row],[Columna1]]&amp;Tabla1[[#This Row],[LOCALIDAD]]&amp;Tabla1[[#This Row],[MES]]</f>
        <v>77Macro, meso y micro gestión de la salud públicaSUBREDD. MARZO 2025</v>
      </c>
      <c r="N193" s="27" t="s">
        <v>766</v>
      </c>
      <c r="O193" s="60">
        <f>+VLOOKUP(Tabla1[[#This Row],[concatenar]],IG!$M$3:$W$1907,2,FALSE)</f>
        <v>3296912</v>
      </c>
      <c r="P193" s="60">
        <f>+VLOOKUP(Tabla1[[#This Row],[concatenar]],IG!$M$3:$W$1907,3,FALSE)</f>
        <v>3403402.2576000001</v>
      </c>
      <c r="Q193" s="106">
        <f>+VLOOKUP(Tabla1[[#This Row],[concatenar]],IG!$M$3:$W$1907,8,FALSE)</f>
        <v>0</v>
      </c>
      <c r="R193" s="100">
        <f>+VLOOKUP(Tabla1[[#This Row],[concatenar]],IG!$M$3:$W$1907,9,FALSE)</f>
        <v>63.168478260869563</v>
      </c>
      <c r="S193" s="104">
        <f>+VLOOKUP(Tabla1[[#This Row],[concatenar]],IG!$M$3:$W$1907,10,FALSE)</f>
        <v>0</v>
      </c>
      <c r="T193" s="132">
        <f>+VLOOKUP(Tabla1[[#This Row],[concatenar]],IG!$M$3:$W$1907,11,FALSE)</f>
        <v>214987741.52219999</v>
      </c>
      <c r="U193" s="27" t="s">
        <v>442</v>
      </c>
      <c r="V193" s="29">
        <v>1</v>
      </c>
      <c r="W193" s="27"/>
      <c r="X193" s="27">
        <v>1.6</v>
      </c>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5445444</v>
      </c>
      <c r="AA193" s="61">
        <f>ROUND(Tabla1[[#This Row],[VALOR DE LA GLOSA 2024]]+Tabla1[[#This Row],[VALOR DE LA GLOSA 2025]],0)</f>
        <v>5445444</v>
      </c>
      <c r="AB193" s="65" t="s">
        <v>776</v>
      </c>
      <c r="AC193" s="27" t="s">
        <v>774</v>
      </c>
      <c r="AD193" s="116"/>
      <c r="AE193" s="27"/>
      <c r="AF193" s="116">
        <f>ROUND(Tabla1[[#This Row],[VALOR TOTAL DE LA GLOSA]]-Tabla1[[#This Row],[Valor soportado por la Subred]],0)</f>
        <v>5445444</v>
      </c>
      <c r="AG193" s="27"/>
      <c r="AH193" s="27"/>
      <c r="AI193" s="116">
        <f>ROUND(Tabla1[[#This Row],[VALOR GLOSA DEFINITIVA]]-Tabla1[[#This Row],[VALOR LEVANTADO EN LIQUIDACION]],0)</f>
        <v>5445444</v>
      </c>
      <c r="AK193" s="139"/>
    </row>
    <row r="194" spans="2:37" s="31" customFormat="1" ht="87.6" hidden="1" customHeight="1">
      <c r="B194" s="27" t="s">
        <v>437</v>
      </c>
      <c r="C194" s="66">
        <v>73</v>
      </c>
      <c r="D194" s="28" t="s">
        <v>21</v>
      </c>
      <c r="E194" s="58" t="str">
        <f>+Tabla1[[#This Row],[CODIGO ACTIVIDAD EN PPP Y LINEAMIENTO]]&amp;Tabla1[[#This Row],[ENTORNO/COMPONENTE]]</f>
        <v>73Macro, meso y micro gestión de la salud pública</v>
      </c>
      <c r="F194" s="57" t="str">
        <f>+VLOOKUP(Tabla1[[#This Row],[Columna1]],IG!$D$3:$L$1907,3,FALSE)</f>
        <v>ENTORNOS CUIDADORES</v>
      </c>
      <c r="G194" s="57" t="str">
        <f>+VLOOKUP(Tabla1[[#This Row],[Columna1]],IG!$D$3:$W$1907,4,FALSE)</f>
        <v>IMPLEMENTACIÓN CONCEPTUAL, METODOLÓGICA Y TÉCNICA</v>
      </c>
      <c r="H194" s="57" t="str">
        <f>+VLOOKUP(Tabla1[[#This Row],[Columna1]],IG!$D$3:$W$1907,5,FALSE)</f>
        <v>Seguimiento a la implementación del PAI en las localidades</v>
      </c>
      <c r="I194" s="57" t="str">
        <f>+VLOOKUP(Tabla1[[#This Row],[Columna1]],IG!$D$3:$W$1907,6,FALSE)</f>
        <v>Avance mensual al plan de acción</v>
      </c>
      <c r="J194" s="57" t="str">
        <f>+VLOOKUP(Tabla1[[#This Row],[Columna1]],IG!$D$3:$W$1907,7,FALSE)</f>
        <v>Subred</v>
      </c>
      <c r="K194" s="27" t="s">
        <v>48</v>
      </c>
      <c r="L194" s="28" t="s">
        <v>29</v>
      </c>
      <c r="M194" s="58" t="str">
        <f>+Tabla1[[#This Row],[Columna1]]&amp;Tabla1[[#This Row],[LOCALIDAD]]&amp;Tabla1[[#This Row],[MES]]</f>
        <v>73Macro, meso y micro gestión de la salud públicaSUBREDC. FEBRERO 2025</v>
      </c>
      <c r="N194" s="27" t="s">
        <v>777</v>
      </c>
      <c r="O194" s="60">
        <f>+VLOOKUP(Tabla1[[#This Row],[concatenar]],IG!$M$3:$W$1907,2,FALSE)</f>
        <v>7005616</v>
      </c>
      <c r="P194" s="60">
        <f>+VLOOKUP(Tabla1[[#This Row],[concatenar]],IG!$M$3:$W$1907,3,FALSE)</f>
        <v>7231897.3968000002</v>
      </c>
      <c r="Q194" s="106" t="s">
        <v>778</v>
      </c>
      <c r="R194" s="100">
        <f>+VLOOKUP(Tabla1[[#This Row],[concatenar]],IG!$M$3:$W$1907,9,FALSE)</f>
        <v>2</v>
      </c>
      <c r="S194" s="104">
        <f>+VLOOKUP(Tabla1[[#This Row],[concatenar]],IG!$M$3:$W$1907,10,FALSE)</f>
        <v>0</v>
      </c>
      <c r="T194" s="60">
        <f>+VLOOKUP(Tabla1[[#This Row],[concatenar]],IG!$M$3:$W$1907,11,FALSE)</f>
        <v>14463794.7936</v>
      </c>
      <c r="U194" s="27" t="s">
        <v>442</v>
      </c>
      <c r="V194" s="29">
        <v>1</v>
      </c>
      <c r="W194" s="27"/>
      <c r="X194" s="27">
        <v>0.16666666666666699</v>
      </c>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1205316</v>
      </c>
      <c r="AA194" s="61">
        <f>ROUND(Tabla1[[#This Row],[VALOR DE LA GLOSA 2024]]+Tabla1[[#This Row],[VALOR DE LA GLOSA 2025]],0)</f>
        <v>1205316</v>
      </c>
      <c r="AB194" s="65" t="s">
        <v>779</v>
      </c>
      <c r="AC194" s="27" t="s">
        <v>780</v>
      </c>
      <c r="AD194" s="116"/>
      <c r="AE194" s="27"/>
      <c r="AF194" s="116">
        <f>ROUND(Tabla1[[#This Row],[VALOR TOTAL DE LA GLOSA]]-Tabla1[[#This Row],[Valor soportado por la Subred]],0)</f>
        <v>1205316</v>
      </c>
      <c r="AG194" s="27"/>
      <c r="AH194" s="27"/>
      <c r="AI194" s="116">
        <f>ROUND(Tabla1[[#This Row],[VALOR GLOSA DEFINITIVA]]-Tabla1[[#This Row],[VALOR LEVANTADO EN LIQUIDACION]],0)</f>
        <v>1205316</v>
      </c>
    </row>
    <row r="195" spans="2:37" s="31" customFormat="1" ht="87.6" hidden="1" customHeight="1">
      <c r="B195" s="27" t="s">
        <v>437</v>
      </c>
      <c r="C195" s="66">
        <v>83</v>
      </c>
      <c r="D195" s="28" t="s">
        <v>21</v>
      </c>
      <c r="E195" s="58" t="str">
        <f>+Tabla1[[#This Row],[CODIGO ACTIVIDAD EN PPP Y LINEAMIENTO]]&amp;Tabla1[[#This Row],[ENTORNO/COMPONENTE]]</f>
        <v>83Macro, meso y micro gestión de la salud pública</v>
      </c>
      <c r="F195" s="57" t="str">
        <f>+VLOOKUP(Tabla1[[#This Row],[Columna1]],IG!$D$3:$L$1907,3,FALSE)</f>
        <v>ENTORNOS CUIDADORES</v>
      </c>
      <c r="G195" s="57" t="str">
        <f>+VLOOKUP(Tabla1[[#This Row],[Columna1]],IG!$D$3:$W$1907,4,FALSE)</f>
        <v>IMPLEMENTACIÓN CONCEPTUAL, METODOLÓGICA Y TÉCNICA</v>
      </c>
      <c r="H195" s="57" t="str">
        <f>+VLOOKUP(Tabla1[[#This Row],[Columna1]],IG!$D$3:$W$1907,5,FALSE)</f>
        <v>Gestión logística para la disposición de insumos y biológicos del PAI</v>
      </c>
      <c r="I195" s="57" t="str">
        <f>+VLOOKUP(Tabla1[[#This Row],[Columna1]],IG!$D$3:$W$1907,6,FALSE)</f>
        <v xml:space="preserve">Vehículos </v>
      </c>
      <c r="J195" s="57" t="str">
        <f>+VLOOKUP(Tabla1[[#This Row],[Columna1]],IG!$D$3:$W$1907,7,FALSE)</f>
        <v>Distrital</v>
      </c>
      <c r="K195" s="27" t="s">
        <v>218</v>
      </c>
      <c r="L195" s="28" t="s">
        <v>29</v>
      </c>
      <c r="M195" s="58" t="str">
        <f>+Tabla1[[#This Row],[Columna1]]&amp;Tabla1[[#This Row],[LOCALIDAD]]&amp;Tabla1[[#This Row],[MES]]</f>
        <v>83Macro, meso y micro gestión de la salud públicaDISTRITOC. FEBRERO 2025</v>
      </c>
      <c r="N195" s="27" t="s">
        <v>781</v>
      </c>
      <c r="O195" s="60">
        <f>+VLOOKUP(Tabla1[[#This Row],[concatenar]],IG!$M$3:$W$1907,2,FALSE)</f>
        <v>21000000</v>
      </c>
      <c r="P195" s="60">
        <f>+VLOOKUP(Tabla1[[#This Row],[concatenar]],IG!$M$3:$W$1907,3,FALSE)</f>
        <v>21678300</v>
      </c>
      <c r="Q195" s="106">
        <f>+VLOOKUP(Tabla1[[#This Row],[concatenar]],IG!$M$3:$W$1907,8,FALSE)</f>
        <v>0</v>
      </c>
      <c r="R195" s="100">
        <f>+VLOOKUP(Tabla1[[#This Row],[concatenar]],IG!$M$3:$W$1907,9,FALSE)</f>
        <v>1</v>
      </c>
      <c r="S195" s="104">
        <f>+VLOOKUP(Tabla1[[#This Row],[concatenar]],IG!$M$3:$W$1907,10,FALSE)</f>
        <v>0</v>
      </c>
      <c r="T195" s="60">
        <f>+VLOOKUP(Tabla1[[#This Row],[concatenar]],IG!$M$3:$W$1907,11,FALSE)</f>
        <v>21678300</v>
      </c>
      <c r="U195" s="27" t="s">
        <v>442</v>
      </c>
      <c r="V195" s="29">
        <v>1</v>
      </c>
      <c r="W195" s="27"/>
      <c r="X195" s="27">
        <v>0.33333333333333331</v>
      </c>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7226100</v>
      </c>
      <c r="AA195" s="61">
        <f>ROUND(Tabla1[[#This Row],[VALOR DE LA GLOSA 2024]]+Tabla1[[#This Row],[VALOR DE LA GLOSA 2025]],0)</f>
        <v>7226100</v>
      </c>
      <c r="AB195" s="65" t="s">
        <v>782</v>
      </c>
      <c r="AC195" s="27" t="s">
        <v>783</v>
      </c>
      <c r="AD195" s="116"/>
      <c r="AE195" s="27"/>
      <c r="AF195" s="116">
        <f>ROUND(Tabla1[[#This Row],[VALOR TOTAL DE LA GLOSA]]-Tabla1[[#This Row],[Valor soportado por la Subred]],0)</f>
        <v>7226100</v>
      </c>
      <c r="AG195" s="27"/>
      <c r="AH195" s="27"/>
      <c r="AI195" s="116">
        <f>ROUND(Tabla1[[#This Row],[VALOR GLOSA DEFINITIVA]]-Tabla1[[#This Row],[VALOR LEVANTADO EN LIQUIDACION]],0)</f>
        <v>7226100</v>
      </c>
    </row>
    <row r="196" spans="2:37" s="31" customFormat="1" ht="87.6" hidden="1" customHeight="1">
      <c r="B196" s="27" t="s">
        <v>437</v>
      </c>
      <c r="C196" s="66">
        <v>83</v>
      </c>
      <c r="D196" s="28" t="s">
        <v>21</v>
      </c>
      <c r="E196" s="58" t="str">
        <f>+Tabla1[[#This Row],[CODIGO ACTIVIDAD EN PPP Y LINEAMIENTO]]&amp;Tabla1[[#This Row],[ENTORNO/COMPONENTE]]</f>
        <v>83Macro, meso y micro gestión de la salud pública</v>
      </c>
      <c r="F196" s="57" t="str">
        <f>+VLOOKUP(Tabla1[[#This Row],[Columna1]],IG!$D$3:$L$1907,3,FALSE)</f>
        <v>ENTORNOS CUIDADORES</v>
      </c>
      <c r="G196" s="57" t="str">
        <f>+VLOOKUP(Tabla1[[#This Row],[Columna1]],IG!$D$3:$W$1907,4,FALSE)</f>
        <v>IMPLEMENTACIÓN CONCEPTUAL, METODOLÓGICA Y TÉCNICA</v>
      </c>
      <c r="H196" s="57" t="str">
        <f>+VLOOKUP(Tabla1[[#This Row],[Columna1]],IG!$D$3:$W$1907,5,FALSE)</f>
        <v>Gestión logística para la disposición de insumos y biológicos del PAI</v>
      </c>
      <c r="I196" s="57" t="str">
        <f>+VLOOKUP(Tabla1[[#This Row],[Columna1]],IG!$D$3:$W$1907,6,FALSE)</f>
        <v xml:space="preserve">Vehículos </v>
      </c>
      <c r="J196" s="57" t="str">
        <f>+VLOOKUP(Tabla1[[#This Row],[Columna1]],IG!$D$3:$W$1907,7,FALSE)</f>
        <v>Distrital</v>
      </c>
      <c r="K196" s="27" t="s">
        <v>218</v>
      </c>
      <c r="L196" s="28" t="s">
        <v>242</v>
      </c>
      <c r="M196" s="58" t="str">
        <f>+Tabla1[[#This Row],[Columna1]]&amp;Tabla1[[#This Row],[LOCALIDAD]]&amp;Tabla1[[#This Row],[MES]]</f>
        <v>83Macro, meso y micro gestión de la salud públicaDISTRITOD. MARZO 2025</v>
      </c>
      <c r="N196" s="27" t="s">
        <v>781</v>
      </c>
      <c r="O196" s="60">
        <f>+VLOOKUP(Tabla1[[#This Row],[concatenar]],IG!$M$3:$W$1907,2,FALSE)</f>
        <v>21000000</v>
      </c>
      <c r="P196" s="60">
        <f>+VLOOKUP(Tabla1[[#This Row],[concatenar]],IG!$M$3:$W$1907,3,FALSE)</f>
        <v>21678300</v>
      </c>
      <c r="Q196" s="106">
        <f>+VLOOKUP(Tabla1[[#This Row],[concatenar]],IG!$M$3:$W$1907,8,FALSE)</f>
        <v>0</v>
      </c>
      <c r="R196" s="100">
        <f>+VLOOKUP(Tabla1[[#This Row],[concatenar]],IG!$M$3:$W$1907,9,FALSE)</f>
        <v>1</v>
      </c>
      <c r="S196" s="104">
        <f>+VLOOKUP(Tabla1[[#This Row],[concatenar]],IG!$M$3:$W$1907,10,FALSE)</f>
        <v>0</v>
      </c>
      <c r="T196" s="60">
        <f>+VLOOKUP(Tabla1[[#This Row],[concatenar]],IG!$M$3:$W$1907,11,FALSE)</f>
        <v>21678300</v>
      </c>
      <c r="U196" s="27" t="s">
        <v>442</v>
      </c>
      <c r="V196" s="29">
        <v>1</v>
      </c>
      <c r="W196" s="27"/>
      <c r="X196" s="27">
        <v>0.33333333333333331</v>
      </c>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7226100</v>
      </c>
      <c r="AA196" s="61">
        <f>ROUND(Tabla1[[#This Row],[VALOR DE LA GLOSA 2024]]+Tabla1[[#This Row],[VALOR DE LA GLOSA 2025]],0)</f>
        <v>7226100</v>
      </c>
      <c r="AB196" s="65" t="s">
        <v>784</v>
      </c>
      <c r="AC196" s="27" t="s">
        <v>783</v>
      </c>
      <c r="AD196" s="116"/>
      <c r="AE196" s="27"/>
      <c r="AF196" s="116">
        <f>ROUND(Tabla1[[#This Row],[VALOR TOTAL DE LA GLOSA]]-Tabla1[[#This Row],[Valor soportado por la Subred]],0)</f>
        <v>7226100</v>
      </c>
      <c r="AG196" s="27"/>
      <c r="AH196" s="27"/>
      <c r="AI196" s="116">
        <f>ROUND(Tabla1[[#This Row],[VALOR GLOSA DEFINITIVA]]-Tabla1[[#This Row],[VALOR LEVANTADO EN LIQUIDACION]],0)</f>
        <v>7226100</v>
      </c>
    </row>
    <row r="197" spans="2:37" s="31" customFormat="1" ht="87.6" hidden="1" customHeight="1">
      <c r="B197" s="27" t="s">
        <v>437</v>
      </c>
      <c r="C197" s="66">
        <v>64</v>
      </c>
      <c r="D197" s="27" t="s">
        <v>123</v>
      </c>
      <c r="E197" s="58" t="str">
        <f>+Tabla1[[#This Row],[CODIGO ACTIVIDAD EN PPP Y LINEAMIENTO]]&amp;Tabla1[[#This Row],[ENTORNO/COMPONENTE]]</f>
        <v>64Entorno cuidador educativo “Bienestar en nuestro entorno educativo”</v>
      </c>
      <c r="F197" s="57" t="str">
        <f>+VLOOKUP(Tabla1[[#This Row],[Columna1]],IG!$D$3:$L$1907,3,FALSE)</f>
        <v>ENTORNOS CUIDADORES</v>
      </c>
      <c r="G197" s="57" t="str">
        <f>+VLOOKUP(Tabla1[[#This Row],[Columna1]],IG!$D$3:$W$1907,4,FALSE)</f>
        <v>GESTIÓN EN LOS NIVELES MASO MESO Y MICRO</v>
      </c>
      <c r="H197" s="57" t="str">
        <f>+VLOOKUP(Tabla1[[#This Row],[Columna1]],IG!$D$3:$W$1907,5,FALSE)</f>
        <v>Gestión en los niveles meso y micro de la salud pública del Entorno cuidador educativo “Bienestar en nuestro entorno educativo”</v>
      </c>
      <c r="I197" s="57">
        <f>+VLOOKUP(Tabla1[[#This Row],[Columna1]],IG!$D$3:$W$1907,6,FALSE)</f>
        <v>0</v>
      </c>
      <c r="J197" s="57">
        <f>+VLOOKUP(Tabla1[[#This Row],[Columna1]],IG!$D$3:$W$1907,7,FALSE)</f>
        <v>0</v>
      </c>
      <c r="K197" s="27" t="s">
        <v>48</v>
      </c>
      <c r="L197" s="28" t="s">
        <v>29</v>
      </c>
      <c r="M197" s="58" t="str">
        <f>+Tabla1[[#This Row],[Columna1]]&amp;Tabla1[[#This Row],[LOCALIDAD]]&amp;Tabla1[[#This Row],[MES]]</f>
        <v>64Entorno cuidador educativo “Bienestar en nuestro entorno educativo”SUBREDC. FEBRERO 2025</v>
      </c>
      <c r="N197" s="27" t="s">
        <v>785</v>
      </c>
      <c r="O197" s="60">
        <f>+VLOOKUP(Tabla1[[#This Row],[concatenar]],IG!$M$3:$W$1907,2,FALSE)</f>
        <v>36264744</v>
      </c>
      <c r="P197" s="60">
        <f>+VLOOKUP(Tabla1[[#This Row],[concatenar]],IG!$M$3:$W$1907,3,FALSE)</f>
        <v>37436095.231200002</v>
      </c>
      <c r="Q197" s="106">
        <f>+VLOOKUP(Tabla1[[#This Row],[concatenar]],IG!$M$3:$W$1907,8,FALSE)</f>
        <v>0</v>
      </c>
      <c r="R197" s="100">
        <f>+VLOOKUP(Tabla1[[#This Row],[concatenar]],IG!$M$3:$W$1907,9,FALSE)</f>
        <v>1</v>
      </c>
      <c r="S197" s="104">
        <f>+VLOOKUP(Tabla1[[#This Row],[concatenar]],IG!$M$3:$W$1907,10,FALSE)</f>
        <v>0</v>
      </c>
      <c r="T197" s="60">
        <f>+VLOOKUP(Tabla1[[#This Row],[concatenar]],IG!$M$3:$W$1907,11,FALSE)</f>
        <v>37436095.231200002</v>
      </c>
      <c r="U197" s="27" t="s">
        <v>460</v>
      </c>
      <c r="V197" s="29">
        <v>1</v>
      </c>
      <c r="W197" s="27"/>
      <c r="X197" s="27">
        <v>0.135007709</v>
      </c>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5054161</v>
      </c>
      <c r="AA197" s="61">
        <f>ROUND(Tabla1[[#This Row],[VALOR DE LA GLOSA 2024]]+Tabla1[[#This Row],[VALOR DE LA GLOSA 2025]],0)</f>
        <v>5054161</v>
      </c>
      <c r="AB197" s="65" t="s">
        <v>786</v>
      </c>
      <c r="AC197" s="27" t="s">
        <v>787</v>
      </c>
      <c r="AD197" s="116"/>
      <c r="AE197" s="27"/>
      <c r="AF197" s="116">
        <f>ROUND(Tabla1[[#This Row],[VALOR TOTAL DE LA GLOSA]]-Tabla1[[#This Row],[Valor soportado por la Subred]],0)</f>
        <v>5054161</v>
      </c>
      <c r="AG197" s="27"/>
      <c r="AH197" s="27"/>
      <c r="AI197" s="116">
        <f>ROUND(Tabla1[[#This Row],[VALOR GLOSA DEFINITIVA]]-Tabla1[[#This Row],[VALOR LEVANTADO EN LIQUIDACION]],0)</f>
        <v>5054161</v>
      </c>
    </row>
    <row r="198" spans="2:37" s="31" customFormat="1" ht="87.6" hidden="1" customHeight="1">
      <c r="B198" s="27" t="s">
        <v>437</v>
      </c>
      <c r="C198" s="66">
        <v>64</v>
      </c>
      <c r="D198" s="27" t="s">
        <v>123</v>
      </c>
      <c r="E198" s="58" t="str">
        <f>+Tabla1[[#This Row],[CODIGO ACTIVIDAD EN PPP Y LINEAMIENTO]]&amp;Tabla1[[#This Row],[ENTORNO/COMPONENTE]]</f>
        <v>64Entorno cuidador educativo “Bienestar en nuestro entorno educativo”</v>
      </c>
      <c r="F198" s="57" t="str">
        <f>+VLOOKUP(Tabla1[[#This Row],[Columna1]],IG!$D$3:$L$1907,3,FALSE)</f>
        <v>ENTORNOS CUIDADORES</v>
      </c>
      <c r="G198" s="57" t="str">
        <f>+VLOOKUP(Tabla1[[#This Row],[Columna1]],IG!$D$3:$W$1907,4,FALSE)</f>
        <v>GESTIÓN EN LOS NIVELES MASO MESO Y MICRO</v>
      </c>
      <c r="H198" s="57" t="str">
        <f>+VLOOKUP(Tabla1[[#This Row],[Columna1]],IG!$D$3:$W$1907,5,FALSE)</f>
        <v>Gestión en los niveles meso y micro de la salud pública del Entorno cuidador educativo “Bienestar en nuestro entorno educativo”</v>
      </c>
      <c r="I198" s="57">
        <f>+VLOOKUP(Tabla1[[#This Row],[Columna1]],IG!$D$3:$W$1907,6,FALSE)</f>
        <v>0</v>
      </c>
      <c r="J198" s="57">
        <f>+VLOOKUP(Tabla1[[#This Row],[Columna1]],IG!$D$3:$W$1907,7,FALSE)</f>
        <v>0</v>
      </c>
      <c r="K198" s="27" t="s">
        <v>48</v>
      </c>
      <c r="L198" s="28" t="s">
        <v>242</v>
      </c>
      <c r="M198" s="58" t="str">
        <f>+Tabla1[[#This Row],[Columna1]]&amp;Tabla1[[#This Row],[LOCALIDAD]]&amp;Tabla1[[#This Row],[MES]]</f>
        <v>64Entorno cuidador educativo “Bienestar en nuestro entorno educativo”SUBREDD. MARZO 2025</v>
      </c>
      <c r="N198" s="27" t="s">
        <v>785</v>
      </c>
      <c r="O198" s="60">
        <f>+VLOOKUP(Tabla1[[#This Row],[concatenar]],IG!$M$3:$W$1907,2,FALSE)</f>
        <v>36264744</v>
      </c>
      <c r="P198" s="60">
        <f>+VLOOKUP(Tabla1[[#This Row],[concatenar]],IG!$M$3:$W$1907,3,FALSE)</f>
        <v>37436095.231200002</v>
      </c>
      <c r="Q198" s="106">
        <f>+VLOOKUP(Tabla1[[#This Row],[concatenar]],IG!$M$3:$W$1907,8,FALSE)</f>
        <v>0</v>
      </c>
      <c r="R198" s="100">
        <f>+VLOOKUP(Tabla1[[#This Row],[concatenar]],IG!$M$3:$W$1907,9,FALSE)</f>
        <v>1</v>
      </c>
      <c r="S198" s="104">
        <f>+VLOOKUP(Tabla1[[#This Row],[concatenar]],IG!$M$3:$W$1907,10,FALSE)</f>
        <v>0</v>
      </c>
      <c r="T198" s="60">
        <f>+VLOOKUP(Tabla1[[#This Row],[concatenar]],IG!$M$3:$W$1907,11,FALSE)</f>
        <v>37436095.231200002</v>
      </c>
      <c r="U198" s="27" t="s">
        <v>460</v>
      </c>
      <c r="V198" s="29">
        <v>1</v>
      </c>
      <c r="W198" s="27"/>
      <c r="X198" s="27">
        <v>9.0911989999999998E-2</v>
      </c>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3403390</v>
      </c>
      <c r="AA198" s="61">
        <f>ROUND(Tabla1[[#This Row],[VALOR DE LA GLOSA 2024]]+Tabla1[[#This Row],[VALOR DE LA GLOSA 2025]],0)</f>
        <v>3403390</v>
      </c>
      <c r="AB198" s="65" t="s">
        <v>788</v>
      </c>
      <c r="AC198" s="27" t="s">
        <v>787</v>
      </c>
      <c r="AD198" s="116"/>
      <c r="AE198" s="27"/>
      <c r="AF198" s="116">
        <f>ROUND(Tabla1[[#This Row],[VALOR TOTAL DE LA GLOSA]]-Tabla1[[#This Row],[Valor soportado por la Subred]],0)</f>
        <v>3403390</v>
      </c>
      <c r="AG198" s="27"/>
      <c r="AH198" s="27"/>
      <c r="AI198" s="116">
        <f>ROUND(Tabla1[[#This Row],[VALOR GLOSA DEFINITIVA]]-Tabla1[[#This Row],[VALOR LEVANTADO EN LIQUIDACION]],0)</f>
        <v>3403390</v>
      </c>
    </row>
    <row r="199" spans="2:37" s="31" customFormat="1" ht="87.6" hidden="1" customHeight="1">
      <c r="B199" s="27" t="s">
        <v>437</v>
      </c>
      <c r="C199" s="66">
        <v>55</v>
      </c>
      <c r="D199" s="27" t="s">
        <v>123</v>
      </c>
      <c r="E199" s="58" t="str">
        <f>+Tabla1[[#This Row],[CODIGO ACTIVIDAD EN PPP Y LINEAMIENTO]]&amp;Tabla1[[#This Row],[ENTORNO/COMPONENTE]]</f>
        <v>55Entorno cuidador educativo “Bienestar en nuestro entorno educativo”</v>
      </c>
      <c r="F199" s="57" t="str">
        <f>+VLOOKUP(Tabla1[[#This Row],[Columna1]],IG!$D$3:$L$1907,3,FALSE)</f>
        <v>ENTORNOS CUIDADORES</v>
      </c>
      <c r="G199" s="57" t="str">
        <f>+VLOOKUP(Tabla1[[#This Row],[Columna1]],IG!$D$3:$W$1907,4,FALSE)</f>
        <v>PROMOCIÓN DE LA SALUD</v>
      </c>
      <c r="H199" s="57" t="str">
        <f>+VLOOKUP(Tabla1[[#This Row],[Columna1]],IG!$D$3:$W$1907,5,FALSE)</f>
        <v>Sonrisa Saludable</v>
      </c>
      <c r="I199" s="57" t="str">
        <f>+VLOOKUP(Tabla1[[#This Row],[Columna1]],IG!$D$3:$W$1907,6,FALSE)</f>
        <v>Sesiones</v>
      </c>
      <c r="J199" s="57" t="str">
        <f>+VLOOKUP(Tabla1[[#This Row],[Columna1]],IG!$D$3:$W$1907,7,FALSE)</f>
        <v>Subred</v>
      </c>
      <c r="K199" s="27" t="s">
        <v>48</v>
      </c>
      <c r="L199" s="28" t="s">
        <v>242</v>
      </c>
      <c r="M199" s="58" t="str">
        <f>+Tabla1[[#This Row],[Columna1]]&amp;Tabla1[[#This Row],[LOCALIDAD]]&amp;Tabla1[[#This Row],[MES]]</f>
        <v>55Entorno cuidador educativo “Bienestar en nuestro entorno educativo”SUBREDD. MARZO 2025</v>
      </c>
      <c r="N199" s="27" t="s">
        <v>785</v>
      </c>
      <c r="O199" s="60">
        <f>+VLOOKUP(Tabla1[[#This Row],[concatenar]],IG!$M$3:$W$1907,2,FALSE)</f>
        <v>139220</v>
      </c>
      <c r="P199" s="60">
        <f>+VLOOKUP(Tabla1[[#This Row],[concatenar]],IG!$M$3:$W$1907,3,FALSE)</f>
        <v>143716.80600000001</v>
      </c>
      <c r="Q199" s="106">
        <f>+VLOOKUP(Tabla1[[#This Row],[concatenar]],IG!$M$3:$W$1907,8,FALSE)</f>
        <v>0</v>
      </c>
      <c r="R199" s="100">
        <f>+VLOOKUP(Tabla1[[#This Row],[concatenar]],IG!$M$3:$W$1907,9,FALSE)</f>
        <v>248</v>
      </c>
      <c r="S199" s="104">
        <f>+VLOOKUP(Tabla1[[#This Row],[concatenar]],IG!$M$3:$W$1907,10,FALSE)</f>
        <v>0</v>
      </c>
      <c r="T199" s="60">
        <f>+VLOOKUP(Tabla1[[#This Row],[concatenar]],IG!$M$3:$W$1907,11,FALSE)</f>
        <v>35641767.888000004</v>
      </c>
      <c r="U199" s="27" t="s">
        <v>438</v>
      </c>
      <c r="V199" s="29">
        <v>1</v>
      </c>
      <c r="W199" s="27"/>
      <c r="X199" s="27">
        <v>11.35103803</v>
      </c>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1631335</v>
      </c>
      <c r="AA199" s="61">
        <f>ROUND(Tabla1[[#This Row],[VALOR DE LA GLOSA 2024]]+Tabla1[[#This Row],[VALOR DE LA GLOSA 2025]],0)</f>
        <v>1631335</v>
      </c>
      <c r="AB199" s="65" t="s">
        <v>789</v>
      </c>
      <c r="AC199" s="27" t="s">
        <v>790</v>
      </c>
      <c r="AD199" s="116"/>
      <c r="AE199" s="27"/>
      <c r="AF199" s="116">
        <f>ROUND(Tabla1[[#This Row],[VALOR TOTAL DE LA GLOSA]]-Tabla1[[#This Row],[Valor soportado por la Subred]],0)</f>
        <v>1631335</v>
      </c>
      <c r="AG199" s="27"/>
      <c r="AH199" s="27"/>
      <c r="AI199" s="116">
        <f>ROUND(Tabla1[[#This Row],[VALOR GLOSA DEFINITIVA]]-Tabla1[[#This Row],[VALOR LEVANTADO EN LIQUIDACION]],0)</f>
        <v>1631335</v>
      </c>
    </row>
    <row r="200" spans="2:37" s="31" customFormat="1" ht="87.6" hidden="1" customHeight="1">
      <c r="B200" s="27" t="s">
        <v>437</v>
      </c>
      <c r="C200" s="66">
        <v>64</v>
      </c>
      <c r="D200" s="27" t="s">
        <v>123</v>
      </c>
      <c r="E200" s="58" t="str">
        <f>+Tabla1[[#This Row],[CODIGO ACTIVIDAD EN PPP Y LINEAMIENTO]]&amp;Tabla1[[#This Row],[ENTORNO/COMPONENTE]]</f>
        <v>64Entorno cuidador educativo “Bienestar en nuestro entorno educativo”</v>
      </c>
      <c r="F200" s="57" t="str">
        <f>+VLOOKUP(Tabla1[[#This Row],[Columna1]],IG!$D$3:$L$1907,3,FALSE)</f>
        <v>ENTORNOS CUIDADORES</v>
      </c>
      <c r="G200" s="57" t="str">
        <f>+VLOOKUP(Tabla1[[#This Row],[Columna1]],IG!$D$3:$W$1907,4,FALSE)</f>
        <v>GESTIÓN EN LOS NIVELES MASO MESO Y MICRO</v>
      </c>
      <c r="H200" s="57" t="str">
        <f>+VLOOKUP(Tabla1[[#This Row],[Columna1]],IG!$D$3:$W$1907,5,FALSE)</f>
        <v>Gestión en los niveles meso y micro de la salud pública del Entorno cuidador educativo “Bienestar en nuestro entorno educativo”</v>
      </c>
      <c r="I200" s="57">
        <f>+VLOOKUP(Tabla1[[#This Row],[Columna1]],IG!$D$3:$W$1907,6,FALSE)</f>
        <v>0</v>
      </c>
      <c r="J200" s="57">
        <f>+VLOOKUP(Tabla1[[#This Row],[Columna1]],IG!$D$3:$W$1907,7,FALSE)</f>
        <v>0</v>
      </c>
      <c r="K200" s="27" t="s">
        <v>48</v>
      </c>
      <c r="L200" s="28" t="s">
        <v>29</v>
      </c>
      <c r="M200" s="58" t="str">
        <f>+Tabla1[[#This Row],[Columna1]]&amp;Tabla1[[#This Row],[LOCALIDAD]]&amp;Tabla1[[#This Row],[MES]]</f>
        <v>64Entorno cuidador educativo “Bienestar en nuestro entorno educativo”SUBREDC. FEBRERO 2025</v>
      </c>
      <c r="N200" s="27" t="s">
        <v>785</v>
      </c>
      <c r="O200" s="60">
        <f>+VLOOKUP(Tabla1[[#This Row],[concatenar]],IG!$M$3:$W$1907,2,FALSE)</f>
        <v>36264744</v>
      </c>
      <c r="P200" s="60">
        <f>+VLOOKUP(Tabla1[[#This Row],[concatenar]],IG!$M$3:$W$1907,3,FALSE)</f>
        <v>37436095.231200002</v>
      </c>
      <c r="Q200" s="106">
        <f>+VLOOKUP(Tabla1[[#This Row],[concatenar]],IG!$M$3:$W$1907,8,FALSE)</f>
        <v>0</v>
      </c>
      <c r="R200" s="100">
        <f>+VLOOKUP(Tabla1[[#This Row],[concatenar]],IG!$M$3:$W$1907,9,FALSE)</f>
        <v>1</v>
      </c>
      <c r="S200" s="104">
        <f>+VLOOKUP(Tabla1[[#This Row],[concatenar]],IG!$M$3:$W$1907,10,FALSE)</f>
        <v>0</v>
      </c>
      <c r="T200" s="60">
        <f>+VLOOKUP(Tabla1[[#This Row],[concatenar]],IG!$M$3:$W$1907,11,FALSE)</f>
        <v>37436095.231200002</v>
      </c>
      <c r="U200" s="27" t="s">
        <v>473</v>
      </c>
      <c r="V200" s="29">
        <v>0.05</v>
      </c>
      <c r="W200" s="27"/>
      <c r="X200" s="27">
        <v>1</v>
      </c>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1871805</v>
      </c>
      <c r="AA200" s="61">
        <f>ROUND(Tabla1[[#This Row],[VALOR DE LA GLOSA 2024]]+Tabla1[[#This Row],[VALOR DE LA GLOSA 2025]],0)</f>
        <v>1871805</v>
      </c>
      <c r="AB200" s="65" t="s">
        <v>791</v>
      </c>
      <c r="AC200" s="27" t="s">
        <v>792</v>
      </c>
      <c r="AD200" s="116"/>
      <c r="AE200" s="27"/>
      <c r="AF200" s="116">
        <f>ROUND(Tabla1[[#This Row],[VALOR TOTAL DE LA GLOSA]]-Tabla1[[#This Row],[Valor soportado por la Subred]],0)</f>
        <v>1871805</v>
      </c>
      <c r="AG200" s="27"/>
      <c r="AH200" s="27"/>
      <c r="AI200" s="116">
        <f>ROUND(Tabla1[[#This Row],[VALOR GLOSA DEFINITIVA]]-Tabla1[[#This Row],[VALOR LEVANTADO EN LIQUIDACION]],0)</f>
        <v>1871805</v>
      </c>
    </row>
    <row r="201" spans="2:37" s="31" customFormat="1" ht="87.6" hidden="1" customHeight="1">
      <c r="B201" s="27" t="s">
        <v>437</v>
      </c>
      <c r="C201" s="66">
        <v>64</v>
      </c>
      <c r="D201" s="27" t="s">
        <v>123</v>
      </c>
      <c r="E201" s="58" t="str">
        <f>+Tabla1[[#This Row],[CODIGO ACTIVIDAD EN PPP Y LINEAMIENTO]]&amp;Tabla1[[#This Row],[ENTORNO/COMPONENTE]]</f>
        <v>64Entorno cuidador educativo “Bienestar en nuestro entorno educativo”</v>
      </c>
      <c r="F201" s="57" t="str">
        <f>+VLOOKUP(Tabla1[[#This Row],[Columna1]],IG!$D$3:$L$1907,3,FALSE)</f>
        <v>ENTORNOS CUIDADORES</v>
      </c>
      <c r="G201" s="57" t="str">
        <f>+VLOOKUP(Tabla1[[#This Row],[Columna1]],IG!$D$3:$W$1907,4,FALSE)</f>
        <v>GESTIÓN EN LOS NIVELES MASO MESO Y MICRO</v>
      </c>
      <c r="H201" s="57" t="str">
        <f>+VLOOKUP(Tabla1[[#This Row],[Columna1]],IG!$D$3:$W$1907,5,FALSE)</f>
        <v>Gestión en los niveles meso y micro de la salud pública del Entorno cuidador educativo “Bienestar en nuestro entorno educativo”</v>
      </c>
      <c r="I201" s="57">
        <f>+VLOOKUP(Tabla1[[#This Row],[Columna1]],IG!$D$3:$W$1907,6,FALSE)</f>
        <v>0</v>
      </c>
      <c r="J201" s="57">
        <f>+VLOOKUP(Tabla1[[#This Row],[Columna1]],IG!$D$3:$W$1907,7,FALSE)</f>
        <v>0</v>
      </c>
      <c r="K201" s="27" t="s">
        <v>48</v>
      </c>
      <c r="L201" s="28" t="s">
        <v>242</v>
      </c>
      <c r="M201" s="58" t="str">
        <f>+Tabla1[[#This Row],[Columna1]]&amp;Tabla1[[#This Row],[LOCALIDAD]]&amp;Tabla1[[#This Row],[MES]]</f>
        <v>64Entorno cuidador educativo “Bienestar en nuestro entorno educativo”SUBREDD. MARZO 2025</v>
      </c>
      <c r="N201" s="27" t="s">
        <v>785</v>
      </c>
      <c r="O201" s="60">
        <f>+VLOOKUP(Tabla1[[#This Row],[concatenar]],IG!$M$3:$W$1907,2,FALSE)</f>
        <v>36264744</v>
      </c>
      <c r="P201" s="60">
        <f>+VLOOKUP(Tabla1[[#This Row],[concatenar]],IG!$M$3:$W$1907,3,FALSE)</f>
        <v>37436095.231200002</v>
      </c>
      <c r="Q201" s="106">
        <f>+VLOOKUP(Tabla1[[#This Row],[concatenar]],IG!$M$3:$W$1907,8,FALSE)</f>
        <v>0</v>
      </c>
      <c r="R201" s="100">
        <f>+VLOOKUP(Tabla1[[#This Row],[concatenar]],IG!$M$3:$W$1907,9,FALSE)</f>
        <v>1</v>
      </c>
      <c r="S201" s="104">
        <f>+VLOOKUP(Tabla1[[#This Row],[concatenar]],IG!$M$3:$W$1907,10,FALSE)</f>
        <v>0</v>
      </c>
      <c r="T201" s="60">
        <f>+VLOOKUP(Tabla1[[#This Row],[concatenar]],IG!$M$3:$W$1907,11,FALSE)</f>
        <v>37436095.231200002</v>
      </c>
      <c r="U201" s="27" t="s">
        <v>473</v>
      </c>
      <c r="V201" s="29">
        <v>0.05</v>
      </c>
      <c r="W201" s="27"/>
      <c r="X201" s="27">
        <v>1</v>
      </c>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1871805</v>
      </c>
      <c r="AA201" s="61">
        <f>ROUND(Tabla1[[#This Row],[VALOR DE LA GLOSA 2024]]+Tabla1[[#This Row],[VALOR DE LA GLOSA 2025]],0)</f>
        <v>1871805</v>
      </c>
      <c r="AB201" s="65" t="s">
        <v>793</v>
      </c>
      <c r="AC201" s="27" t="s">
        <v>792</v>
      </c>
      <c r="AD201" s="116"/>
      <c r="AE201" s="27"/>
      <c r="AF201" s="116">
        <f>ROUND(Tabla1[[#This Row],[VALOR TOTAL DE LA GLOSA]]-Tabla1[[#This Row],[Valor soportado por la Subred]],0)</f>
        <v>1871805</v>
      </c>
      <c r="AG201" s="27"/>
      <c r="AH201" s="27"/>
      <c r="AI201" s="116">
        <f>ROUND(Tabla1[[#This Row],[VALOR GLOSA DEFINITIVA]]-Tabla1[[#This Row],[VALOR LEVANTADO EN LIQUIDACION]],0)</f>
        <v>1871805</v>
      </c>
    </row>
    <row r="202" spans="2:37" s="31" customFormat="1" ht="87.6" hidden="1" customHeight="1">
      <c r="B202" s="27" t="s">
        <v>437</v>
      </c>
      <c r="C202" s="66">
        <v>64</v>
      </c>
      <c r="D202" s="27" t="s">
        <v>123</v>
      </c>
      <c r="E202" s="58" t="str">
        <f>+Tabla1[[#This Row],[CODIGO ACTIVIDAD EN PPP Y LINEAMIENTO]]&amp;Tabla1[[#This Row],[ENTORNO/COMPONENTE]]</f>
        <v>64Entorno cuidador educativo “Bienestar en nuestro entorno educativo”</v>
      </c>
      <c r="F202" s="57" t="str">
        <f>+VLOOKUP(Tabla1[[#This Row],[Columna1]],IG!$D$3:$L$1907,3,FALSE)</f>
        <v>ENTORNOS CUIDADORES</v>
      </c>
      <c r="G202" s="57" t="str">
        <f>+VLOOKUP(Tabla1[[#This Row],[Columna1]],IG!$D$3:$W$1907,4,FALSE)</f>
        <v>GESTIÓN EN LOS NIVELES MASO MESO Y MICRO</v>
      </c>
      <c r="H202" s="57" t="str">
        <f>+VLOOKUP(Tabla1[[#This Row],[Columna1]],IG!$D$3:$W$1907,5,FALSE)</f>
        <v>Gestión en los niveles meso y micro de la salud pública del Entorno cuidador educativo “Bienestar en nuestro entorno educativo”</v>
      </c>
      <c r="I202" s="57">
        <f>+VLOOKUP(Tabla1[[#This Row],[Columna1]],IG!$D$3:$W$1907,6,FALSE)</f>
        <v>0</v>
      </c>
      <c r="J202" s="57">
        <f>+VLOOKUP(Tabla1[[#This Row],[Columna1]],IG!$D$3:$W$1907,7,FALSE)</f>
        <v>0</v>
      </c>
      <c r="K202" s="27" t="s">
        <v>48</v>
      </c>
      <c r="L202" s="28" t="s">
        <v>29</v>
      </c>
      <c r="M202" s="58" t="str">
        <f>+Tabla1[[#This Row],[Columna1]]&amp;Tabla1[[#This Row],[LOCALIDAD]]&amp;Tabla1[[#This Row],[MES]]</f>
        <v>64Entorno cuidador educativo “Bienestar en nuestro entorno educativo”SUBREDC. FEBRERO 2025</v>
      </c>
      <c r="N202" s="27" t="s">
        <v>785</v>
      </c>
      <c r="O202" s="60">
        <f>+VLOOKUP(Tabla1[[#This Row],[concatenar]],IG!$M$3:$W$1907,2,FALSE)</f>
        <v>36264744</v>
      </c>
      <c r="P202" s="60">
        <f>+VLOOKUP(Tabla1[[#This Row],[concatenar]],IG!$M$3:$W$1907,3,FALSE)</f>
        <v>37436095.231200002</v>
      </c>
      <c r="Q202" s="106">
        <f>+VLOOKUP(Tabla1[[#This Row],[concatenar]],IG!$M$3:$W$1907,8,FALSE)</f>
        <v>0</v>
      </c>
      <c r="R202" s="100">
        <f>+VLOOKUP(Tabla1[[#This Row],[concatenar]],IG!$M$3:$W$1907,9,FALSE)</f>
        <v>1</v>
      </c>
      <c r="S202" s="104">
        <f>+VLOOKUP(Tabla1[[#This Row],[concatenar]],IG!$M$3:$W$1907,10,FALSE)</f>
        <v>0</v>
      </c>
      <c r="T202" s="60">
        <f>+VLOOKUP(Tabla1[[#This Row],[concatenar]],IG!$M$3:$W$1907,11,FALSE)</f>
        <v>37436095.231200002</v>
      </c>
      <c r="U202" s="27" t="s">
        <v>442</v>
      </c>
      <c r="V202" s="29">
        <v>1</v>
      </c>
      <c r="W202" s="27"/>
      <c r="X202" s="27">
        <v>3.3333330000000001E-2</v>
      </c>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1247870</v>
      </c>
      <c r="AA202" s="61">
        <f>ROUND(Tabla1[[#This Row],[VALOR DE LA GLOSA 2024]]+Tabla1[[#This Row],[VALOR DE LA GLOSA 2025]],0)</f>
        <v>1247870</v>
      </c>
      <c r="AB202" s="65" t="s">
        <v>794</v>
      </c>
      <c r="AC202" s="27" t="s">
        <v>795</v>
      </c>
      <c r="AD202" s="116"/>
      <c r="AE202" s="27"/>
      <c r="AF202" s="116">
        <f>ROUND(Tabla1[[#This Row],[VALOR TOTAL DE LA GLOSA]]-Tabla1[[#This Row],[Valor soportado por la Subred]],0)</f>
        <v>1247870</v>
      </c>
      <c r="AG202" s="27"/>
      <c r="AH202" s="27"/>
      <c r="AI202" s="116">
        <f>ROUND(Tabla1[[#This Row],[VALOR GLOSA DEFINITIVA]]-Tabla1[[#This Row],[VALOR LEVANTADO EN LIQUIDACION]],0)</f>
        <v>1247870</v>
      </c>
    </row>
    <row r="203" spans="2:37" s="31" customFormat="1" ht="87.6" hidden="1" customHeight="1">
      <c r="B203" s="27" t="s">
        <v>437</v>
      </c>
      <c r="C203" s="66">
        <v>64</v>
      </c>
      <c r="D203" s="27" t="s">
        <v>123</v>
      </c>
      <c r="E203" s="58" t="str">
        <f>+Tabla1[[#This Row],[CODIGO ACTIVIDAD EN PPP Y LINEAMIENTO]]&amp;Tabla1[[#This Row],[ENTORNO/COMPONENTE]]</f>
        <v>64Entorno cuidador educativo “Bienestar en nuestro entorno educativo”</v>
      </c>
      <c r="F203" s="57" t="str">
        <f>+VLOOKUP(Tabla1[[#This Row],[Columna1]],IG!$D$3:$L$1907,3,FALSE)</f>
        <v>ENTORNOS CUIDADORES</v>
      </c>
      <c r="G203" s="57" t="str">
        <f>+VLOOKUP(Tabla1[[#This Row],[Columna1]],IG!$D$3:$W$1907,4,FALSE)</f>
        <v>GESTIÓN EN LOS NIVELES MASO MESO Y MICRO</v>
      </c>
      <c r="H203" s="57" t="str">
        <f>+VLOOKUP(Tabla1[[#This Row],[Columna1]],IG!$D$3:$W$1907,5,FALSE)</f>
        <v>Gestión en los niveles meso y micro de la salud pública del Entorno cuidador educativo “Bienestar en nuestro entorno educativo”</v>
      </c>
      <c r="I203" s="57">
        <f>+VLOOKUP(Tabla1[[#This Row],[Columna1]],IG!$D$3:$W$1907,6,FALSE)</f>
        <v>0</v>
      </c>
      <c r="J203" s="57">
        <f>+VLOOKUP(Tabla1[[#This Row],[Columna1]],IG!$D$3:$W$1907,7,FALSE)</f>
        <v>0</v>
      </c>
      <c r="K203" s="27" t="s">
        <v>48</v>
      </c>
      <c r="L203" s="28" t="s">
        <v>242</v>
      </c>
      <c r="M203" s="58" t="str">
        <f>+Tabla1[[#This Row],[Columna1]]&amp;Tabla1[[#This Row],[LOCALIDAD]]&amp;Tabla1[[#This Row],[MES]]</f>
        <v>64Entorno cuidador educativo “Bienestar en nuestro entorno educativo”SUBREDD. MARZO 2025</v>
      </c>
      <c r="N203" s="27" t="s">
        <v>785</v>
      </c>
      <c r="O203" s="60">
        <f>+VLOOKUP(Tabla1[[#This Row],[concatenar]],IG!$M$3:$W$1907,2,FALSE)</f>
        <v>36264744</v>
      </c>
      <c r="P203" s="60">
        <f>+VLOOKUP(Tabla1[[#This Row],[concatenar]],IG!$M$3:$W$1907,3,FALSE)</f>
        <v>37436095.231200002</v>
      </c>
      <c r="Q203" s="106">
        <f>+VLOOKUP(Tabla1[[#This Row],[concatenar]],IG!$M$3:$W$1907,8,FALSE)</f>
        <v>0</v>
      </c>
      <c r="R203" s="100">
        <f>+VLOOKUP(Tabla1[[#This Row],[concatenar]],IG!$M$3:$W$1907,9,FALSE)</f>
        <v>1</v>
      </c>
      <c r="S203" s="104">
        <f>+VLOOKUP(Tabla1[[#This Row],[concatenar]],IG!$M$3:$W$1907,10,FALSE)</f>
        <v>0</v>
      </c>
      <c r="T203" s="60">
        <f>+VLOOKUP(Tabla1[[#This Row],[concatenar]],IG!$M$3:$W$1907,11,FALSE)</f>
        <v>37436095.231200002</v>
      </c>
      <c r="U203" s="27" t="s">
        <v>442</v>
      </c>
      <c r="V203" s="29">
        <v>1</v>
      </c>
      <c r="W203" s="27"/>
      <c r="X203" s="27">
        <v>3.3333330000000001E-2</v>
      </c>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1247870</v>
      </c>
      <c r="AA203" s="61">
        <f>ROUND(Tabla1[[#This Row],[VALOR DE LA GLOSA 2024]]+Tabla1[[#This Row],[VALOR DE LA GLOSA 2025]],0)</f>
        <v>1247870</v>
      </c>
      <c r="AB203" s="65" t="s">
        <v>796</v>
      </c>
      <c r="AC203" s="27" t="s">
        <v>795</v>
      </c>
      <c r="AD203" s="116"/>
      <c r="AE203" s="27"/>
      <c r="AF203" s="116">
        <f>ROUND(Tabla1[[#This Row],[VALOR TOTAL DE LA GLOSA]]-Tabla1[[#This Row],[Valor soportado por la Subred]],0)</f>
        <v>1247870</v>
      </c>
      <c r="AG203" s="27"/>
      <c r="AH203" s="27"/>
      <c r="AI203" s="116">
        <f>ROUND(Tabla1[[#This Row],[VALOR GLOSA DEFINITIVA]]-Tabla1[[#This Row],[VALOR LEVANTADO EN LIQUIDACION]],0)</f>
        <v>1247870</v>
      </c>
    </row>
    <row r="204" spans="2:37" s="31" customFormat="1" ht="87.6" hidden="1" customHeight="1">
      <c r="B204" s="27" t="s">
        <v>437</v>
      </c>
      <c r="C204" s="66">
        <v>42</v>
      </c>
      <c r="D204" s="27" t="s">
        <v>109</v>
      </c>
      <c r="E204" s="58" t="str">
        <f>+Tabla1[[#This Row],[CODIGO ACTIVIDAD EN PPP Y LINEAMIENTO]]&amp;Tabla1[[#This Row],[ENTORNO/COMPONENTE]]</f>
        <v>42Entorno cuidador comunitaria “Bienestar con nuestras comunidades”</v>
      </c>
      <c r="F204" s="57" t="str">
        <f>+VLOOKUP(Tabla1[[#This Row],[Columna1]],IG!$D$3:$L$1907,3,FALSE)</f>
        <v>ENTORNOS CUIDADORES</v>
      </c>
      <c r="G204" s="57" t="str">
        <f>+VLOOKUP(Tabla1[[#This Row],[Columna1]],IG!$D$3:$W$1907,4,FALSE)</f>
        <v>DESARROLLO DE LA INTERACCIÓN INTEGRAL E INTEGRADA EN LA IDENTIFICACIÓN Y GESTIÓN DEL RIESGO INDIVIDUAL Y EN COLECTIVOS.</v>
      </c>
      <c r="H204" s="57" t="str">
        <f>+VLOOKUP(Tabla1[[#This Row],[Columna1]],IG!$D$3:$W$1907,5,FALSE)</f>
        <v>Dispositivos comunitarios para el cuidado colectivo para el bienestar</v>
      </c>
      <c r="I204" s="57" t="str">
        <f>+VLOOKUP(Tabla1[[#This Row],[Columna1]],IG!$D$3:$W$1907,6,FALSE)</f>
        <v xml:space="preserve">SESIONES COLECTIVOS </v>
      </c>
      <c r="J204" s="57" t="str">
        <f>+VLOOKUP(Tabla1[[#This Row],[Columna1]],IG!$D$3:$W$1907,7,FALSE)</f>
        <v>Subred</v>
      </c>
      <c r="K204" s="27" t="s">
        <v>48</v>
      </c>
      <c r="L204" s="28" t="s">
        <v>242</v>
      </c>
      <c r="M204" s="58" t="str">
        <f>+Tabla1[[#This Row],[Columna1]]&amp;Tabla1[[#This Row],[LOCALIDAD]]&amp;Tabla1[[#This Row],[MES]]</f>
        <v>42Entorno cuidador comunitaria “Bienestar con nuestras comunidades”SUBREDD. MARZO 2025</v>
      </c>
      <c r="N204" s="27" t="s">
        <v>797</v>
      </c>
      <c r="O204" s="60">
        <f>+VLOOKUP(Tabla1[[#This Row],[concatenar]],IG!$M$3:$W$1907,2,FALSE)</f>
        <v>154537</v>
      </c>
      <c r="P204" s="60">
        <f>+VLOOKUP(Tabla1[[#This Row],[concatenar]],IG!$M$3:$W$1907,3,FALSE)</f>
        <v>159528.54509999999</v>
      </c>
      <c r="Q204" s="106">
        <f>+VLOOKUP(Tabla1[[#This Row],[concatenar]],IG!$M$3:$W$1907,8,FALSE)</f>
        <v>0</v>
      </c>
      <c r="R204" s="100">
        <f>+VLOOKUP(Tabla1[[#This Row],[concatenar]],IG!$M$3:$W$1907,9,FALSE)</f>
        <v>804</v>
      </c>
      <c r="S204" s="104">
        <f>+VLOOKUP(Tabla1[[#This Row],[concatenar]],IG!$M$3:$W$1907,10,FALSE)</f>
        <v>0</v>
      </c>
      <c r="T204" s="60">
        <f>+VLOOKUP(Tabla1[[#This Row],[concatenar]],IG!$M$3:$W$1907,11,FALSE)</f>
        <v>128260950.2604</v>
      </c>
      <c r="U204" s="27" t="s">
        <v>438</v>
      </c>
      <c r="V204" s="29">
        <v>1</v>
      </c>
      <c r="W204" s="27"/>
      <c r="X204" s="27">
        <v>2.7240658386722791</v>
      </c>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434566</v>
      </c>
      <c r="AA204" s="61">
        <f>ROUND(Tabla1[[#This Row],[VALOR DE LA GLOSA 2024]]+Tabla1[[#This Row],[VALOR DE LA GLOSA 2025]],0)</f>
        <v>434566</v>
      </c>
      <c r="AB204" s="267" t="s">
        <v>798</v>
      </c>
      <c r="AC204" s="27" t="s">
        <v>799</v>
      </c>
      <c r="AD204" s="116"/>
      <c r="AE204" s="27"/>
      <c r="AF204" s="116">
        <f>ROUND(Tabla1[[#This Row],[VALOR TOTAL DE LA GLOSA]]-Tabla1[[#This Row],[Valor soportado por la Subred]],0)</f>
        <v>434566</v>
      </c>
      <c r="AG204" s="27"/>
      <c r="AH204" s="27"/>
      <c r="AI204" s="116">
        <f>ROUND(Tabla1[[#This Row],[VALOR GLOSA DEFINITIVA]]-Tabla1[[#This Row],[VALOR LEVANTADO EN LIQUIDACION]],0)</f>
        <v>434566</v>
      </c>
    </row>
    <row r="205" spans="2:37" s="31" customFormat="1" ht="87.6" hidden="1" customHeight="1">
      <c r="B205" s="27" t="s">
        <v>437</v>
      </c>
      <c r="C205" s="66">
        <v>44</v>
      </c>
      <c r="D205" s="27" t="s">
        <v>109</v>
      </c>
      <c r="E205" s="58" t="str">
        <f>+Tabla1[[#This Row],[CODIGO ACTIVIDAD EN PPP Y LINEAMIENTO]]&amp;Tabla1[[#This Row],[ENTORNO/COMPONENTE]]</f>
        <v>44Entorno cuidador comunitaria “Bienestar con nuestras comunidades”</v>
      </c>
      <c r="F205" s="57" t="str">
        <f>+VLOOKUP(Tabla1[[#This Row],[Columna1]],IG!$D$3:$L$1907,3,FALSE)</f>
        <v>ENTORNOS CUIDADORES</v>
      </c>
      <c r="G205" s="57" t="str">
        <f>+VLOOKUP(Tabla1[[#This Row],[Columna1]],IG!$D$3:$W$1907,4,FALSE)</f>
        <v>DESARROLLO DE LA INTERACCIÓN INTEGRAL E INTEGRADA EN LA IDENTIFICACIÓN Y GESTIÓN DEL RIESGO INDIVIDUAL Y EN COLECTIVOS.</v>
      </c>
      <c r="H205" s="57" t="str">
        <f>+VLOOKUP(Tabla1[[#This Row],[Columna1]],IG!$D$3:$W$1907,5,FALSE)</f>
        <v xml:space="preserve">Escuchar para MÁS bienestar </v>
      </c>
      <c r="I205" s="57" t="str">
        <f>+VLOOKUP(Tabla1[[#This Row],[Columna1]],IG!$D$3:$W$1907,6,FALSE)</f>
        <v xml:space="preserve">AVANCE PLAN DE ACCION </v>
      </c>
      <c r="J205" s="57" t="str">
        <f>+VLOOKUP(Tabla1[[#This Row],[Columna1]],IG!$D$3:$W$1907,7,FALSE)</f>
        <v>Subred</v>
      </c>
      <c r="K205" s="27" t="s">
        <v>48</v>
      </c>
      <c r="L205" s="28" t="s">
        <v>29</v>
      </c>
      <c r="M205" s="58" t="str">
        <f>+Tabla1[[#This Row],[Columna1]]&amp;Tabla1[[#This Row],[LOCALIDAD]]&amp;Tabla1[[#This Row],[MES]]</f>
        <v>44Entorno cuidador comunitaria “Bienestar con nuestras comunidades”SUBREDC. FEBRERO 2025</v>
      </c>
      <c r="N205" s="27" t="s">
        <v>800</v>
      </c>
      <c r="O205" s="60">
        <f>+VLOOKUP(Tabla1[[#This Row],[concatenar]],IG!$M$3:$W$1907,2,FALSE)</f>
        <v>103026016</v>
      </c>
      <c r="P205" s="60">
        <f>+VLOOKUP(Tabla1[[#This Row],[concatenar]],IG!$M$3:$W$1907,3,FALSE)</f>
        <v>106353756.3168</v>
      </c>
      <c r="Q205" s="106">
        <f>+VLOOKUP(Tabla1[[#This Row],[concatenar]],IG!$M$3:$W$1907,8,FALSE)</f>
        <v>0</v>
      </c>
      <c r="R205" s="100">
        <f>+VLOOKUP(Tabla1[[#This Row],[concatenar]],IG!$M$3:$W$1907,9,FALSE)</f>
        <v>0.68799999999999994</v>
      </c>
      <c r="S205" s="104">
        <f>+VLOOKUP(Tabla1[[#This Row],[concatenar]],IG!$M$3:$W$1907,10,FALSE)</f>
        <v>0</v>
      </c>
      <c r="T205" s="60">
        <f>+VLOOKUP(Tabla1[[#This Row],[concatenar]],IG!$M$3:$W$1907,11,FALSE)</f>
        <v>73171384.345958397</v>
      </c>
      <c r="U205" s="27" t="s">
        <v>438</v>
      </c>
      <c r="V205" s="29">
        <v>1</v>
      </c>
      <c r="W205" s="27"/>
      <c r="X205" s="27">
        <v>7.229153972801901E-3</v>
      </c>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768848</v>
      </c>
      <c r="AA205" s="61">
        <f>ROUND(Tabla1[[#This Row],[VALOR DE LA GLOSA 2024]]+Tabla1[[#This Row],[VALOR DE LA GLOSA 2025]],0)</f>
        <v>768848</v>
      </c>
      <c r="AB205" s="65" t="s">
        <v>801</v>
      </c>
      <c r="AC205" s="27" t="s">
        <v>802</v>
      </c>
      <c r="AD205" s="116"/>
      <c r="AE205" s="27"/>
      <c r="AF205" s="116">
        <f>ROUND(Tabla1[[#This Row],[VALOR TOTAL DE LA GLOSA]]-Tabla1[[#This Row],[Valor soportado por la Subred]],0)</f>
        <v>768848</v>
      </c>
      <c r="AG205" s="27"/>
      <c r="AH205" s="27"/>
      <c r="AI205" s="116">
        <f>ROUND(Tabla1[[#This Row],[VALOR GLOSA DEFINITIVA]]-Tabla1[[#This Row],[VALOR LEVANTADO EN LIQUIDACION]],0)</f>
        <v>768848</v>
      </c>
    </row>
    <row r="206" spans="2:37" s="31" customFormat="1" ht="87.6" hidden="1" customHeight="1">
      <c r="B206" s="27" t="s">
        <v>437</v>
      </c>
      <c r="C206" s="66">
        <v>47</v>
      </c>
      <c r="D206" s="27" t="s">
        <v>109</v>
      </c>
      <c r="E206" s="58" t="str">
        <f>+Tabla1[[#This Row],[CODIGO ACTIVIDAD EN PPP Y LINEAMIENTO]]&amp;Tabla1[[#This Row],[ENTORNO/COMPONENTE]]</f>
        <v>47Entorno cuidador comunitaria “Bienestar con nuestras comunidades”</v>
      </c>
      <c r="F206" s="57" t="str">
        <f>+VLOOKUP(Tabla1[[#This Row],[Columna1]],IG!$D$3:$L$1907,3,FALSE)</f>
        <v>ENTORNOS CUIDADORES</v>
      </c>
      <c r="G206" s="57" t="str">
        <f>+VLOOKUP(Tabla1[[#This Row],[Columna1]],IG!$D$3:$W$1907,4,FALSE)</f>
        <v>DESARROLLO DE LA INTERACCIÓN INTEGRAL E INTEGRADA EN LA IDENTIFICACIÓN Y GESTIÓN DEL RIESGO INDIVIDUAL Y EN COLECTIVOS.</v>
      </c>
      <c r="H206" s="57" t="str">
        <f>+VLOOKUP(Tabla1[[#This Row],[Columna1]],IG!$D$3:$W$1907,5,FALSE)</f>
        <v xml:space="preserve">SPAcios de Bien_estar </v>
      </c>
      <c r="I206" s="57" t="str">
        <f>+VLOOKUP(Tabla1[[#This Row],[Columna1]],IG!$D$3:$W$1907,6,FALSE)</f>
        <v xml:space="preserve">AVANCE PLAN DE ACCION </v>
      </c>
      <c r="J206" s="57" t="str">
        <f>+VLOOKUP(Tabla1[[#This Row],[Columna1]],IG!$D$3:$W$1907,7,FALSE)</f>
        <v>Subred</v>
      </c>
      <c r="K206" s="27" t="s">
        <v>48</v>
      </c>
      <c r="L206" s="28" t="s">
        <v>242</v>
      </c>
      <c r="M206" s="58" t="str">
        <f>+Tabla1[[#This Row],[Columna1]]&amp;Tabla1[[#This Row],[LOCALIDAD]]&amp;Tabla1[[#This Row],[MES]]</f>
        <v>47Entorno cuidador comunitaria “Bienestar con nuestras comunidades”SUBREDD. MARZO 2025</v>
      </c>
      <c r="N206" s="27" t="s">
        <v>800</v>
      </c>
      <c r="O206" s="60">
        <f>+VLOOKUP(Tabla1[[#This Row],[concatenar]],IG!$M$3:$W$1907,2,FALSE)</f>
        <v>142586752</v>
      </c>
      <c r="P206" s="60">
        <f>+VLOOKUP(Tabla1[[#This Row],[concatenar]],IG!$M$3:$W$1907,3,FALSE)</f>
        <v>147192304.0896</v>
      </c>
      <c r="Q206" s="106">
        <f>+VLOOKUP(Tabla1[[#This Row],[concatenar]],IG!$M$3:$W$1907,8,FALSE)</f>
        <v>0</v>
      </c>
      <c r="R206" s="100">
        <f>+VLOOKUP(Tabla1[[#This Row],[concatenar]],IG!$M$3:$W$1907,9,FALSE)</f>
        <v>0.985566365941</v>
      </c>
      <c r="S206" s="104">
        <f>+VLOOKUP(Tabla1[[#This Row],[concatenar]],IG!$M$3:$W$1907,10,FALSE)</f>
        <v>0</v>
      </c>
      <c r="T206" s="60">
        <f>+VLOOKUP(Tabla1[[#This Row],[concatenar]],IG!$M$3:$W$1907,11,FALSE)</f>
        <v>145067784.23606965</v>
      </c>
      <c r="U206" s="27" t="s">
        <v>438</v>
      </c>
      <c r="V206" s="29">
        <v>1</v>
      </c>
      <c r="W206" s="27"/>
      <c r="X206" s="27">
        <v>6.8131632710195279E-4</v>
      </c>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100285</v>
      </c>
      <c r="AA206" s="61">
        <f>ROUND(Tabla1[[#This Row],[VALOR DE LA GLOSA 2024]]+Tabla1[[#This Row],[VALOR DE LA GLOSA 2025]],0)</f>
        <v>100285</v>
      </c>
      <c r="AB206" s="65" t="s">
        <v>803</v>
      </c>
      <c r="AC206" s="27" t="s">
        <v>804</v>
      </c>
      <c r="AD206" s="116"/>
      <c r="AE206" s="27"/>
      <c r="AF206" s="116">
        <f>ROUND(Tabla1[[#This Row],[VALOR TOTAL DE LA GLOSA]]-Tabla1[[#This Row],[Valor soportado por la Subred]],0)</f>
        <v>100285</v>
      </c>
      <c r="AG206" s="27"/>
      <c r="AH206" s="27"/>
      <c r="AI206" s="116">
        <f>ROUND(Tabla1[[#This Row],[VALOR GLOSA DEFINITIVA]]-Tabla1[[#This Row],[VALOR LEVANTADO EN LIQUIDACION]],0)</f>
        <v>100285</v>
      </c>
    </row>
    <row r="207" spans="2:37" s="31" customFormat="1" ht="87.6" hidden="1" customHeight="1">
      <c r="B207" s="27" t="s">
        <v>437</v>
      </c>
      <c r="C207" s="66">
        <v>24</v>
      </c>
      <c r="D207" s="27" t="s">
        <v>69</v>
      </c>
      <c r="E207" s="58" t="str">
        <f>+Tabla1[[#This Row],[CODIGO ACTIVIDAD EN PPP Y LINEAMIENTO]]&amp;Tabla1[[#This Row],[ENTORNO/COMPONENTE]]</f>
        <v>24Entorno Cuidador Institucional “Bienestar en nuestro entorno institucional”</v>
      </c>
      <c r="F207" s="57" t="str">
        <f>+VLOOKUP(Tabla1[[#This Row],[Columna1]],IG!$D$3:$L$1907,3,FALSE)</f>
        <v>ENTORNOS CUIDADORES</v>
      </c>
      <c r="G207" s="57" t="str">
        <f>+VLOOKUP(Tabla1[[#This Row],[Columna1]],IG!$D$3:$W$1907,4,FALSE)</f>
        <v>Gestión Macro-Meso y Micro</v>
      </c>
      <c r="H207" s="57" t="str">
        <f>+VLOOKUP(Tabla1[[#This Row],[Columna1]],IG!$D$3:$W$1907,5,FALSE)</f>
        <v>Gestión en los niveles meso y micro de la salud pública del Entorno Cuidador Institucional “Bienestar en nuestro entorno institucional”</v>
      </c>
      <c r="I207" s="57" t="str">
        <f>+VLOOKUP(Tabla1[[#This Row],[Columna1]],IG!$D$3:$W$1907,6,FALSE)</f>
        <v>Avance mensual del Plan de Acción</v>
      </c>
      <c r="J207" s="57" t="str">
        <f>+VLOOKUP(Tabla1[[#This Row],[Columna1]],IG!$D$3:$W$1907,7,FALSE)</f>
        <v>Subred</v>
      </c>
      <c r="K207" s="27" t="s">
        <v>48</v>
      </c>
      <c r="L207" s="28" t="s">
        <v>29</v>
      </c>
      <c r="M207" s="58" t="str">
        <f>+Tabla1[[#This Row],[Columna1]]&amp;Tabla1[[#This Row],[LOCALIDAD]]&amp;Tabla1[[#This Row],[MES]]</f>
        <v>24Entorno Cuidador Institucional “Bienestar en nuestro entorno institucional”SUBREDC. FEBRERO 2025</v>
      </c>
      <c r="N207" s="27" t="s">
        <v>805</v>
      </c>
      <c r="O207" s="60">
        <f>+VLOOKUP(Tabla1[[#This Row],[concatenar]],IG!$M$3:$W$1907,2,FALSE)</f>
        <v>25962216</v>
      </c>
      <c r="P207" s="60">
        <f>+VLOOKUP(Tabla1[[#This Row],[concatenar]],IG!$M$3:$W$1907,3,FALSE)</f>
        <v>26800795.5768</v>
      </c>
      <c r="Q207" s="106">
        <f>+VLOOKUP(Tabla1[[#This Row],[concatenar]],IG!$M$3:$W$1907,8,FALSE)</f>
        <v>0</v>
      </c>
      <c r="R207" s="100">
        <f>+VLOOKUP(Tabla1[[#This Row],[concatenar]],IG!$M$3:$W$1907,9,FALSE)</f>
        <v>1</v>
      </c>
      <c r="S207" s="104">
        <f>+VLOOKUP(Tabla1[[#This Row],[concatenar]],IG!$M$3:$W$1907,10,FALSE)</f>
        <v>0</v>
      </c>
      <c r="T207" s="60">
        <f>+VLOOKUP(Tabla1[[#This Row],[concatenar]],IG!$M$3:$W$1907,11,FALSE)</f>
        <v>26800795.5768</v>
      </c>
      <c r="U207" s="27" t="s">
        <v>473</v>
      </c>
      <c r="V207" s="29">
        <v>0.05</v>
      </c>
      <c r="W207" s="27"/>
      <c r="X207" s="27">
        <v>1</v>
      </c>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1340040</v>
      </c>
      <c r="AA207" s="61">
        <f>ROUND(Tabla1[[#This Row],[VALOR DE LA GLOSA 2024]]+Tabla1[[#This Row],[VALOR DE LA GLOSA 2025]],0)</f>
        <v>1340040</v>
      </c>
      <c r="AB207" s="65" t="s">
        <v>806</v>
      </c>
      <c r="AC207" s="27" t="s">
        <v>807</v>
      </c>
      <c r="AD207" s="116"/>
      <c r="AE207" s="27"/>
      <c r="AF207" s="116">
        <f>ROUND(Tabla1[[#This Row],[VALOR TOTAL DE LA GLOSA]]-Tabla1[[#This Row],[Valor soportado por la Subred]],0)</f>
        <v>1340040</v>
      </c>
      <c r="AG207" s="27"/>
      <c r="AH207" s="27"/>
      <c r="AI207" s="116">
        <f>ROUND(Tabla1[[#This Row],[VALOR GLOSA DEFINITIVA]]-Tabla1[[#This Row],[VALOR LEVANTADO EN LIQUIDACION]],0)</f>
        <v>1340040</v>
      </c>
    </row>
    <row r="208" spans="2:37" s="31" customFormat="1" ht="87.6" hidden="1" customHeight="1">
      <c r="B208" s="27"/>
      <c r="C208" s="66"/>
      <c r="D208" s="27"/>
      <c r="E208" s="58" t="str">
        <f>+Tabla1[[#This Row],[CODIGO ACTIVIDAD EN PPP Y LINEAMIENTO]]&amp;Tabla1[[#This Row],[ENTORNO/COMPONENTE]]</f>
        <v/>
      </c>
      <c r="F208" s="57">
        <f>+VLOOKUP(Tabla1[[#This Row],[Columna1]],IG!$D$3:$L$1907,3,FALSE)</f>
        <v>0</v>
      </c>
      <c r="G208" s="57">
        <f>+VLOOKUP(Tabla1[[#This Row],[Columna1]],IG!$D$3:$W$1907,4,FALSE)</f>
        <v>0</v>
      </c>
      <c r="H208" s="57">
        <f>+VLOOKUP(Tabla1[[#This Row],[Columna1]],IG!$D$3:$W$1907,5,FALSE)</f>
        <v>0</v>
      </c>
      <c r="I208" s="57">
        <f>+VLOOKUP(Tabla1[[#This Row],[Columna1]],IG!$D$3:$W$1907,6,FALSE)</f>
        <v>0</v>
      </c>
      <c r="J208" s="57">
        <f>+VLOOKUP(Tabla1[[#This Row],[Columna1]],IG!$D$3:$W$1907,7,FALSE)</f>
        <v>0</v>
      </c>
      <c r="K208" s="27"/>
      <c r="L208" s="28"/>
      <c r="M208" s="58" t="str">
        <f>+Tabla1[[#This Row],[Columna1]]&amp;Tabla1[[#This Row],[LOCALIDAD]]&amp;Tabla1[[#This Row],[MES]]</f>
        <v/>
      </c>
      <c r="N208" s="27"/>
      <c r="O208" s="60">
        <f>+VLOOKUP(Tabla1[[#This Row],[concatenar]],IG!$M$3:$W$1907,2,FALSE)</f>
        <v>0</v>
      </c>
      <c r="P208" s="60">
        <f>+VLOOKUP(Tabla1[[#This Row],[concatenar]],IG!$M$3:$W$1907,3,FALSE)</f>
        <v>0</v>
      </c>
      <c r="Q208" s="106">
        <f>+VLOOKUP(Tabla1[[#This Row],[concatenar]],IG!$M$3:$W$1907,8,FALSE)</f>
        <v>0</v>
      </c>
      <c r="R208" s="100">
        <f>+VLOOKUP(Tabla1[[#This Row],[concatenar]],IG!$M$3:$W$1907,9,FALSE)</f>
        <v>0</v>
      </c>
      <c r="S208" s="104">
        <f>+VLOOKUP(Tabla1[[#This Row],[concatenar]],IG!$M$3:$W$1907,10,FALSE)</f>
        <v>0</v>
      </c>
      <c r="T208" s="60">
        <f>+VLOOKUP(Tabla1[[#This Row],[concatenar]],IG!$M$3:$W$1907,11,FALSE)</f>
        <v>0</v>
      </c>
      <c r="U208" s="27"/>
      <c r="V208" s="29"/>
      <c r="W208" s="27"/>
      <c r="X208" s="27"/>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6"/>
      <c r="AE208" s="27"/>
      <c r="AF208" s="116">
        <f>ROUND(Tabla1[[#This Row],[VALOR TOTAL DE LA GLOSA]]-Tabla1[[#This Row],[Valor soportado por la Subred]],0)</f>
        <v>0</v>
      </c>
      <c r="AG208" s="27"/>
      <c r="AH208" s="27"/>
      <c r="AI208" s="116">
        <f>ROUND(Tabla1[[#This Row],[VALOR GLOSA DEFINITIVA]]-Tabla1[[#This Row],[VALOR LEVANTADO EN LIQUIDACION]],0)</f>
        <v>0</v>
      </c>
    </row>
    <row r="209" spans="2:35" s="31" customFormat="1" ht="87.6" hidden="1" customHeight="1">
      <c r="B209" s="27"/>
      <c r="C209" s="66"/>
      <c r="D209" s="27"/>
      <c r="E209" s="58" t="str">
        <f>+Tabla1[[#This Row],[CODIGO ACTIVIDAD EN PPP Y LINEAMIENTO]]&amp;Tabla1[[#This Row],[ENTORNO/COMPONENTE]]</f>
        <v/>
      </c>
      <c r="F209" s="57">
        <f>+VLOOKUP(Tabla1[[#This Row],[Columna1]],IG!$D$3:$L$1907,3,FALSE)</f>
        <v>0</v>
      </c>
      <c r="G209" s="57">
        <f>+VLOOKUP(Tabla1[[#This Row],[Columna1]],IG!$D$3:$W$1907,4,FALSE)</f>
        <v>0</v>
      </c>
      <c r="H209" s="57">
        <f>+VLOOKUP(Tabla1[[#This Row],[Columna1]],IG!$D$3:$W$1907,5,FALSE)</f>
        <v>0</v>
      </c>
      <c r="I209" s="57">
        <f>+VLOOKUP(Tabla1[[#This Row],[Columna1]],IG!$D$3:$W$1907,6,FALSE)</f>
        <v>0</v>
      </c>
      <c r="J209" s="57">
        <f>+VLOOKUP(Tabla1[[#This Row],[Columna1]],IG!$D$3:$W$1907,7,FALSE)</f>
        <v>0</v>
      </c>
      <c r="K209" s="27"/>
      <c r="L209" s="28"/>
      <c r="M209" s="58" t="str">
        <f>+Tabla1[[#This Row],[Columna1]]&amp;Tabla1[[#This Row],[LOCALIDAD]]&amp;Tabla1[[#This Row],[MES]]</f>
        <v/>
      </c>
      <c r="N209" s="27"/>
      <c r="O209" s="60">
        <f>+VLOOKUP(Tabla1[[#This Row],[concatenar]],IG!$M$3:$W$1907,2,FALSE)</f>
        <v>0</v>
      </c>
      <c r="P209" s="60">
        <f>+VLOOKUP(Tabla1[[#This Row],[concatenar]],IG!$M$3:$W$1907,3,FALSE)</f>
        <v>0</v>
      </c>
      <c r="Q209" s="106">
        <f>+VLOOKUP(Tabla1[[#This Row],[concatenar]],IG!$M$3:$W$1907,8,FALSE)</f>
        <v>0</v>
      </c>
      <c r="R209" s="100">
        <f>+VLOOKUP(Tabla1[[#This Row],[concatenar]],IG!$M$3:$W$1907,9,FALSE)</f>
        <v>0</v>
      </c>
      <c r="S209" s="104">
        <f>+VLOOKUP(Tabla1[[#This Row],[concatenar]],IG!$M$3:$W$1907,10,FALSE)</f>
        <v>0</v>
      </c>
      <c r="T209" s="60">
        <f>+VLOOKUP(Tabla1[[#This Row],[concatenar]],IG!$M$3:$W$1907,11,FALSE)</f>
        <v>0</v>
      </c>
      <c r="U209" s="27"/>
      <c r="V209" s="29"/>
      <c r="W209" s="27"/>
      <c r="X209" s="27"/>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6"/>
      <c r="AE209" s="27"/>
      <c r="AF209" s="116">
        <f>ROUND(Tabla1[[#This Row],[VALOR TOTAL DE LA GLOSA]]-Tabla1[[#This Row],[Valor soportado por la Subred]],0)</f>
        <v>0</v>
      </c>
      <c r="AG209" s="27"/>
      <c r="AH209" s="27"/>
      <c r="AI209" s="116">
        <f>ROUND(Tabla1[[#This Row],[VALOR GLOSA DEFINITIVA]]-Tabla1[[#This Row],[VALOR LEVANTADO EN LIQUIDACION]],0)</f>
        <v>0</v>
      </c>
    </row>
    <row r="210" spans="2:35" s="31" customFormat="1" ht="87.6" hidden="1" customHeight="1">
      <c r="B210" s="27"/>
      <c r="C210" s="66"/>
      <c r="D210" s="27"/>
      <c r="E210" s="58" t="str">
        <f>+Tabla1[[#This Row],[CODIGO ACTIVIDAD EN PPP Y LINEAMIENTO]]&amp;Tabla1[[#This Row],[ENTORNO/COMPONENTE]]</f>
        <v/>
      </c>
      <c r="F210" s="57">
        <f>+VLOOKUP(Tabla1[[#This Row],[Columna1]],IG!$D$3:$L$1907,3,FALSE)</f>
        <v>0</v>
      </c>
      <c r="G210" s="57">
        <f>+VLOOKUP(Tabla1[[#This Row],[Columna1]],IG!$D$3:$W$1907,4,FALSE)</f>
        <v>0</v>
      </c>
      <c r="H210" s="57">
        <f>+VLOOKUP(Tabla1[[#This Row],[Columna1]],IG!$D$3:$W$1907,5,FALSE)</f>
        <v>0</v>
      </c>
      <c r="I210" s="57">
        <f>+VLOOKUP(Tabla1[[#This Row],[Columna1]],IG!$D$3:$W$1907,6,FALSE)</f>
        <v>0</v>
      </c>
      <c r="J210" s="57">
        <f>+VLOOKUP(Tabla1[[#This Row],[Columna1]],IG!$D$3:$W$1907,7,FALSE)</f>
        <v>0</v>
      </c>
      <c r="K210" s="27"/>
      <c r="L210" s="28"/>
      <c r="M210" s="58" t="str">
        <f>+Tabla1[[#This Row],[Columna1]]&amp;Tabla1[[#This Row],[LOCALIDAD]]&amp;Tabla1[[#This Row],[MES]]</f>
        <v/>
      </c>
      <c r="N210" s="27"/>
      <c r="O210" s="60">
        <f>+VLOOKUP(Tabla1[[#This Row],[concatenar]],IG!$M$3:$W$1907,2,FALSE)</f>
        <v>0</v>
      </c>
      <c r="P210" s="60">
        <f>+VLOOKUP(Tabla1[[#This Row],[concatenar]],IG!$M$3:$W$1907,3,FALSE)</f>
        <v>0</v>
      </c>
      <c r="Q210" s="106">
        <f>+VLOOKUP(Tabla1[[#This Row],[concatenar]],IG!$M$3:$W$1907,8,FALSE)</f>
        <v>0</v>
      </c>
      <c r="R210" s="100">
        <f>+VLOOKUP(Tabla1[[#This Row],[concatenar]],IG!$M$3:$W$1907,9,FALSE)</f>
        <v>0</v>
      </c>
      <c r="S210" s="104">
        <f>+VLOOKUP(Tabla1[[#This Row],[concatenar]],IG!$M$3:$W$1907,10,FALSE)</f>
        <v>0</v>
      </c>
      <c r="T210" s="60">
        <f>+VLOOKUP(Tabla1[[#This Row],[concatenar]],IG!$M$3:$W$1907,11,FALSE)</f>
        <v>0</v>
      </c>
      <c r="U210" s="27"/>
      <c r="V210" s="29"/>
      <c r="W210" s="27"/>
      <c r="X210" s="27"/>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6"/>
      <c r="AE210" s="27"/>
      <c r="AF210" s="116">
        <f>ROUND(Tabla1[[#This Row],[VALOR TOTAL DE LA GLOSA]]-Tabla1[[#This Row],[Valor soportado por la Subred]],0)</f>
        <v>0</v>
      </c>
      <c r="AG210" s="27"/>
      <c r="AH210" s="27"/>
      <c r="AI210" s="116">
        <f>ROUND(Tabla1[[#This Row],[VALOR GLOSA DEFINITIVA]]-Tabla1[[#This Row],[VALOR LEVANTADO EN LIQUIDACION]],0)</f>
        <v>0</v>
      </c>
    </row>
    <row r="211" spans="2:35" s="31" customFormat="1" ht="87.6" hidden="1" customHeight="1">
      <c r="B211" s="27"/>
      <c r="C211" s="66"/>
      <c r="D211" s="27"/>
      <c r="E211" s="58" t="str">
        <f>+Tabla1[[#This Row],[CODIGO ACTIVIDAD EN PPP Y LINEAMIENTO]]&amp;Tabla1[[#This Row],[ENTORNO/COMPONENTE]]</f>
        <v/>
      </c>
      <c r="F211" s="57">
        <f>+VLOOKUP(Tabla1[[#This Row],[Columna1]],IG!$D$3:$L$1907,3,FALSE)</f>
        <v>0</v>
      </c>
      <c r="G211" s="57">
        <f>+VLOOKUP(Tabla1[[#This Row],[Columna1]],IG!$D$3:$W$1907,4,FALSE)</f>
        <v>0</v>
      </c>
      <c r="H211" s="57">
        <f>+VLOOKUP(Tabla1[[#This Row],[Columna1]],IG!$D$3:$W$1907,5,FALSE)</f>
        <v>0</v>
      </c>
      <c r="I211" s="57">
        <f>+VLOOKUP(Tabla1[[#This Row],[Columna1]],IG!$D$3:$W$1907,6,FALSE)</f>
        <v>0</v>
      </c>
      <c r="J211" s="57">
        <f>+VLOOKUP(Tabla1[[#This Row],[Columna1]],IG!$D$3:$W$1907,7,FALSE)</f>
        <v>0</v>
      </c>
      <c r="K211" s="27"/>
      <c r="L211" s="28"/>
      <c r="M211" s="58" t="str">
        <f>+Tabla1[[#This Row],[Columna1]]&amp;Tabla1[[#This Row],[LOCALIDAD]]&amp;Tabla1[[#This Row],[MES]]</f>
        <v/>
      </c>
      <c r="N211" s="27"/>
      <c r="O211" s="60">
        <f>+VLOOKUP(Tabla1[[#This Row],[concatenar]],IG!$M$3:$W$1907,2,FALSE)</f>
        <v>0</v>
      </c>
      <c r="P211" s="60">
        <f>+VLOOKUP(Tabla1[[#This Row],[concatenar]],IG!$M$3:$W$1907,3,FALSE)</f>
        <v>0</v>
      </c>
      <c r="Q211" s="106">
        <f>+VLOOKUP(Tabla1[[#This Row],[concatenar]],IG!$M$3:$W$1907,8,FALSE)</f>
        <v>0</v>
      </c>
      <c r="R211" s="100">
        <f>+VLOOKUP(Tabla1[[#This Row],[concatenar]],IG!$M$3:$W$1907,9,FALSE)</f>
        <v>0</v>
      </c>
      <c r="S211" s="104">
        <f>+VLOOKUP(Tabla1[[#This Row],[concatenar]],IG!$M$3:$W$1907,10,FALSE)</f>
        <v>0</v>
      </c>
      <c r="T211" s="60">
        <f>+VLOOKUP(Tabla1[[#This Row],[concatenar]],IG!$M$3:$W$1907,11,FALSE)</f>
        <v>0</v>
      </c>
      <c r="U211" s="27"/>
      <c r="V211" s="29"/>
      <c r="W211" s="27"/>
      <c r="X211" s="27"/>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6"/>
      <c r="AE211" s="27"/>
      <c r="AF211" s="116">
        <f>ROUND(Tabla1[[#This Row],[VALOR TOTAL DE LA GLOSA]]-Tabla1[[#This Row],[Valor soportado por la Subred]],0)</f>
        <v>0</v>
      </c>
      <c r="AG211" s="27"/>
      <c r="AH211" s="27"/>
      <c r="AI211" s="116">
        <f>ROUND(Tabla1[[#This Row],[VALOR GLOSA DEFINITIVA]]-Tabla1[[#This Row],[VALOR LEVANTADO EN LIQUIDACION]],0)</f>
        <v>0</v>
      </c>
    </row>
    <row r="212" spans="2:35" s="31" customFormat="1" ht="87.6" hidden="1" customHeight="1">
      <c r="B212" s="27"/>
      <c r="C212" s="66"/>
      <c r="D212" s="27"/>
      <c r="E212" s="58" t="str">
        <f>+Tabla1[[#This Row],[CODIGO ACTIVIDAD EN PPP Y LINEAMIENTO]]&amp;Tabla1[[#This Row],[ENTORNO/COMPONENTE]]</f>
        <v/>
      </c>
      <c r="F212" s="57">
        <f>+VLOOKUP(Tabla1[[#This Row],[Columna1]],IG!$D$3:$L$1907,3,FALSE)</f>
        <v>0</v>
      </c>
      <c r="G212" s="57">
        <f>+VLOOKUP(Tabla1[[#This Row],[Columna1]],IG!$D$3:$W$1907,4,FALSE)</f>
        <v>0</v>
      </c>
      <c r="H212" s="57">
        <f>+VLOOKUP(Tabla1[[#This Row],[Columna1]],IG!$D$3:$W$1907,5,FALSE)</f>
        <v>0</v>
      </c>
      <c r="I212" s="57">
        <f>+VLOOKUP(Tabla1[[#This Row],[Columna1]],IG!$D$3:$W$1907,6,FALSE)</f>
        <v>0</v>
      </c>
      <c r="J212" s="57">
        <f>+VLOOKUP(Tabla1[[#This Row],[Columna1]],IG!$D$3:$W$1907,7,FALSE)</f>
        <v>0</v>
      </c>
      <c r="K212" s="27"/>
      <c r="L212" s="28"/>
      <c r="M212" s="58" t="str">
        <f>+Tabla1[[#This Row],[Columna1]]&amp;Tabla1[[#This Row],[LOCALIDAD]]&amp;Tabla1[[#This Row],[MES]]</f>
        <v/>
      </c>
      <c r="N212" s="27"/>
      <c r="O212" s="60">
        <f>+VLOOKUP(Tabla1[[#This Row],[concatenar]],IG!$M$3:$W$1907,2,FALSE)</f>
        <v>0</v>
      </c>
      <c r="P212" s="60">
        <f>+VLOOKUP(Tabla1[[#This Row],[concatenar]],IG!$M$3:$W$1907,3,FALSE)</f>
        <v>0</v>
      </c>
      <c r="Q212" s="106">
        <f>+VLOOKUP(Tabla1[[#This Row],[concatenar]],IG!$M$3:$W$1907,8,FALSE)</f>
        <v>0</v>
      </c>
      <c r="R212" s="100">
        <f>+VLOOKUP(Tabla1[[#This Row],[concatenar]],IG!$M$3:$W$1907,9,FALSE)</f>
        <v>0</v>
      </c>
      <c r="S212" s="104">
        <f>+VLOOKUP(Tabla1[[#This Row],[concatenar]],IG!$M$3:$W$1907,10,FALSE)</f>
        <v>0</v>
      </c>
      <c r="T212" s="60">
        <f>+VLOOKUP(Tabla1[[#This Row],[concatenar]],IG!$M$3:$W$1907,11,FALSE)</f>
        <v>0</v>
      </c>
      <c r="U212" s="27"/>
      <c r="V212" s="29"/>
      <c r="W212" s="27"/>
      <c r="X212" s="27"/>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6"/>
      <c r="AE212" s="27"/>
      <c r="AF212" s="116">
        <f>ROUND(Tabla1[[#This Row],[VALOR TOTAL DE LA GLOSA]]-Tabla1[[#This Row],[Valor soportado por la Subred]],0)</f>
        <v>0</v>
      </c>
      <c r="AG212" s="27"/>
      <c r="AH212" s="27"/>
      <c r="AI212" s="116">
        <f>ROUND(Tabla1[[#This Row],[VALOR GLOSA DEFINITIVA]]-Tabla1[[#This Row],[VALOR LEVANTADO EN LIQUIDACION]],0)</f>
        <v>0</v>
      </c>
    </row>
    <row r="213" spans="2:35" s="31" customFormat="1" ht="87.6" hidden="1" customHeight="1">
      <c r="B213" s="27"/>
      <c r="C213" s="66"/>
      <c r="D213" s="27"/>
      <c r="E213" s="58" t="str">
        <f>+Tabla1[[#This Row],[CODIGO ACTIVIDAD EN PPP Y LINEAMIENTO]]&amp;Tabla1[[#This Row],[ENTORNO/COMPONENTE]]</f>
        <v/>
      </c>
      <c r="F213" s="57">
        <f>+VLOOKUP(Tabla1[[#This Row],[Columna1]],IG!$D$3:$L$1907,3,FALSE)</f>
        <v>0</v>
      </c>
      <c r="G213" s="57">
        <f>+VLOOKUP(Tabla1[[#This Row],[Columna1]],IG!$D$3:$W$1907,4,FALSE)</f>
        <v>0</v>
      </c>
      <c r="H213" s="57">
        <f>+VLOOKUP(Tabla1[[#This Row],[Columna1]],IG!$D$3:$W$1907,5,FALSE)</f>
        <v>0</v>
      </c>
      <c r="I213" s="57">
        <f>+VLOOKUP(Tabla1[[#This Row],[Columna1]],IG!$D$3:$W$1907,6,FALSE)</f>
        <v>0</v>
      </c>
      <c r="J213" s="57">
        <f>+VLOOKUP(Tabla1[[#This Row],[Columna1]],IG!$D$3:$W$1907,7,FALSE)</f>
        <v>0</v>
      </c>
      <c r="K213" s="27"/>
      <c r="L213" s="28"/>
      <c r="M213" s="58" t="str">
        <f>+Tabla1[[#This Row],[Columna1]]&amp;Tabla1[[#This Row],[LOCALIDAD]]&amp;Tabla1[[#This Row],[MES]]</f>
        <v/>
      </c>
      <c r="N213" s="27"/>
      <c r="O213" s="60">
        <f>+VLOOKUP(Tabla1[[#This Row],[concatenar]],IG!$M$3:$W$1907,2,FALSE)</f>
        <v>0</v>
      </c>
      <c r="P213" s="60">
        <f>+VLOOKUP(Tabla1[[#This Row],[concatenar]],IG!$M$3:$W$1907,3,FALSE)</f>
        <v>0</v>
      </c>
      <c r="Q213" s="106">
        <f>+VLOOKUP(Tabla1[[#This Row],[concatenar]],IG!$M$3:$W$1907,8,FALSE)</f>
        <v>0</v>
      </c>
      <c r="R213" s="100">
        <f>+VLOOKUP(Tabla1[[#This Row],[concatenar]],IG!$M$3:$W$1907,9,FALSE)</f>
        <v>0</v>
      </c>
      <c r="S213" s="104">
        <f>+VLOOKUP(Tabla1[[#This Row],[concatenar]],IG!$M$3:$W$1907,10,FALSE)</f>
        <v>0</v>
      </c>
      <c r="T213" s="60">
        <f>+VLOOKUP(Tabla1[[#This Row],[concatenar]],IG!$M$3:$W$1907,11,FALSE)</f>
        <v>0</v>
      </c>
      <c r="U213" s="27"/>
      <c r="V213" s="29"/>
      <c r="W213" s="27"/>
      <c r="X213" s="27"/>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6"/>
      <c r="AE213" s="27"/>
      <c r="AF213" s="116">
        <f>ROUND(Tabla1[[#This Row],[VALOR TOTAL DE LA GLOSA]]-Tabla1[[#This Row],[Valor soportado por la Subred]],0)</f>
        <v>0</v>
      </c>
      <c r="AG213" s="27"/>
      <c r="AH213" s="27"/>
      <c r="AI213" s="116">
        <f>ROUND(Tabla1[[#This Row],[VALOR GLOSA DEFINITIVA]]-Tabla1[[#This Row],[VALOR LEVANTADO EN LIQUIDACION]],0)</f>
        <v>0</v>
      </c>
    </row>
    <row r="214" spans="2:35" s="31" customFormat="1" ht="87.6" hidden="1" customHeight="1">
      <c r="B214" s="27"/>
      <c r="C214" s="66"/>
      <c r="D214" s="27"/>
      <c r="E214" s="58" t="str">
        <f>+Tabla1[[#This Row],[CODIGO ACTIVIDAD EN PPP Y LINEAMIENTO]]&amp;Tabla1[[#This Row],[ENTORNO/COMPONENTE]]</f>
        <v/>
      </c>
      <c r="F214" s="57">
        <f>+VLOOKUP(Tabla1[[#This Row],[Columna1]],IG!$D$3:$L$1907,3,FALSE)</f>
        <v>0</v>
      </c>
      <c r="G214" s="57">
        <f>+VLOOKUP(Tabla1[[#This Row],[Columna1]],IG!$D$3:$W$1907,4,FALSE)</f>
        <v>0</v>
      </c>
      <c r="H214" s="57">
        <f>+VLOOKUP(Tabla1[[#This Row],[Columna1]],IG!$D$3:$W$1907,5,FALSE)</f>
        <v>0</v>
      </c>
      <c r="I214" s="57">
        <f>+VLOOKUP(Tabla1[[#This Row],[Columna1]],IG!$D$3:$W$1907,6,FALSE)</f>
        <v>0</v>
      </c>
      <c r="J214" s="57">
        <f>+VLOOKUP(Tabla1[[#This Row],[Columna1]],IG!$D$3:$W$1907,7,FALSE)</f>
        <v>0</v>
      </c>
      <c r="K214" s="27"/>
      <c r="L214" s="28"/>
      <c r="M214" s="58" t="str">
        <f>+Tabla1[[#This Row],[Columna1]]&amp;Tabla1[[#This Row],[LOCALIDAD]]&amp;Tabla1[[#This Row],[MES]]</f>
        <v/>
      </c>
      <c r="N214" s="27"/>
      <c r="O214" s="60">
        <f>+VLOOKUP(Tabla1[[#This Row],[concatenar]],IG!$M$3:$W$1907,2,FALSE)</f>
        <v>0</v>
      </c>
      <c r="P214" s="60">
        <f>+VLOOKUP(Tabla1[[#This Row],[concatenar]],IG!$M$3:$W$1907,3,FALSE)</f>
        <v>0</v>
      </c>
      <c r="Q214" s="106">
        <f>+VLOOKUP(Tabla1[[#This Row],[concatenar]],IG!$M$3:$W$1907,8,FALSE)</f>
        <v>0</v>
      </c>
      <c r="R214" s="100">
        <f>+VLOOKUP(Tabla1[[#This Row],[concatenar]],IG!$M$3:$W$1907,9,FALSE)</f>
        <v>0</v>
      </c>
      <c r="S214" s="104">
        <f>+VLOOKUP(Tabla1[[#This Row],[concatenar]],IG!$M$3:$W$1907,10,FALSE)</f>
        <v>0</v>
      </c>
      <c r="T214" s="60">
        <f>+VLOOKUP(Tabla1[[#This Row],[concatenar]],IG!$M$3:$W$1907,11,FALSE)</f>
        <v>0</v>
      </c>
      <c r="U214" s="27"/>
      <c r="V214" s="29"/>
      <c r="W214" s="27"/>
      <c r="X214" s="27"/>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6"/>
      <c r="AE214" s="27"/>
      <c r="AF214" s="116">
        <f>ROUND(Tabla1[[#This Row],[VALOR TOTAL DE LA GLOSA]]-Tabla1[[#This Row],[Valor soportado por la Subred]],0)</f>
        <v>0</v>
      </c>
      <c r="AG214" s="27"/>
      <c r="AH214" s="27"/>
      <c r="AI214" s="116">
        <f>ROUND(Tabla1[[#This Row],[VALOR GLOSA DEFINITIVA]]-Tabla1[[#This Row],[VALOR LEVANTADO EN LIQUIDACION]],0)</f>
        <v>0</v>
      </c>
    </row>
    <row r="215" spans="2:35" s="31" customFormat="1" ht="87.6" hidden="1" customHeight="1">
      <c r="B215" s="27"/>
      <c r="C215" s="66"/>
      <c r="D215" s="27"/>
      <c r="E215" s="58" t="str">
        <f>+Tabla1[[#This Row],[CODIGO ACTIVIDAD EN PPP Y LINEAMIENTO]]&amp;Tabla1[[#This Row],[ENTORNO/COMPONENTE]]</f>
        <v/>
      </c>
      <c r="F215" s="57">
        <f>+VLOOKUP(Tabla1[[#This Row],[Columna1]],IG!$D$3:$L$1907,3,FALSE)</f>
        <v>0</v>
      </c>
      <c r="G215" s="57">
        <f>+VLOOKUP(Tabla1[[#This Row],[Columna1]],IG!$D$3:$W$1907,4,FALSE)</f>
        <v>0</v>
      </c>
      <c r="H215" s="57">
        <f>+VLOOKUP(Tabla1[[#This Row],[Columna1]],IG!$D$3:$W$1907,5,FALSE)</f>
        <v>0</v>
      </c>
      <c r="I215" s="57">
        <f>+VLOOKUP(Tabla1[[#This Row],[Columna1]],IG!$D$3:$W$1907,6,FALSE)</f>
        <v>0</v>
      </c>
      <c r="J215" s="57">
        <f>+VLOOKUP(Tabla1[[#This Row],[Columna1]],IG!$D$3:$W$1907,7,FALSE)</f>
        <v>0</v>
      </c>
      <c r="K215" s="27"/>
      <c r="L215" s="28"/>
      <c r="M215" s="58" t="str">
        <f>+Tabla1[[#This Row],[Columna1]]&amp;Tabla1[[#This Row],[LOCALIDAD]]&amp;Tabla1[[#This Row],[MES]]</f>
        <v/>
      </c>
      <c r="N215" s="27"/>
      <c r="O215" s="60">
        <f>+VLOOKUP(Tabla1[[#This Row],[concatenar]],IG!$M$3:$W$1907,2,FALSE)</f>
        <v>0</v>
      </c>
      <c r="P215" s="60">
        <f>+VLOOKUP(Tabla1[[#This Row],[concatenar]],IG!$M$3:$W$1907,3,FALSE)</f>
        <v>0</v>
      </c>
      <c r="Q215" s="106">
        <f>+VLOOKUP(Tabla1[[#This Row],[concatenar]],IG!$M$3:$W$1907,8,FALSE)</f>
        <v>0</v>
      </c>
      <c r="R215" s="100">
        <f>+VLOOKUP(Tabla1[[#This Row],[concatenar]],IG!$M$3:$W$1907,9,FALSE)</f>
        <v>0</v>
      </c>
      <c r="S215" s="104">
        <f>+VLOOKUP(Tabla1[[#This Row],[concatenar]],IG!$M$3:$W$1907,10,FALSE)</f>
        <v>0</v>
      </c>
      <c r="T215" s="60">
        <f>+VLOOKUP(Tabla1[[#This Row],[concatenar]],IG!$M$3:$W$1907,11,FALSE)</f>
        <v>0</v>
      </c>
      <c r="U215" s="27"/>
      <c r="V215" s="29"/>
      <c r="W215" s="27"/>
      <c r="X215" s="27"/>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6"/>
      <c r="AE215" s="27"/>
      <c r="AF215" s="116">
        <f>ROUND(Tabla1[[#This Row],[VALOR TOTAL DE LA GLOSA]]-Tabla1[[#This Row],[Valor soportado por la Subred]],0)</f>
        <v>0</v>
      </c>
      <c r="AG215" s="27"/>
      <c r="AH215" s="27"/>
      <c r="AI215" s="116">
        <f>ROUND(Tabla1[[#This Row],[VALOR GLOSA DEFINITIVA]]-Tabla1[[#This Row],[VALOR LEVANTADO EN LIQUIDACION]],0)</f>
        <v>0</v>
      </c>
    </row>
    <row r="216" spans="2:35" s="31" customFormat="1" ht="87.6" hidden="1" customHeight="1">
      <c r="B216" s="27"/>
      <c r="C216" s="66"/>
      <c r="D216" s="27"/>
      <c r="E216" s="58" t="str">
        <f>+Tabla1[[#This Row],[CODIGO ACTIVIDAD EN PPP Y LINEAMIENTO]]&amp;Tabla1[[#This Row],[ENTORNO/COMPONENTE]]</f>
        <v/>
      </c>
      <c r="F216" s="57">
        <f>+VLOOKUP(Tabla1[[#This Row],[Columna1]],IG!$D$3:$L$1907,3,FALSE)</f>
        <v>0</v>
      </c>
      <c r="G216" s="57">
        <f>+VLOOKUP(Tabla1[[#This Row],[Columna1]],IG!$D$3:$W$1907,4,FALSE)</f>
        <v>0</v>
      </c>
      <c r="H216" s="57">
        <f>+VLOOKUP(Tabla1[[#This Row],[Columna1]],IG!$D$3:$W$1907,5,FALSE)</f>
        <v>0</v>
      </c>
      <c r="I216" s="57">
        <f>+VLOOKUP(Tabla1[[#This Row],[Columna1]],IG!$D$3:$W$1907,6,FALSE)</f>
        <v>0</v>
      </c>
      <c r="J216" s="57">
        <f>+VLOOKUP(Tabla1[[#This Row],[Columna1]],IG!$D$3:$W$1907,7,FALSE)</f>
        <v>0</v>
      </c>
      <c r="K216" s="27"/>
      <c r="L216" s="28"/>
      <c r="M216" s="58" t="str">
        <f>+Tabla1[[#This Row],[Columna1]]&amp;Tabla1[[#This Row],[LOCALIDAD]]&amp;Tabla1[[#This Row],[MES]]</f>
        <v/>
      </c>
      <c r="N216" s="27"/>
      <c r="O216" s="60">
        <f>+VLOOKUP(Tabla1[[#This Row],[concatenar]],IG!$M$3:$W$1907,2,FALSE)</f>
        <v>0</v>
      </c>
      <c r="P216" s="60">
        <f>+VLOOKUP(Tabla1[[#This Row],[concatenar]],IG!$M$3:$W$1907,3,FALSE)</f>
        <v>0</v>
      </c>
      <c r="Q216" s="106">
        <f>+VLOOKUP(Tabla1[[#This Row],[concatenar]],IG!$M$3:$W$1907,8,FALSE)</f>
        <v>0</v>
      </c>
      <c r="R216" s="100">
        <f>+VLOOKUP(Tabla1[[#This Row],[concatenar]],IG!$M$3:$W$1907,9,FALSE)</f>
        <v>0</v>
      </c>
      <c r="S216" s="104">
        <f>+VLOOKUP(Tabla1[[#This Row],[concatenar]],IG!$M$3:$W$1907,10,FALSE)</f>
        <v>0</v>
      </c>
      <c r="T216" s="60">
        <f>+VLOOKUP(Tabla1[[#This Row],[concatenar]],IG!$M$3:$W$1907,11,FALSE)</f>
        <v>0</v>
      </c>
      <c r="U216" s="27"/>
      <c r="V216" s="29"/>
      <c r="W216" s="27"/>
      <c r="X216" s="27"/>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6"/>
      <c r="AE216" s="27"/>
      <c r="AF216" s="116">
        <f>ROUND(Tabla1[[#This Row],[VALOR TOTAL DE LA GLOSA]]-Tabla1[[#This Row],[Valor soportado por la Subred]],0)</f>
        <v>0</v>
      </c>
      <c r="AG216" s="27"/>
      <c r="AH216" s="27"/>
      <c r="AI216" s="116">
        <f>ROUND(Tabla1[[#This Row],[VALOR GLOSA DEFINITIVA]]-Tabla1[[#This Row],[VALOR LEVANTADO EN LIQUIDACION]],0)</f>
        <v>0</v>
      </c>
    </row>
    <row r="217" spans="2:35" s="31" customFormat="1" ht="87.6" hidden="1" customHeight="1">
      <c r="B217" s="27"/>
      <c r="C217" s="66"/>
      <c r="D217" s="27"/>
      <c r="E217" s="58" t="str">
        <f>+Tabla1[[#This Row],[CODIGO ACTIVIDAD EN PPP Y LINEAMIENTO]]&amp;Tabla1[[#This Row],[ENTORNO/COMPONENTE]]</f>
        <v/>
      </c>
      <c r="F217" s="57">
        <f>+VLOOKUP(Tabla1[[#This Row],[Columna1]],IG!$D$3:$L$1907,3,FALSE)</f>
        <v>0</v>
      </c>
      <c r="G217" s="57">
        <f>+VLOOKUP(Tabla1[[#This Row],[Columna1]],IG!$D$3:$W$1907,4,FALSE)</f>
        <v>0</v>
      </c>
      <c r="H217" s="57">
        <f>+VLOOKUP(Tabla1[[#This Row],[Columna1]],IG!$D$3:$W$1907,5,FALSE)</f>
        <v>0</v>
      </c>
      <c r="I217" s="57">
        <f>+VLOOKUP(Tabla1[[#This Row],[Columna1]],IG!$D$3:$W$1907,6,FALSE)</f>
        <v>0</v>
      </c>
      <c r="J217" s="57">
        <f>+VLOOKUP(Tabla1[[#This Row],[Columna1]],IG!$D$3:$W$1907,7,FALSE)</f>
        <v>0</v>
      </c>
      <c r="K217" s="27"/>
      <c r="L217" s="28"/>
      <c r="M217" s="58" t="str">
        <f>+Tabla1[[#This Row],[Columna1]]&amp;Tabla1[[#This Row],[LOCALIDAD]]&amp;Tabla1[[#This Row],[MES]]</f>
        <v/>
      </c>
      <c r="N217" s="27"/>
      <c r="O217" s="60">
        <f>+VLOOKUP(Tabla1[[#This Row],[concatenar]],IG!$M$3:$W$1907,2,FALSE)</f>
        <v>0</v>
      </c>
      <c r="P217" s="60">
        <f>+VLOOKUP(Tabla1[[#This Row],[concatenar]],IG!$M$3:$W$1907,3,FALSE)</f>
        <v>0</v>
      </c>
      <c r="Q217" s="106">
        <f>+VLOOKUP(Tabla1[[#This Row],[concatenar]],IG!$M$3:$W$1907,8,FALSE)</f>
        <v>0</v>
      </c>
      <c r="R217" s="100">
        <f>+VLOOKUP(Tabla1[[#This Row],[concatenar]],IG!$M$3:$W$1907,9,FALSE)</f>
        <v>0</v>
      </c>
      <c r="S217" s="104">
        <f>+VLOOKUP(Tabla1[[#This Row],[concatenar]],IG!$M$3:$W$1907,10,FALSE)</f>
        <v>0</v>
      </c>
      <c r="T217" s="60">
        <f>+VLOOKUP(Tabla1[[#This Row],[concatenar]],IG!$M$3:$W$1907,11,FALSE)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6"/>
      <c r="AE217" s="27"/>
      <c r="AF217" s="116">
        <f>ROUND(Tabla1[[#This Row],[VALOR TOTAL DE LA GLOSA]]-Tabla1[[#This Row],[Valor soportado por la Subred]],0)</f>
        <v>0</v>
      </c>
      <c r="AG217" s="27"/>
      <c r="AH217" s="27"/>
      <c r="AI217" s="116">
        <f>ROUND(Tabla1[[#This Row],[VALOR GLOSA DEFINITIVA]]-Tabla1[[#This Row],[VALOR LEVANTADO EN LIQUIDACION]],0)</f>
        <v>0</v>
      </c>
    </row>
    <row r="218" spans="2:35" s="31" customFormat="1" ht="87.6" hidden="1" customHeight="1">
      <c r="B218" s="27"/>
      <c r="C218" s="66"/>
      <c r="D218" s="27"/>
      <c r="E218" s="58" t="str">
        <f>+Tabla1[[#This Row],[CODIGO ACTIVIDAD EN PPP Y LINEAMIENTO]]&amp;Tabla1[[#This Row],[ENTORNO/COMPONENTE]]</f>
        <v/>
      </c>
      <c r="F218" s="57">
        <f>+VLOOKUP(Tabla1[[#This Row],[Columna1]],IG!$D$3:$L$1907,3,FALSE)</f>
        <v>0</v>
      </c>
      <c r="G218" s="57">
        <f>+VLOOKUP(Tabla1[[#This Row],[Columna1]],IG!$D$3:$W$1907,4,FALSE)</f>
        <v>0</v>
      </c>
      <c r="H218" s="57">
        <f>+VLOOKUP(Tabla1[[#This Row],[Columna1]],IG!$D$3:$W$1907,5,FALSE)</f>
        <v>0</v>
      </c>
      <c r="I218" s="57">
        <f>+VLOOKUP(Tabla1[[#This Row],[Columna1]],IG!$D$3:$W$1907,6,FALSE)</f>
        <v>0</v>
      </c>
      <c r="J218" s="57">
        <f>+VLOOKUP(Tabla1[[#This Row],[Columna1]],IG!$D$3:$W$1907,7,FALSE)</f>
        <v>0</v>
      </c>
      <c r="K218" s="27"/>
      <c r="L218" s="28"/>
      <c r="M218" s="58" t="str">
        <f>+Tabla1[[#This Row],[Columna1]]&amp;Tabla1[[#This Row],[LOCALIDAD]]&amp;Tabla1[[#This Row],[MES]]</f>
        <v/>
      </c>
      <c r="N218" s="27"/>
      <c r="O218" s="60">
        <f>+VLOOKUP(Tabla1[[#This Row],[concatenar]],IG!$M$3:$W$1907,2,FALSE)</f>
        <v>0</v>
      </c>
      <c r="P218" s="60">
        <f>+VLOOKUP(Tabla1[[#This Row],[concatenar]],IG!$M$3:$W$1907,3,FALSE)</f>
        <v>0</v>
      </c>
      <c r="Q218" s="106">
        <f>+VLOOKUP(Tabla1[[#This Row],[concatenar]],IG!$M$3:$W$1907,8,FALSE)</f>
        <v>0</v>
      </c>
      <c r="R218" s="100">
        <f>+VLOOKUP(Tabla1[[#This Row],[concatenar]],IG!$M$3:$W$1907,9,FALSE)</f>
        <v>0</v>
      </c>
      <c r="S218" s="104">
        <f>+VLOOKUP(Tabla1[[#This Row],[concatenar]],IG!$M$3:$W$1907,10,FALSE)</f>
        <v>0</v>
      </c>
      <c r="T218" s="60">
        <f>+VLOOKUP(Tabla1[[#This Row],[concatenar]],IG!$M$3:$W$1907,11,FALSE)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6"/>
      <c r="AE218" s="27"/>
      <c r="AF218" s="116">
        <f>ROUND(Tabla1[[#This Row],[VALOR TOTAL DE LA GLOSA]]-Tabla1[[#This Row],[Valor soportado por la Subred]],0)</f>
        <v>0</v>
      </c>
      <c r="AG218" s="27"/>
      <c r="AH218" s="27"/>
      <c r="AI218" s="116">
        <f>ROUND(Tabla1[[#This Row],[VALOR GLOSA DEFINITIVA]]-Tabla1[[#This Row],[VALOR LEVANTADO EN LIQUIDACION]],0)</f>
        <v>0</v>
      </c>
    </row>
    <row r="219" spans="2:35" s="31" customFormat="1" ht="87.6" hidden="1" customHeight="1">
      <c r="B219" s="27"/>
      <c r="C219" s="66"/>
      <c r="D219" s="27"/>
      <c r="E219" s="58" t="str">
        <f>+Tabla1[[#This Row],[CODIGO ACTIVIDAD EN PPP Y LINEAMIENTO]]&amp;Tabla1[[#This Row],[ENTORNO/COMPONENTE]]</f>
        <v/>
      </c>
      <c r="F219" s="57">
        <f>+VLOOKUP(Tabla1[[#This Row],[Columna1]],IG!$D$3:$L$1907,3,FALSE)</f>
        <v>0</v>
      </c>
      <c r="G219" s="57">
        <f>+VLOOKUP(Tabla1[[#This Row],[Columna1]],IG!$D$3:$W$1907,4,FALSE)</f>
        <v>0</v>
      </c>
      <c r="H219" s="57">
        <f>+VLOOKUP(Tabla1[[#This Row],[Columna1]],IG!$D$3:$W$1907,5,FALSE)</f>
        <v>0</v>
      </c>
      <c r="I219" s="57">
        <f>+VLOOKUP(Tabla1[[#This Row],[Columna1]],IG!$D$3:$W$1907,6,FALSE)</f>
        <v>0</v>
      </c>
      <c r="J219" s="57">
        <f>+VLOOKUP(Tabla1[[#This Row],[Columna1]],IG!$D$3:$W$1907,7,FALSE)</f>
        <v>0</v>
      </c>
      <c r="K219" s="27"/>
      <c r="L219" s="28"/>
      <c r="M219" s="58" t="str">
        <f>+Tabla1[[#This Row],[Columna1]]&amp;Tabla1[[#This Row],[LOCALIDAD]]&amp;Tabla1[[#This Row],[MES]]</f>
        <v/>
      </c>
      <c r="N219" s="27"/>
      <c r="O219" s="60">
        <f>+VLOOKUP(Tabla1[[#This Row],[concatenar]],IG!$M$3:$W$1907,2,FALSE)</f>
        <v>0</v>
      </c>
      <c r="P219" s="60">
        <f>+VLOOKUP(Tabla1[[#This Row],[concatenar]],IG!$M$3:$W$1907,3,FALSE)</f>
        <v>0</v>
      </c>
      <c r="Q219" s="106">
        <f>+VLOOKUP(Tabla1[[#This Row],[concatenar]],IG!$M$3:$W$1907,8,FALSE)</f>
        <v>0</v>
      </c>
      <c r="R219" s="100">
        <f>+VLOOKUP(Tabla1[[#This Row],[concatenar]],IG!$M$3:$W$1907,9,FALSE)</f>
        <v>0</v>
      </c>
      <c r="S219" s="104">
        <f>+VLOOKUP(Tabla1[[#This Row],[concatenar]],IG!$M$3:$W$1907,10,FALSE)</f>
        <v>0</v>
      </c>
      <c r="T219" s="60">
        <f>+VLOOKUP(Tabla1[[#This Row],[concatenar]],IG!$M$3:$W$1907,11,FALSE)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6"/>
      <c r="AE219" s="27"/>
      <c r="AF219" s="116">
        <f>ROUND(Tabla1[[#This Row],[VALOR TOTAL DE LA GLOSA]]-Tabla1[[#This Row],[Valor soportado por la Subred]],0)</f>
        <v>0</v>
      </c>
      <c r="AG219" s="27"/>
      <c r="AH219" s="27"/>
      <c r="AI219" s="116">
        <f>ROUND(Tabla1[[#This Row],[VALOR GLOSA DEFINITIVA]]-Tabla1[[#This Row],[VALOR LEVANTADO EN LIQUIDACION]],0)</f>
        <v>0</v>
      </c>
    </row>
    <row r="220" spans="2:35" s="31" customFormat="1" ht="87.6" hidden="1" customHeight="1">
      <c r="B220" s="27"/>
      <c r="C220" s="66"/>
      <c r="D220" s="27"/>
      <c r="E220" s="58" t="str">
        <f>+Tabla1[[#This Row],[CODIGO ACTIVIDAD EN PPP Y LINEAMIENTO]]&amp;Tabla1[[#This Row],[ENTORNO/COMPONENTE]]</f>
        <v/>
      </c>
      <c r="F220" s="57">
        <f>+VLOOKUP(Tabla1[[#This Row],[Columna1]],IG!$D$3:$L$1907,3,FALSE)</f>
        <v>0</v>
      </c>
      <c r="G220" s="57">
        <f>+VLOOKUP(Tabla1[[#This Row],[Columna1]],IG!$D$3:$W$1907,4,FALSE)</f>
        <v>0</v>
      </c>
      <c r="H220" s="57">
        <f>+VLOOKUP(Tabla1[[#This Row],[Columna1]],IG!$D$3:$W$1907,5,FALSE)</f>
        <v>0</v>
      </c>
      <c r="I220" s="57">
        <f>+VLOOKUP(Tabla1[[#This Row],[Columna1]],IG!$D$3:$W$1907,6,FALSE)</f>
        <v>0</v>
      </c>
      <c r="J220" s="57">
        <f>+VLOOKUP(Tabla1[[#This Row],[Columna1]],IG!$D$3:$W$1907,7,FALSE)</f>
        <v>0</v>
      </c>
      <c r="K220" s="27"/>
      <c r="L220" s="28"/>
      <c r="M220" s="58" t="str">
        <f>+Tabla1[[#This Row],[Columna1]]&amp;Tabla1[[#This Row],[LOCALIDAD]]&amp;Tabla1[[#This Row],[MES]]</f>
        <v/>
      </c>
      <c r="N220" s="27"/>
      <c r="O220" s="60">
        <f>+VLOOKUP(Tabla1[[#This Row],[concatenar]],IG!$M$3:$W$1907,2,FALSE)</f>
        <v>0</v>
      </c>
      <c r="P220" s="60">
        <f>+VLOOKUP(Tabla1[[#This Row],[concatenar]],IG!$M$3:$W$1907,3,FALSE)</f>
        <v>0</v>
      </c>
      <c r="Q220" s="106">
        <f>+VLOOKUP(Tabla1[[#This Row],[concatenar]],IG!$M$3:$W$1907,8,FALSE)</f>
        <v>0</v>
      </c>
      <c r="R220" s="100">
        <f>+VLOOKUP(Tabla1[[#This Row],[concatenar]],IG!$M$3:$W$1907,9,FALSE)</f>
        <v>0</v>
      </c>
      <c r="S220" s="104">
        <f>+VLOOKUP(Tabla1[[#This Row],[concatenar]],IG!$M$3:$W$1907,10,FALSE)</f>
        <v>0</v>
      </c>
      <c r="T220" s="60">
        <f>+VLOOKUP(Tabla1[[#This Row],[concatenar]],IG!$M$3:$W$1907,11,FALSE)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6"/>
      <c r="AE220" s="27"/>
      <c r="AF220" s="116">
        <f>ROUND(Tabla1[[#This Row],[VALOR TOTAL DE LA GLOSA]]-Tabla1[[#This Row],[Valor soportado por la Subred]],0)</f>
        <v>0</v>
      </c>
      <c r="AG220" s="27"/>
      <c r="AH220" s="27"/>
      <c r="AI220" s="116">
        <f>ROUND(Tabla1[[#This Row],[VALOR GLOSA DEFINITIVA]]-Tabla1[[#This Row],[VALOR LEVANTADO EN LIQUIDACION]],0)</f>
        <v>0</v>
      </c>
    </row>
    <row r="221" spans="2:35" s="31" customFormat="1" ht="87.6" hidden="1" customHeight="1">
      <c r="B221" s="27"/>
      <c r="C221" s="66"/>
      <c r="D221" s="27"/>
      <c r="E221" s="58" t="str">
        <f>+Tabla1[[#This Row],[CODIGO ACTIVIDAD EN PPP Y LINEAMIENTO]]&amp;Tabla1[[#This Row],[ENTORNO/COMPONENTE]]</f>
        <v/>
      </c>
      <c r="F221" s="57">
        <f>+VLOOKUP(Tabla1[[#This Row],[Columna1]],IG!$D$3:$L$1907,3,FALSE)</f>
        <v>0</v>
      </c>
      <c r="G221" s="57">
        <f>+VLOOKUP(Tabla1[[#This Row],[Columna1]],IG!$D$3:$W$1907,4,FALSE)</f>
        <v>0</v>
      </c>
      <c r="H221" s="57">
        <f>+VLOOKUP(Tabla1[[#This Row],[Columna1]],IG!$D$3:$W$1907,5,FALSE)</f>
        <v>0</v>
      </c>
      <c r="I221" s="57">
        <f>+VLOOKUP(Tabla1[[#This Row],[Columna1]],IG!$D$3:$W$1907,6,FALSE)</f>
        <v>0</v>
      </c>
      <c r="J221" s="57">
        <f>+VLOOKUP(Tabla1[[#This Row],[Columna1]],IG!$D$3:$W$1907,7,FALSE)</f>
        <v>0</v>
      </c>
      <c r="K221" s="27"/>
      <c r="L221" s="28"/>
      <c r="M221" s="58" t="str">
        <f>+Tabla1[[#This Row],[Columna1]]&amp;Tabla1[[#This Row],[LOCALIDAD]]&amp;Tabla1[[#This Row],[MES]]</f>
        <v/>
      </c>
      <c r="N221" s="27"/>
      <c r="O221" s="60">
        <f>+VLOOKUP(Tabla1[[#This Row],[concatenar]],IG!$M$3:$W$1907,2,FALSE)</f>
        <v>0</v>
      </c>
      <c r="P221" s="60">
        <f>+VLOOKUP(Tabla1[[#This Row],[concatenar]],IG!$M$3:$W$1907,3,FALSE)</f>
        <v>0</v>
      </c>
      <c r="Q221" s="106">
        <f>+VLOOKUP(Tabla1[[#This Row],[concatenar]],IG!$M$3:$W$1907,8,FALSE)</f>
        <v>0</v>
      </c>
      <c r="R221" s="100">
        <f>+VLOOKUP(Tabla1[[#This Row],[concatenar]],IG!$M$3:$W$1907,9,FALSE)</f>
        <v>0</v>
      </c>
      <c r="S221" s="104">
        <f>+VLOOKUP(Tabla1[[#This Row],[concatenar]],IG!$M$3:$W$1907,10,FALSE)</f>
        <v>0</v>
      </c>
      <c r="T221" s="60">
        <f>+VLOOKUP(Tabla1[[#This Row],[concatenar]],IG!$M$3:$W$1907,11,FALSE)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6"/>
      <c r="AE221" s="27"/>
      <c r="AF221" s="116">
        <f>ROUND(Tabla1[[#This Row],[VALOR TOTAL DE LA GLOSA]]-Tabla1[[#This Row],[Valor soportado por la Subred]],0)</f>
        <v>0</v>
      </c>
      <c r="AG221" s="27"/>
      <c r="AH221" s="27"/>
      <c r="AI221" s="116">
        <f>ROUND(Tabla1[[#This Row],[VALOR GLOSA DEFINITIVA]]-Tabla1[[#This Row],[VALOR LEVANTADO EN LIQUIDACION]],0)</f>
        <v>0</v>
      </c>
    </row>
    <row r="222" spans="2:35" s="31" customFormat="1" ht="87.6" hidden="1" customHeight="1">
      <c r="B222" s="27"/>
      <c r="C222" s="66"/>
      <c r="D222" s="27"/>
      <c r="E222" s="58" t="str">
        <f>+Tabla1[[#This Row],[CODIGO ACTIVIDAD EN PPP Y LINEAMIENTO]]&amp;Tabla1[[#This Row],[ENTORNO/COMPONENTE]]</f>
        <v/>
      </c>
      <c r="F222" s="57">
        <f>+VLOOKUP(Tabla1[[#This Row],[Columna1]],IG!$D$3:$L$1907,3,FALSE)</f>
        <v>0</v>
      </c>
      <c r="G222" s="57">
        <f>+VLOOKUP(Tabla1[[#This Row],[Columna1]],IG!$D$3:$W$1907,4,FALSE)</f>
        <v>0</v>
      </c>
      <c r="H222" s="57">
        <f>+VLOOKUP(Tabla1[[#This Row],[Columna1]],IG!$D$3:$W$1907,5,FALSE)</f>
        <v>0</v>
      </c>
      <c r="I222" s="57">
        <f>+VLOOKUP(Tabla1[[#This Row],[Columna1]],IG!$D$3:$W$1907,6,FALSE)</f>
        <v>0</v>
      </c>
      <c r="J222" s="57">
        <f>+VLOOKUP(Tabla1[[#This Row],[Columna1]],IG!$D$3:$W$1907,7,FALSE)</f>
        <v>0</v>
      </c>
      <c r="K222" s="27"/>
      <c r="L222" s="28"/>
      <c r="M222" s="58" t="str">
        <f>+Tabla1[[#This Row],[Columna1]]&amp;Tabla1[[#This Row],[LOCALIDAD]]&amp;Tabla1[[#This Row],[MES]]</f>
        <v/>
      </c>
      <c r="N222" s="27"/>
      <c r="O222" s="60">
        <f>+VLOOKUP(Tabla1[[#This Row],[concatenar]],IG!$M$3:$W$1907,2,FALSE)</f>
        <v>0</v>
      </c>
      <c r="P222" s="60">
        <f>+VLOOKUP(Tabla1[[#This Row],[concatenar]],IG!$M$3:$W$1907,3,FALSE)</f>
        <v>0</v>
      </c>
      <c r="Q222" s="106">
        <f>+VLOOKUP(Tabla1[[#This Row],[concatenar]],IG!$M$3:$W$1907,8,FALSE)</f>
        <v>0</v>
      </c>
      <c r="R222" s="100">
        <f>+VLOOKUP(Tabla1[[#This Row],[concatenar]],IG!$M$3:$W$1907,9,FALSE)</f>
        <v>0</v>
      </c>
      <c r="S222" s="104">
        <f>+VLOOKUP(Tabla1[[#This Row],[concatenar]],IG!$M$3:$W$1907,10,FALSE)</f>
        <v>0</v>
      </c>
      <c r="T222" s="60">
        <f>+VLOOKUP(Tabla1[[#This Row],[concatenar]],IG!$M$3:$W$1907,11,FALSE)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6"/>
      <c r="AE222" s="27"/>
      <c r="AF222" s="116">
        <f>ROUND(Tabla1[[#This Row],[VALOR TOTAL DE LA GLOSA]]-Tabla1[[#This Row],[Valor soportado por la Subred]],0)</f>
        <v>0</v>
      </c>
      <c r="AG222" s="27"/>
      <c r="AH222" s="27"/>
      <c r="AI222" s="116">
        <f>ROUND(Tabla1[[#This Row],[VALOR GLOSA DEFINITIVA]]-Tabla1[[#This Row],[VALOR LEVANTADO EN LIQUIDACION]],0)</f>
        <v>0</v>
      </c>
    </row>
    <row r="223" spans="2:35" s="31" customFormat="1" ht="87.6" hidden="1" customHeight="1">
      <c r="B223" s="27"/>
      <c r="C223" s="66"/>
      <c r="D223" s="27"/>
      <c r="E223" s="58" t="str">
        <f>+Tabla1[[#This Row],[CODIGO ACTIVIDAD EN PPP Y LINEAMIENTO]]&amp;Tabla1[[#This Row],[ENTORNO/COMPONENTE]]</f>
        <v/>
      </c>
      <c r="F223" s="57">
        <f>+VLOOKUP(Tabla1[[#This Row],[Columna1]],IG!$D$3:$L$1907,3,FALSE)</f>
        <v>0</v>
      </c>
      <c r="G223" s="57">
        <f>+VLOOKUP(Tabla1[[#This Row],[Columna1]],IG!$D$3:$W$1907,4,FALSE)</f>
        <v>0</v>
      </c>
      <c r="H223" s="57">
        <f>+VLOOKUP(Tabla1[[#This Row],[Columna1]],IG!$D$3:$W$1907,5,FALSE)</f>
        <v>0</v>
      </c>
      <c r="I223" s="57">
        <f>+VLOOKUP(Tabla1[[#This Row],[Columna1]],IG!$D$3:$W$1907,6,FALSE)</f>
        <v>0</v>
      </c>
      <c r="J223" s="57">
        <f>+VLOOKUP(Tabla1[[#This Row],[Columna1]],IG!$D$3:$W$1907,7,FALSE)</f>
        <v>0</v>
      </c>
      <c r="K223" s="27"/>
      <c r="L223" s="28"/>
      <c r="M223" s="58" t="str">
        <f>+Tabla1[[#This Row],[Columna1]]&amp;Tabla1[[#This Row],[LOCALIDAD]]&amp;Tabla1[[#This Row],[MES]]</f>
        <v/>
      </c>
      <c r="N223" s="27"/>
      <c r="O223" s="60">
        <f>+VLOOKUP(Tabla1[[#This Row],[concatenar]],IG!$M$3:$W$1907,2,FALSE)</f>
        <v>0</v>
      </c>
      <c r="P223" s="60">
        <f>+VLOOKUP(Tabla1[[#This Row],[concatenar]],IG!$M$3:$W$1907,3,FALSE)</f>
        <v>0</v>
      </c>
      <c r="Q223" s="106">
        <f>+VLOOKUP(Tabla1[[#This Row],[concatenar]],IG!$M$3:$W$1907,8,FALSE)</f>
        <v>0</v>
      </c>
      <c r="R223" s="100">
        <f>+VLOOKUP(Tabla1[[#This Row],[concatenar]],IG!$M$3:$W$1907,9,FALSE)</f>
        <v>0</v>
      </c>
      <c r="S223" s="104">
        <f>+VLOOKUP(Tabla1[[#This Row],[concatenar]],IG!$M$3:$W$1907,10,FALSE)</f>
        <v>0</v>
      </c>
      <c r="T223" s="60">
        <f>+VLOOKUP(Tabla1[[#This Row],[concatenar]],IG!$M$3:$W$1907,11,FALSE)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6"/>
      <c r="AE223" s="27"/>
      <c r="AF223" s="116">
        <f>ROUND(Tabla1[[#This Row],[VALOR TOTAL DE LA GLOSA]]-Tabla1[[#This Row],[Valor soportado por la Subred]],0)</f>
        <v>0</v>
      </c>
      <c r="AG223" s="27"/>
      <c r="AH223" s="27"/>
      <c r="AI223" s="116">
        <f>ROUND(Tabla1[[#This Row],[VALOR GLOSA DEFINITIVA]]-Tabla1[[#This Row],[VALOR LEVANTADO EN LIQUIDACION]],0)</f>
        <v>0</v>
      </c>
    </row>
    <row r="224" spans="2:35" s="31" customFormat="1" ht="87.6" hidden="1" customHeight="1">
      <c r="B224" s="27"/>
      <c r="C224" s="66"/>
      <c r="D224" s="27"/>
      <c r="E224" s="58" t="str">
        <f>+Tabla1[[#This Row],[CODIGO ACTIVIDAD EN PPP Y LINEAMIENTO]]&amp;Tabla1[[#This Row],[ENTORNO/COMPONENTE]]</f>
        <v/>
      </c>
      <c r="F224" s="57">
        <f>+VLOOKUP(Tabla1[[#This Row],[Columna1]],IG!$D$3:$L$1907,3,FALSE)</f>
        <v>0</v>
      </c>
      <c r="G224" s="57">
        <f>+VLOOKUP(Tabla1[[#This Row],[Columna1]],IG!$D$3:$W$1907,4,FALSE)</f>
        <v>0</v>
      </c>
      <c r="H224" s="57">
        <f>+VLOOKUP(Tabla1[[#This Row],[Columna1]],IG!$D$3:$W$1907,5,FALSE)</f>
        <v>0</v>
      </c>
      <c r="I224" s="57">
        <f>+VLOOKUP(Tabla1[[#This Row],[Columna1]],IG!$D$3:$W$1907,6,FALSE)</f>
        <v>0</v>
      </c>
      <c r="J224" s="57">
        <f>+VLOOKUP(Tabla1[[#This Row],[Columna1]],IG!$D$3:$W$1907,7,FALSE)</f>
        <v>0</v>
      </c>
      <c r="K224" s="27"/>
      <c r="L224" s="28"/>
      <c r="M224" s="58" t="str">
        <f>+Tabla1[[#This Row],[Columna1]]&amp;Tabla1[[#This Row],[LOCALIDAD]]&amp;Tabla1[[#This Row],[MES]]</f>
        <v/>
      </c>
      <c r="N224" s="27"/>
      <c r="O224" s="60">
        <f>+VLOOKUP(Tabla1[[#This Row],[concatenar]],IG!$M$3:$W$1907,2,FALSE)</f>
        <v>0</v>
      </c>
      <c r="P224" s="60">
        <f>+VLOOKUP(Tabla1[[#This Row],[concatenar]],IG!$M$3:$W$1907,3,FALSE)</f>
        <v>0</v>
      </c>
      <c r="Q224" s="106">
        <f>+VLOOKUP(Tabla1[[#This Row],[concatenar]],IG!$M$3:$W$1907,8,FALSE)</f>
        <v>0</v>
      </c>
      <c r="R224" s="100">
        <f>+VLOOKUP(Tabla1[[#This Row],[concatenar]],IG!$M$3:$W$1907,9,FALSE)</f>
        <v>0</v>
      </c>
      <c r="S224" s="104">
        <f>+VLOOKUP(Tabla1[[#This Row],[concatenar]],IG!$M$3:$W$1907,10,FALSE)</f>
        <v>0</v>
      </c>
      <c r="T224" s="60">
        <f>+VLOOKUP(Tabla1[[#This Row],[concatenar]],IG!$M$3:$W$1907,11,FALSE)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6"/>
      <c r="AE224" s="27"/>
      <c r="AF224" s="116">
        <f>ROUND(Tabla1[[#This Row],[VALOR TOTAL DE LA GLOSA]]-Tabla1[[#This Row],[Valor soportado por la Subred]],0)</f>
        <v>0</v>
      </c>
      <c r="AG224" s="27"/>
      <c r="AH224" s="27"/>
      <c r="AI224" s="116">
        <f>ROUND(Tabla1[[#This Row],[VALOR GLOSA DEFINITIVA]]-Tabla1[[#This Row],[VALOR LEVANTADO EN LIQUIDACION]],0)</f>
        <v>0</v>
      </c>
    </row>
    <row r="225" spans="2:35" s="31" customFormat="1" ht="87.6" hidden="1" customHeight="1">
      <c r="B225" s="27"/>
      <c r="C225" s="66"/>
      <c r="D225" s="27"/>
      <c r="E225" s="58" t="str">
        <f>+Tabla1[[#This Row],[CODIGO ACTIVIDAD EN PPP Y LINEAMIENTO]]&amp;Tabla1[[#This Row],[ENTORNO/COMPONENTE]]</f>
        <v/>
      </c>
      <c r="F225" s="57">
        <f>+VLOOKUP(Tabla1[[#This Row],[Columna1]],IG!$D$3:$L$1907,3,FALSE)</f>
        <v>0</v>
      </c>
      <c r="G225" s="57">
        <f>+VLOOKUP(Tabla1[[#This Row],[Columna1]],IG!$D$3:$W$1907,4,FALSE)</f>
        <v>0</v>
      </c>
      <c r="H225" s="57">
        <f>+VLOOKUP(Tabla1[[#This Row],[Columna1]],IG!$D$3:$W$1907,5,FALSE)</f>
        <v>0</v>
      </c>
      <c r="I225" s="57">
        <f>+VLOOKUP(Tabla1[[#This Row],[Columna1]],IG!$D$3:$W$1907,6,FALSE)</f>
        <v>0</v>
      </c>
      <c r="J225" s="57">
        <f>+VLOOKUP(Tabla1[[#This Row],[Columna1]],IG!$D$3:$W$1907,7,FALSE)</f>
        <v>0</v>
      </c>
      <c r="K225" s="27"/>
      <c r="L225" s="28"/>
      <c r="M225" s="58" t="str">
        <f>+Tabla1[[#This Row],[Columna1]]&amp;Tabla1[[#This Row],[LOCALIDAD]]&amp;Tabla1[[#This Row],[MES]]</f>
        <v/>
      </c>
      <c r="N225" s="27"/>
      <c r="O225" s="60">
        <f>+VLOOKUP(Tabla1[[#This Row],[concatenar]],IG!$M$3:$W$1907,2,FALSE)</f>
        <v>0</v>
      </c>
      <c r="P225" s="60">
        <f>+VLOOKUP(Tabla1[[#This Row],[concatenar]],IG!$M$3:$W$1907,3,FALSE)</f>
        <v>0</v>
      </c>
      <c r="Q225" s="106">
        <f>+VLOOKUP(Tabla1[[#This Row],[concatenar]],IG!$M$3:$W$1907,8,FALSE)</f>
        <v>0</v>
      </c>
      <c r="R225" s="100">
        <f>+VLOOKUP(Tabla1[[#This Row],[concatenar]],IG!$M$3:$W$1907,9,FALSE)</f>
        <v>0</v>
      </c>
      <c r="S225" s="104">
        <f>+VLOOKUP(Tabla1[[#This Row],[concatenar]],IG!$M$3:$W$1907,10,FALSE)</f>
        <v>0</v>
      </c>
      <c r="T225" s="60">
        <f>+VLOOKUP(Tabla1[[#This Row],[concatenar]],IG!$M$3:$W$1907,11,FALSE)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6"/>
      <c r="AE225" s="27"/>
      <c r="AF225" s="116">
        <f>ROUND(Tabla1[[#This Row],[VALOR TOTAL DE LA GLOSA]]-Tabla1[[#This Row],[Valor soportado por la Subred]],0)</f>
        <v>0</v>
      </c>
      <c r="AG225" s="27"/>
      <c r="AH225" s="27"/>
      <c r="AI225" s="116">
        <f>ROUND(Tabla1[[#This Row],[VALOR GLOSA DEFINITIVA]]-Tabla1[[#This Row],[VALOR LEVANTADO EN LIQUIDACION]],0)</f>
        <v>0</v>
      </c>
    </row>
    <row r="226" spans="2:35" s="31" customFormat="1" ht="87.6" hidden="1" customHeight="1">
      <c r="B226" s="27"/>
      <c r="C226" s="66"/>
      <c r="D226" s="27"/>
      <c r="E226" s="58" t="str">
        <f>+Tabla1[[#This Row],[CODIGO ACTIVIDAD EN PPP Y LINEAMIENTO]]&amp;Tabla1[[#This Row],[ENTORNO/COMPONENTE]]</f>
        <v/>
      </c>
      <c r="F226" s="57">
        <f>+VLOOKUP(Tabla1[[#This Row],[Columna1]],IG!$D$3:$L$1907,3,FALSE)</f>
        <v>0</v>
      </c>
      <c r="G226" s="57">
        <f>+VLOOKUP(Tabla1[[#This Row],[Columna1]],IG!$D$3:$W$1907,4,FALSE)</f>
        <v>0</v>
      </c>
      <c r="H226" s="57">
        <f>+VLOOKUP(Tabla1[[#This Row],[Columna1]],IG!$D$3:$W$1907,5,FALSE)</f>
        <v>0</v>
      </c>
      <c r="I226" s="57">
        <f>+VLOOKUP(Tabla1[[#This Row],[Columna1]],IG!$D$3:$W$1907,6,FALSE)</f>
        <v>0</v>
      </c>
      <c r="J226" s="57">
        <f>+VLOOKUP(Tabla1[[#This Row],[Columna1]],IG!$D$3:$W$1907,7,FALSE)</f>
        <v>0</v>
      </c>
      <c r="K226" s="27"/>
      <c r="L226" s="28"/>
      <c r="M226" s="58" t="str">
        <f>+Tabla1[[#This Row],[Columna1]]&amp;Tabla1[[#This Row],[LOCALIDAD]]&amp;Tabla1[[#This Row],[MES]]</f>
        <v/>
      </c>
      <c r="N226" s="27"/>
      <c r="O226" s="60">
        <f>+VLOOKUP(Tabla1[[#This Row],[concatenar]],IG!$M$3:$W$1907,2,FALSE)</f>
        <v>0</v>
      </c>
      <c r="P226" s="60">
        <f>+VLOOKUP(Tabla1[[#This Row],[concatenar]],IG!$M$3:$W$1907,3,FALSE)</f>
        <v>0</v>
      </c>
      <c r="Q226" s="106">
        <f>+VLOOKUP(Tabla1[[#This Row],[concatenar]],IG!$M$3:$W$1907,8,FALSE)</f>
        <v>0</v>
      </c>
      <c r="R226" s="100">
        <f>+VLOOKUP(Tabla1[[#This Row],[concatenar]],IG!$M$3:$W$1907,9,FALSE)</f>
        <v>0</v>
      </c>
      <c r="S226" s="104">
        <f>+VLOOKUP(Tabla1[[#This Row],[concatenar]],IG!$M$3:$W$1907,10,FALSE)</f>
        <v>0</v>
      </c>
      <c r="T226" s="60">
        <f>+VLOOKUP(Tabla1[[#This Row],[concatenar]],IG!$M$3:$W$1907,11,FALSE)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6"/>
      <c r="AE226" s="27"/>
      <c r="AF226" s="116">
        <f>ROUND(Tabla1[[#This Row],[VALOR TOTAL DE LA GLOSA]]-Tabla1[[#This Row],[Valor soportado por la Subred]],0)</f>
        <v>0</v>
      </c>
      <c r="AG226" s="27"/>
      <c r="AH226" s="27"/>
      <c r="AI226" s="116">
        <f>ROUND(Tabla1[[#This Row],[VALOR GLOSA DEFINITIVA]]-Tabla1[[#This Row],[VALOR LEVANTADO EN LIQUIDACION]],0)</f>
        <v>0</v>
      </c>
    </row>
    <row r="227" spans="2:35" s="31" customFormat="1" ht="87.6" hidden="1" customHeight="1">
      <c r="B227" s="27"/>
      <c r="C227" s="66"/>
      <c r="D227" s="27"/>
      <c r="E227" s="58" t="str">
        <f>+Tabla1[[#This Row],[CODIGO ACTIVIDAD EN PPP Y LINEAMIENTO]]&amp;Tabla1[[#This Row],[ENTORNO/COMPONENTE]]</f>
        <v/>
      </c>
      <c r="F227" s="57">
        <f>+VLOOKUP(Tabla1[[#This Row],[Columna1]],IG!$D$3:$L$1907,3,FALSE)</f>
        <v>0</v>
      </c>
      <c r="G227" s="57">
        <f>+VLOOKUP(Tabla1[[#This Row],[Columna1]],IG!$D$3:$W$1907,4,FALSE)</f>
        <v>0</v>
      </c>
      <c r="H227" s="57">
        <f>+VLOOKUP(Tabla1[[#This Row],[Columna1]],IG!$D$3:$W$1907,5,FALSE)</f>
        <v>0</v>
      </c>
      <c r="I227" s="57">
        <f>+VLOOKUP(Tabla1[[#This Row],[Columna1]],IG!$D$3:$W$1907,6,FALSE)</f>
        <v>0</v>
      </c>
      <c r="J227" s="57">
        <f>+VLOOKUP(Tabla1[[#This Row],[Columna1]],IG!$D$3:$W$1907,7,FALSE)</f>
        <v>0</v>
      </c>
      <c r="K227" s="27"/>
      <c r="L227" s="28"/>
      <c r="M227" s="58" t="str">
        <f>+Tabla1[[#This Row],[Columna1]]&amp;Tabla1[[#This Row],[LOCALIDAD]]&amp;Tabla1[[#This Row],[MES]]</f>
        <v/>
      </c>
      <c r="N227" s="27"/>
      <c r="O227" s="60">
        <f>+VLOOKUP(Tabla1[[#This Row],[concatenar]],IG!$M$3:$W$1907,2,FALSE)</f>
        <v>0</v>
      </c>
      <c r="P227" s="60">
        <f>+VLOOKUP(Tabla1[[#This Row],[concatenar]],IG!$M$3:$W$1907,3,FALSE)</f>
        <v>0</v>
      </c>
      <c r="Q227" s="106">
        <f>+VLOOKUP(Tabla1[[#This Row],[concatenar]],IG!$M$3:$W$1907,8,FALSE)</f>
        <v>0</v>
      </c>
      <c r="R227" s="100">
        <f>+VLOOKUP(Tabla1[[#This Row],[concatenar]],IG!$M$3:$W$1907,9,FALSE)</f>
        <v>0</v>
      </c>
      <c r="S227" s="104">
        <f>+VLOOKUP(Tabla1[[#This Row],[concatenar]],IG!$M$3:$W$1907,10,FALSE)</f>
        <v>0</v>
      </c>
      <c r="T227" s="60">
        <f>+VLOOKUP(Tabla1[[#This Row],[concatenar]],IG!$M$3:$W$1907,11,FALSE)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6"/>
      <c r="AE227" s="27"/>
      <c r="AF227" s="116">
        <f>ROUND(Tabla1[[#This Row],[VALOR TOTAL DE LA GLOSA]]-Tabla1[[#This Row],[Valor soportado por la Subred]],0)</f>
        <v>0</v>
      </c>
      <c r="AG227" s="27"/>
      <c r="AH227" s="27"/>
      <c r="AI227" s="116">
        <f>ROUND(Tabla1[[#This Row],[VALOR GLOSA DEFINITIVA]]-Tabla1[[#This Row],[VALOR LEVANTADO EN LIQUIDACION]],0)</f>
        <v>0</v>
      </c>
    </row>
    <row r="228" spans="2:35" s="31" customFormat="1" ht="87.6" hidden="1" customHeight="1">
      <c r="B228" s="27"/>
      <c r="C228" s="66"/>
      <c r="D228" s="27"/>
      <c r="E228" s="58" t="str">
        <f>+Tabla1[[#This Row],[CODIGO ACTIVIDAD EN PPP Y LINEAMIENTO]]&amp;Tabla1[[#This Row],[ENTORNO/COMPONENTE]]</f>
        <v/>
      </c>
      <c r="F228" s="57">
        <f>+VLOOKUP(Tabla1[[#This Row],[Columna1]],IG!$D$3:$L$1907,3,FALSE)</f>
        <v>0</v>
      </c>
      <c r="G228" s="57">
        <f>+VLOOKUP(Tabla1[[#This Row],[Columna1]],IG!$D$3:$W$1907,4,FALSE)</f>
        <v>0</v>
      </c>
      <c r="H228" s="57">
        <f>+VLOOKUP(Tabla1[[#This Row],[Columna1]],IG!$D$3:$W$1907,5,FALSE)</f>
        <v>0</v>
      </c>
      <c r="I228" s="57">
        <f>+VLOOKUP(Tabla1[[#This Row],[Columna1]],IG!$D$3:$W$1907,6,FALSE)</f>
        <v>0</v>
      </c>
      <c r="J228" s="57">
        <f>+VLOOKUP(Tabla1[[#This Row],[Columna1]],IG!$D$3:$W$1907,7,FALSE)</f>
        <v>0</v>
      </c>
      <c r="K228" s="27"/>
      <c r="L228" s="28"/>
      <c r="M228" s="58" t="str">
        <f>+Tabla1[[#This Row],[Columna1]]&amp;Tabla1[[#This Row],[LOCALIDAD]]&amp;Tabla1[[#This Row],[MES]]</f>
        <v/>
      </c>
      <c r="N228" s="27"/>
      <c r="O228" s="60">
        <f>+VLOOKUP(Tabla1[[#This Row],[concatenar]],IG!$M$3:$W$1907,2,FALSE)</f>
        <v>0</v>
      </c>
      <c r="P228" s="60">
        <f>+VLOOKUP(Tabla1[[#This Row],[concatenar]],IG!$M$3:$W$1907,3,FALSE)</f>
        <v>0</v>
      </c>
      <c r="Q228" s="106">
        <f>+VLOOKUP(Tabla1[[#This Row],[concatenar]],IG!$M$3:$W$1907,8,FALSE)</f>
        <v>0</v>
      </c>
      <c r="R228" s="100">
        <f>+VLOOKUP(Tabla1[[#This Row],[concatenar]],IG!$M$3:$W$1907,9,FALSE)</f>
        <v>0</v>
      </c>
      <c r="S228" s="104">
        <f>+VLOOKUP(Tabla1[[#This Row],[concatenar]],IG!$M$3:$W$1907,10,FALSE)</f>
        <v>0</v>
      </c>
      <c r="T228" s="60">
        <f>+VLOOKUP(Tabla1[[#This Row],[concatenar]],IG!$M$3:$W$1907,11,FALSE)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6"/>
      <c r="AE228" s="27"/>
      <c r="AF228" s="116">
        <f>ROUND(Tabla1[[#This Row],[VALOR TOTAL DE LA GLOSA]]-Tabla1[[#This Row],[Valor soportado por la Subred]],0)</f>
        <v>0</v>
      </c>
      <c r="AG228" s="27"/>
      <c r="AH228" s="27"/>
      <c r="AI228" s="116">
        <f>ROUND(Tabla1[[#This Row],[VALOR GLOSA DEFINITIVA]]-Tabla1[[#This Row],[VALOR LEVANTADO EN LIQUIDACION]],0)</f>
        <v>0</v>
      </c>
    </row>
    <row r="229" spans="2:35" s="31" customFormat="1" ht="87.6" hidden="1" customHeight="1">
      <c r="B229" s="27"/>
      <c r="C229" s="66"/>
      <c r="D229" s="27"/>
      <c r="E229" s="58" t="str">
        <f>+Tabla1[[#This Row],[CODIGO ACTIVIDAD EN PPP Y LINEAMIENTO]]&amp;Tabla1[[#This Row],[ENTORNO/COMPONENTE]]</f>
        <v/>
      </c>
      <c r="F229" s="57">
        <f>+VLOOKUP(Tabla1[[#This Row],[Columna1]],IG!$D$3:$L$1907,3,FALSE)</f>
        <v>0</v>
      </c>
      <c r="G229" s="57">
        <f>+VLOOKUP(Tabla1[[#This Row],[Columna1]],IG!$D$3:$W$1907,4,FALSE)</f>
        <v>0</v>
      </c>
      <c r="H229" s="57">
        <f>+VLOOKUP(Tabla1[[#This Row],[Columna1]],IG!$D$3:$W$1907,5,FALSE)</f>
        <v>0</v>
      </c>
      <c r="I229" s="57">
        <f>+VLOOKUP(Tabla1[[#This Row],[Columna1]],IG!$D$3:$W$1907,6,FALSE)</f>
        <v>0</v>
      </c>
      <c r="J229" s="57">
        <f>+VLOOKUP(Tabla1[[#This Row],[Columna1]],IG!$D$3:$W$1907,7,FALSE)</f>
        <v>0</v>
      </c>
      <c r="K229" s="27"/>
      <c r="L229" s="28"/>
      <c r="M229" s="58" t="str">
        <f>+Tabla1[[#This Row],[Columna1]]&amp;Tabla1[[#This Row],[LOCALIDAD]]&amp;Tabla1[[#This Row],[MES]]</f>
        <v/>
      </c>
      <c r="N229" s="27"/>
      <c r="O229" s="60">
        <f>+VLOOKUP(Tabla1[[#This Row],[concatenar]],IG!$M$3:$W$1907,2,FALSE)</f>
        <v>0</v>
      </c>
      <c r="P229" s="60">
        <f>+VLOOKUP(Tabla1[[#This Row],[concatenar]],IG!$M$3:$W$1907,3,FALSE)</f>
        <v>0</v>
      </c>
      <c r="Q229" s="106">
        <f>+VLOOKUP(Tabla1[[#This Row],[concatenar]],IG!$M$3:$W$1907,8,FALSE)</f>
        <v>0</v>
      </c>
      <c r="R229" s="100">
        <f>+VLOOKUP(Tabla1[[#This Row],[concatenar]],IG!$M$3:$W$1907,9,FALSE)</f>
        <v>0</v>
      </c>
      <c r="S229" s="104">
        <f>+VLOOKUP(Tabla1[[#This Row],[concatenar]],IG!$M$3:$W$1907,10,FALSE)</f>
        <v>0</v>
      </c>
      <c r="T229" s="60">
        <f>+VLOOKUP(Tabla1[[#This Row],[concatenar]],IG!$M$3:$W$1907,11,FALSE)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6"/>
      <c r="AE229" s="27"/>
      <c r="AF229" s="116">
        <f>ROUND(Tabla1[[#This Row],[VALOR TOTAL DE LA GLOSA]]-Tabla1[[#This Row],[Valor soportado por la Subred]],0)</f>
        <v>0</v>
      </c>
      <c r="AG229" s="27"/>
      <c r="AH229" s="27"/>
      <c r="AI229" s="116">
        <f>ROUND(Tabla1[[#This Row],[VALOR GLOSA DEFINITIVA]]-Tabla1[[#This Row],[VALOR LEVANTADO EN LIQUIDACION]],0)</f>
        <v>0</v>
      </c>
    </row>
    <row r="230" spans="2:35" s="31" customFormat="1" ht="87.6" hidden="1" customHeight="1">
      <c r="B230" s="27"/>
      <c r="C230" s="66"/>
      <c r="D230" s="27"/>
      <c r="E230" s="58" t="str">
        <f>+Tabla1[[#This Row],[CODIGO ACTIVIDAD EN PPP Y LINEAMIENTO]]&amp;Tabla1[[#This Row],[ENTORNO/COMPONENTE]]</f>
        <v/>
      </c>
      <c r="F230" s="57">
        <f>+VLOOKUP(Tabla1[[#This Row],[Columna1]],IG!$D$3:$L$1907,3,FALSE)</f>
        <v>0</v>
      </c>
      <c r="G230" s="57">
        <f>+VLOOKUP(Tabla1[[#This Row],[Columna1]],IG!$D$3:$W$1907,4,FALSE)</f>
        <v>0</v>
      </c>
      <c r="H230" s="57">
        <f>+VLOOKUP(Tabla1[[#This Row],[Columna1]],IG!$D$3:$W$1907,5,FALSE)</f>
        <v>0</v>
      </c>
      <c r="I230" s="57">
        <f>+VLOOKUP(Tabla1[[#This Row],[Columna1]],IG!$D$3:$W$1907,6,FALSE)</f>
        <v>0</v>
      </c>
      <c r="J230" s="57">
        <f>+VLOOKUP(Tabla1[[#This Row],[Columna1]],IG!$D$3:$W$1907,7,FALSE)</f>
        <v>0</v>
      </c>
      <c r="K230" s="27"/>
      <c r="L230" s="28"/>
      <c r="M230" s="58" t="str">
        <f>+Tabla1[[#This Row],[Columna1]]&amp;Tabla1[[#This Row],[LOCALIDAD]]&amp;Tabla1[[#This Row],[MES]]</f>
        <v/>
      </c>
      <c r="N230" s="27"/>
      <c r="O230" s="60">
        <f>+VLOOKUP(Tabla1[[#This Row],[concatenar]],IG!$M$3:$W$1907,2,FALSE)</f>
        <v>0</v>
      </c>
      <c r="P230" s="60">
        <f>+VLOOKUP(Tabla1[[#This Row],[concatenar]],IG!$M$3:$W$1907,3,FALSE)</f>
        <v>0</v>
      </c>
      <c r="Q230" s="106">
        <f>+VLOOKUP(Tabla1[[#This Row],[concatenar]],IG!$M$3:$W$1907,8,FALSE)</f>
        <v>0</v>
      </c>
      <c r="R230" s="100">
        <f>+VLOOKUP(Tabla1[[#This Row],[concatenar]],IG!$M$3:$W$1907,9,FALSE)</f>
        <v>0</v>
      </c>
      <c r="S230" s="104">
        <f>+VLOOKUP(Tabla1[[#This Row],[concatenar]],IG!$M$3:$W$1907,10,FALSE)</f>
        <v>0</v>
      </c>
      <c r="T230" s="60">
        <f>+VLOOKUP(Tabla1[[#This Row],[concatenar]],IG!$M$3:$W$1907,11,FALSE)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6"/>
      <c r="AE230" s="27"/>
      <c r="AF230" s="116">
        <f>ROUND(Tabla1[[#This Row],[VALOR TOTAL DE LA GLOSA]]-Tabla1[[#This Row],[Valor soportado por la Subred]],0)</f>
        <v>0</v>
      </c>
      <c r="AG230" s="27"/>
      <c r="AH230" s="27"/>
      <c r="AI230" s="116">
        <f>ROUND(Tabla1[[#This Row],[VALOR GLOSA DEFINITIVA]]-Tabla1[[#This Row],[VALOR LEVANTADO EN LIQUIDACION]],0)</f>
        <v>0</v>
      </c>
    </row>
    <row r="231" spans="2:35" s="31" customFormat="1" ht="87.6" hidden="1" customHeight="1">
      <c r="B231" s="27"/>
      <c r="C231" s="66"/>
      <c r="D231" s="27"/>
      <c r="E231" s="58" t="str">
        <f>+Tabla1[[#This Row],[CODIGO ACTIVIDAD EN PPP Y LINEAMIENTO]]&amp;Tabla1[[#This Row],[ENTORNO/COMPONENTE]]</f>
        <v/>
      </c>
      <c r="F231" s="57">
        <f>+VLOOKUP(Tabla1[[#This Row],[Columna1]],IG!$D$3:$L$1907,3,FALSE)</f>
        <v>0</v>
      </c>
      <c r="G231" s="57">
        <f>+VLOOKUP(Tabla1[[#This Row],[Columna1]],IG!$D$3:$W$1907,4,FALSE)</f>
        <v>0</v>
      </c>
      <c r="H231" s="57">
        <f>+VLOOKUP(Tabla1[[#This Row],[Columna1]],IG!$D$3:$W$1907,5,FALSE)</f>
        <v>0</v>
      </c>
      <c r="I231" s="57">
        <f>+VLOOKUP(Tabla1[[#This Row],[Columna1]],IG!$D$3:$W$1907,6,FALSE)</f>
        <v>0</v>
      </c>
      <c r="J231" s="57">
        <f>+VLOOKUP(Tabla1[[#This Row],[Columna1]],IG!$D$3:$W$1907,7,FALSE)</f>
        <v>0</v>
      </c>
      <c r="K231" s="27"/>
      <c r="L231" s="28"/>
      <c r="M231" s="58" t="str">
        <f>+Tabla1[[#This Row],[Columna1]]&amp;Tabla1[[#This Row],[LOCALIDAD]]&amp;Tabla1[[#This Row],[MES]]</f>
        <v/>
      </c>
      <c r="N231" s="27"/>
      <c r="O231" s="60">
        <f>+VLOOKUP(Tabla1[[#This Row],[concatenar]],IG!$M$3:$W$1907,2,FALSE)</f>
        <v>0</v>
      </c>
      <c r="P231" s="60">
        <f>+VLOOKUP(Tabla1[[#This Row],[concatenar]],IG!$M$3:$W$1907,3,FALSE)</f>
        <v>0</v>
      </c>
      <c r="Q231" s="106">
        <f>+VLOOKUP(Tabla1[[#This Row],[concatenar]],IG!$M$3:$W$1907,8,FALSE)</f>
        <v>0</v>
      </c>
      <c r="R231" s="100">
        <f>+VLOOKUP(Tabla1[[#This Row],[concatenar]],IG!$M$3:$W$1907,9,FALSE)</f>
        <v>0</v>
      </c>
      <c r="S231" s="104">
        <f>+VLOOKUP(Tabla1[[#This Row],[concatenar]],IG!$M$3:$W$1907,10,FALSE)</f>
        <v>0</v>
      </c>
      <c r="T231" s="60">
        <f>+VLOOKUP(Tabla1[[#This Row],[concatenar]],IG!$M$3:$W$1907,11,FALSE)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6"/>
      <c r="AE231" s="27"/>
      <c r="AF231" s="116">
        <f>ROUND(Tabla1[[#This Row],[VALOR TOTAL DE LA GLOSA]]-Tabla1[[#This Row],[Valor soportado por la Subred]],0)</f>
        <v>0</v>
      </c>
      <c r="AG231" s="27"/>
      <c r="AH231" s="27"/>
      <c r="AI231" s="116">
        <f>ROUND(Tabla1[[#This Row],[VALOR GLOSA DEFINITIVA]]-Tabla1[[#This Row],[VALOR LEVANTADO EN LIQUIDACION]],0)</f>
        <v>0</v>
      </c>
    </row>
    <row r="232" spans="2:35" s="31" customFormat="1" ht="87.6" hidden="1" customHeight="1">
      <c r="B232" s="27"/>
      <c r="C232" s="66"/>
      <c r="D232" s="27"/>
      <c r="E232" s="58" t="str">
        <f>+Tabla1[[#This Row],[CODIGO ACTIVIDAD EN PPP Y LINEAMIENTO]]&amp;Tabla1[[#This Row],[ENTORNO/COMPONENTE]]</f>
        <v/>
      </c>
      <c r="F232" s="57">
        <f>+VLOOKUP(Tabla1[[#This Row],[Columna1]],IG!$D$3:$L$1907,3,FALSE)</f>
        <v>0</v>
      </c>
      <c r="G232" s="57">
        <f>+VLOOKUP(Tabla1[[#This Row],[Columna1]],IG!$D$3:$W$1907,4,FALSE)</f>
        <v>0</v>
      </c>
      <c r="H232" s="57">
        <f>+VLOOKUP(Tabla1[[#This Row],[Columna1]],IG!$D$3:$W$1907,5,FALSE)</f>
        <v>0</v>
      </c>
      <c r="I232" s="57">
        <f>+VLOOKUP(Tabla1[[#This Row],[Columna1]],IG!$D$3:$W$1907,6,FALSE)</f>
        <v>0</v>
      </c>
      <c r="J232" s="57">
        <f>+VLOOKUP(Tabla1[[#This Row],[Columna1]],IG!$D$3:$W$1907,7,FALSE)</f>
        <v>0</v>
      </c>
      <c r="K232" s="27"/>
      <c r="L232" s="28"/>
      <c r="M232" s="58" t="str">
        <f>+Tabla1[[#This Row],[Columna1]]&amp;Tabla1[[#This Row],[LOCALIDAD]]&amp;Tabla1[[#This Row],[MES]]</f>
        <v/>
      </c>
      <c r="N232" s="27"/>
      <c r="O232" s="60">
        <f>+VLOOKUP(Tabla1[[#This Row],[concatenar]],IG!$M$3:$W$1907,2,FALSE)</f>
        <v>0</v>
      </c>
      <c r="P232" s="60">
        <f>+VLOOKUP(Tabla1[[#This Row],[concatenar]],IG!$M$3:$W$1907,3,FALSE)</f>
        <v>0</v>
      </c>
      <c r="Q232" s="106">
        <f>+VLOOKUP(Tabla1[[#This Row],[concatenar]],IG!$M$3:$W$1907,8,FALSE)</f>
        <v>0</v>
      </c>
      <c r="R232" s="100">
        <f>+VLOOKUP(Tabla1[[#This Row],[concatenar]],IG!$M$3:$W$1907,9,FALSE)</f>
        <v>0</v>
      </c>
      <c r="S232" s="104">
        <f>+VLOOKUP(Tabla1[[#This Row],[concatenar]],IG!$M$3:$W$1907,10,FALSE)</f>
        <v>0</v>
      </c>
      <c r="T232" s="60">
        <f>+VLOOKUP(Tabla1[[#This Row],[concatenar]],IG!$M$3:$W$1907,11,FALSE)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6"/>
      <c r="AE232" s="27"/>
      <c r="AF232" s="116">
        <f>ROUND(Tabla1[[#This Row],[VALOR TOTAL DE LA GLOSA]]-Tabla1[[#This Row],[Valor soportado por la Subred]],0)</f>
        <v>0</v>
      </c>
      <c r="AG232" s="27"/>
      <c r="AH232" s="27"/>
      <c r="AI232" s="116">
        <f>ROUND(Tabla1[[#This Row],[VALOR GLOSA DEFINITIVA]]-Tabla1[[#This Row],[VALOR LEVANTADO EN LIQUIDACION]],0)</f>
        <v>0</v>
      </c>
    </row>
    <row r="233" spans="2:35" s="31" customFormat="1" ht="87.6" hidden="1" customHeight="1">
      <c r="B233" s="27"/>
      <c r="C233" s="66"/>
      <c r="D233" s="27"/>
      <c r="E233" s="58" t="str">
        <f>+Tabla1[[#This Row],[CODIGO ACTIVIDAD EN PPP Y LINEAMIENTO]]&amp;Tabla1[[#This Row],[ENTORNO/COMPONENTE]]</f>
        <v/>
      </c>
      <c r="F233" s="57">
        <f>+VLOOKUP(Tabla1[[#This Row],[Columna1]],IG!$D$3:$L$1907,3,FALSE)</f>
        <v>0</v>
      </c>
      <c r="G233" s="57">
        <f>+VLOOKUP(Tabla1[[#This Row],[Columna1]],IG!$D$3:$W$1907,4,FALSE)</f>
        <v>0</v>
      </c>
      <c r="H233" s="57">
        <f>+VLOOKUP(Tabla1[[#This Row],[Columna1]],IG!$D$3:$W$1907,5,FALSE)</f>
        <v>0</v>
      </c>
      <c r="I233" s="57">
        <f>+VLOOKUP(Tabla1[[#This Row],[Columna1]],IG!$D$3:$W$1907,6,FALSE)</f>
        <v>0</v>
      </c>
      <c r="J233" s="57">
        <f>+VLOOKUP(Tabla1[[#This Row],[Columna1]],IG!$D$3:$W$1907,7,FALSE)</f>
        <v>0</v>
      </c>
      <c r="K233" s="27"/>
      <c r="L233" s="28"/>
      <c r="M233" s="58" t="str">
        <f>+Tabla1[[#This Row],[Columna1]]&amp;Tabla1[[#This Row],[LOCALIDAD]]&amp;Tabla1[[#This Row],[MES]]</f>
        <v/>
      </c>
      <c r="N233" s="27"/>
      <c r="O233" s="60">
        <f>+VLOOKUP(Tabla1[[#This Row],[concatenar]],IG!$M$3:$W$1907,2,FALSE)</f>
        <v>0</v>
      </c>
      <c r="P233" s="60">
        <f>+VLOOKUP(Tabla1[[#This Row],[concatenar]],IG!$M$3:$W$1907,3,FALSE)</f>
        <v>0</v>
      </c>
      <c r="Q233" s="106">
        <f>+VLOOKUP(Tabla1[[#This Row],[concatenar]],IG!$M$3:$W$1907,8,FALSE)</f>
        <v>0</v>
      </c>
      <c r="R233" s="100">
        <f>+VLOOKUP(Tabla1[[#This Row],[concatenar]],IG!$M$3:$W$1907,9,FALSE)</f>
        <v>0</v>
      </c>
      <c r="S233" s="104">
        <f>+VLOOKUP(Tabla1[[#This Row],[concatenar]],IG!$M$3:$W$1907,10,FALSE)</f>
        <v>0</v>
      </c>
      <c r="T233" s="60">
        <f>+VLOOKUP(Tabla1[[#This Row],[concatenar]],IG!$M$3:$W$1907,11,FALSE)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6"/>
      <c r="AE233" s="27"/>
      <c r="AF233" s="116">
        <f>ROUND(Tabla1[[#This Row],[VALOR TOTAL DE LA GLOSA]]-Tabla1[[#This Row],[Valor soportado por la Subred]],0)</f>
        <v>0</v>
      </c>
      <c r="AG233" s="27"/>
      <c r="AH233" s="27"/>
      <c r="AI233" s="116">
        <f>ROUND(Tabla1[[#This Row],[VALOR GLOSA DEFINITIVA]]-Tabla1[[#This Row],[VALOR LEVANTADO EN LIQUIDACION]],0)</f>
        <v>0</v>
      </c>
    </row>
    <row r="234" spans="2:35" s="31" customFormat="1" ht="87.6" hidden="1" customHeight="1">
      <c r="B234" s="27"/>
      <c r="C234" s="66"/>
      <c r="D234" s="27"/>
      <c r="E234" s="58" t="str">
        <f>+Tabla1[[#This Row],[CODIGO ACTIVIDAD EN PPP Y LINEAMIENTO]]&amp;Tabla1[[#This Row],[ENTORNO/COMPONENTE]]</f>
        <v/>
      </c>
      <c r="F234" s="57">
        <f>+VLOOKUP(Tabla1[[#This Row],[Columna1]],IG!$D$3:$L$1907,3,FALSE)</f>
        <v>0</v>
      </c>
      <c r="G234" s="57">
        <f>+VLOOKUP(Tabla1[[#This Row],[Columna1]],IG!$D$3:$W$1907,4,FALSE)</f>
        <v>0</v>
      </c>
      <c r="H234" s="57">
        <f>+VLOOKUP(Tabla1[[#This Row],[Columna1]],IG!$D$3:$W$1907,5,FALSE)</f>
        <v>0</v>
      </c>
      <c r="I234" s="57">
        <f>+VLOOKUP(Tabla1[[#This Row],[Columna1]],IG!$D$3:$W$1907,6,FALSE)</f>
        <v>0</v>
      </c>
      <c r="J234" s="57">
        <f>+VLOOKUP(Tabla1[[#This Row],[Columna1]],IG!$D$3:$W$1907,7,FALSE)</f>
        <v>0</v>
      </c>
      <c r="K234" s="27"/>
      <c r="L234" s="28"/>
      <c r="M234" s="58" t="str">
        <f>+Tabla1[[#This Row],[Columna1]]&amp;Tabla1[[#This Row],[LOCALIDAD]]&amp;Tabla1[[#This Row],[MES]]</f>
        <v/>
      </c>
      <c r="N234" s="27"/>
      <c r="O234" s="60">
        <f>+VLOOKUP(Tabla1[[#This Row],[concatenar]],IG!$M$3:$W$1907,2,FALSE)</f>
        <v>0</v>
      </c>
      <c r="P234" s="60">
        <f>+VLOOKUP(Tabla1[[#This Row],[concatenar]],IG!$M$3:$W$1907,3,FALSE)</f>
        <v>0</v>
      </c>
      <c r="Q234" s="106">
        <f>+VLOOKUP(Tabla1[[#This Row],[concatenar]],IG!$M$3:$W$1907,8,FALSE)</f>
        <v>0</v>
      </c>
      <c r="R234" s="100">
        <f>+VLOOKUP(Tabla1[[#This Row],[concatenar]],IG!$M$3:$W$1907,9,FALSE)</f>
        <v>0</v>
      </c>
      <c r="S234" s="104">
        <f>+VLOOKUP(Tabla1[[#This Row],[concatenar]],IG!$M$3:$W$1907,10,FALSE)</f>
        <v>0</v>
      </c>
      <c r="T234" s="60">
        <f>+VLOOKUP(Tabla1[[#This Row],[concatenar]],IG!$M$3:$W$1907,11,FALSE)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6"/>
      <c r="AE234" s="27"/>
      <c r="AF234" s="116">
        <f>ROUND(Tabla1[[#This Row],[VALOR TOTAL DE LA GLOSA]]-Tabla1[[#This Row],[Valor soportado por la Subred]],0)</f>
        <v>0</v>
      </c>
      <c r="AG234" s="27"/>
      <c r="AH234" s="27"/>
      <c r="AI234" s="116">
        <f>ROUND(Tabla1[[#This Row],[VALOR GLOSA DEFINITIVA]]-Tabla1[[#This Row],[VALOR LEVANTADO EN LIQUIDACION]],0)</f>
        <v>0</v>
      </c>
    </row>
    <row r="235" spans="2:35" s="31" customFormat="1" ht="87.6" hidden="1" customHeight="1">
      <c r="B235" s="27"/>
      <c r="C235" s="66"/>
      <c r="D235" s="27"/>
      <c r="E235" s="58" t="str">
        <f>+Tabla1[[#This Row],[CODIGO ACTIVIDAD EN PPP Y LINEAMIENTO]]&amp;Tabla1[[#This Row],[ENTORNO/COMPONENTE]]</f>
        <v/>
      </c>
      <c r="F235" s="57">
        <f>+VLOOKUP(Tabla1[[#This Row],[Columna1]],IG!$D$3:$L$1907,3,FALSE)</f>
        <v>0</v>
      </c>
      <c r="G235" s="57">
        <f>+VLOOKUP(Tabla1[[#This Row],[Columna1]],IG!$D$3:$W$1907,4,FALSE)</f>
        <v>0</v>
      </c>
      <c r="H235" s="57">
        <f>+VLOOKUP(Tabla1[[#This Row],[Columna1]],IG!$D$3:$W$1907,5,FALSE)</f>
        <v>0</v>
      </c>
      <c r="I235" s="57">
        <f>+VLOOKUP(Tabla1[[#This Row],[Columna1]],IG!$D$3:$W$1907,6,FALSE)</f>
        <v>0</v>
      </c>
      <c r="J235" s="57">
        <f>+VLOOKUP(Tabla1[[#This Row],[Columna1]],IG!$D$3:$W$1907,7,FALSE)</f>
        <v>0</v>
      </c>
      <c r="K235" s="27"/>
      <c r="L235" s="28"/>
      <c r="M235" s="58" t="str">
        <f>+Tabla1[[#This Row],[Columna1]]&amp;Tabla1[[#This Row],[LOCALIDAD]]&amp;Tabla1[[#This Row],[MES]]</f>
        <v/>
      </c>
      <c r="N235" s="27"/>
      <c r="O235" s="60">
        <f>+VLOOKUP(Tabla1[[#This Row],[concatenar]],IG!$M$3:$W$1907,2,FALSE)</f>
        <v>0</v>
      </c>
      <c r="P235" s="60">
        <f>+VLOOKUP(Tabla1[[#This Row],[concatenar]],IG!$M$3:$W$1907,3,FALSE)</f>
        <v>0</v>
      </c>
      <c r="Q235" s="106">
        <f>+VLOOKUP(Tabla1[[#This Row],[concatenar]],IG!$M$3:$W$1907,8,FALSE)</f>
        <v>0</v>
      </c>
      <c r="R235" s="100">
        <f>+VLOOKUP(Tabla1[[#This Row],[concatenar]],IG!$M$3:$W$1907,9,FALSE)</f>
        <v>0</v>
      </c>
      <c r="S235" s="104">
        <f>+VLOOKUP(Tabla1[[#This Row],[concatenar]],IG!$M$3:$W$1907,10,FALSE)</f>
        <v>0</v>
      </c>
      <c r="T235" s="60">
        <f>+VLOOKUP(Tabla1[[#This Row],[concatenar]],IG!$M$3:$W$1907,11,FALSE)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6"/>
      <c r="AE235" s="27"/>
      <c r="AF235" s="116">
        <f>ROUND(Tabla1[[#This Row],[VALOR TOTAL DE LA GLOSA]]-Tabla1[[#This Row],[Valor soportado por la Subred]],0)</f>
        <v>0</v>
      </c>
      <c r="AG235" s="27"/>
      <c r="AH235" s="27"/>
      <c r="AI235" s="116">
        <f>ROUND(Tabla1[[#This Row],[VALOR GLOSA DEFINITIVA]]-Tabla1[[#This Row],[VALOR LEVANTADO EN LIQUIDACION]],0)</f>
        <v>0</v>
      </c>
    </row>
    <row r="236" spans="2:35" s="31" customFormat="1" ht="87.6" hidden="1" customHeight="1">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6">
        <f>+VLOOKUP(Tabla1[[#This Row],[concatenar]],IG!$M$3:$W$1907,8,FALSE)</f>
        <v>0</v>
      </c>
      <c r="R236" s="100">
        <f>+VLOOKUP(Tabla1[[#This Row],[concatenar]],IG!$M$3:$W$1907,9,FALSE)</f>
        <v>0</v>
      </c>
      <c r="S236" s="104">
        <f>+VLOOKUP(Tabla1[[#This Row],[concatenar]],IG!$M$3:$W$1907,10,FALSE)</f>
        <v>0</v>
      </c>
      <c r="T236" s="60">
        <f>+VLOOKUP(Tabla1[[#This Row],[concatenar]],IG!$M$3:$W$1907,11,FALSE)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6"/>
      <c r="AE236" s="27"/>
      <c r="AF236" s="116">
        <f>ROUND(Tabla1[[#This Row],[VALOR TOTAL DE LA GLOSA]]-Tabla1[[#This Row],[Valor soportado por la Subred]],0)</f>
        <v>0</v>
      </c>
      <c r="AG236" s="27"/>
      <c r="AH236" s="27"/>
      <c r="AI236" s="116">
        <f>ROUND(Tabla1[[#This Row],[VALOR GLOSA DEFINITIVA]]-Tabla1[[#This Row],[VALOR LEVANTADO EN LIQUIDACION]],0)</f>
        <v>0</v>
      </c>
    </row>
    <row r="237" spans="2:35" s="31" customFormat="1" ht="87.6" hidden="1" customHeight="1">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6">
        <f>+VLOOKUP(Tabla1[[#This Row],[concatenar]],IG!$M$3:$W$1907,8,FALSE)</f>
        <v>0</v>
      </c>
      <c r="R237" s="100">
        <f>+VLOOKUP(Tabla1[[#This Row],[concatenar]],IG!$M$3:$W$1907,9,FALSE)</f>
        <v>0</v>
      </c>
      <c r="S237" s="104">
        <f>+VLOOKUP(Tabla1[[#This Row],[concatenar]],IG!$M$3:$W$1907,10,FALSE)</f>
        <v>0</v>
      </c>
      <c r="T237" s="60">
        <f>+VLOOKUP(Tabla1[[#This Row],[concatenar]],IG!$M$3:$W$1907,11,FALSE)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6"/>
      <c r="AE237" s="27"/>
      <c r="AF237" s="116">
        <f>ROUND(Tabla1[[#This Row],[VALOR TOTAL DE LA GLOSA]]-Tabla1[[#This Row],[Valor soportado por la Subred]],0)</f>
        <v>0</v>
      </c>
      <c r="AG237" s="27"/>
      <c r="AH237" s="27"/>
      <c r="AI237" s="116">
        <f>ROUND(Tabla1[[#This Row],[VALOR GLOSA DEFINITIVA]]-Tabla1[[#This Row],[VALOR LEVANTADO EN LIQUIDACION]],0)</f>
        <v>0</v>
      </c>
    </row>
    <row r="238" spans="2:35" s="31" customFormat="1" ht="87.6" hidden="1" customHeight="1">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6">
        <f>+VLOOKUP(Tabla1[[#This Row],[concatenar]],IG!$M$3:$W$1907,8,FALSE)</f>
        <v>0</v>
      </c>
      <c r="R238" s="100">
        <f>+VLOOKUP(Tabla1[[#This Row],[concatenar]],IG!$M$3:$W$1907,9,FALSE)</f>
        <v>0</v>
      </c>
      <c r="S238" s="104">
        <f>+VLOOKUP(Tabla1[[#This Row],[concatenar]],IG!$M$3:$W$1907,10,FALSE)</f>
        <v>0</v>
      </c>
      <c r="T238" s="60">
        <f>+VLOOKUP(Tabla1[[#This Row],[concatenar]],IG!$M$3:$W$1907,11,FALSE)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6"/>
      <c r="AE238" s="27"/>
      <c r="AF238" s="116">
        <f>ROUND(Tabla1[[#This Row],[VALOR TOTAL DE LA GLOSA]]-Tabla1[[#This Row],[Valor soportado por la Subred]],0)</f>
        <v>0</v>
      </c>
      <c r="AG238" s="27"/>
      <c r="AH238" s="27"/>
      <c r="AI238" s="116">
        <f>ROUND(Tabla1[[#This Row],[VALOR GLOSA DEFINITIVA]]-Tabla1[[#This Row],[VALOR LEVANTADO EN LIQUIDACION]],0)</f>
        <v>0</v>
      </c>
    </row>
    <row r="239" spans="2:35" s="31" customFormat="1" ht="87.6" hidden="1" customHeight="1">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6">
        <f>+VLOOKUP(Tabla1[[#This Row],[concatenar]],IG!$M$3:$W$1907,8,FALSE)</f>
        <v>0</v>
      </c>
      <c r="R239" s="100">
        <f>+VLOOKUP(Tabla1[[#This Row],[concatenar]],IG!$M$3:$W$1907,9,FALSE)</f>
        <v>0</v>
      </c>
      <c r="S239" s="104">
        <f>+VLOOKUP(Tabla1[[#This Row],[concatenar]],IG!$M$3:$W$1907,10,FALSE)</f>
        <v>0</v>
      </c>
      <c r="T239" s="60">
        <f>+VLOOKUP(Tabla1[[#This Row],[concatenar]],IG!$M$3:$W$1907,11,FALSE)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6"/>
      <c r="AE239" s="27"/>
      <c r="AF239" s="116">
        <f>ROUND(Tabla1[[#This Row],[VALOR TOTAL DE LA GLOSA]]-Tabla1[[#This Row],[Valor soportado por la Subred]],0)</f>
        <v>0</v>
      </c>
      <c r="AG239" s="27"/>
      <c r="AH239" s="27"/>
      <c r="AI239" s="116">
        <f>ROUND(Tabla1[[#This Row],[VALOR GLOSA DEFINITIVA]]-Tabla1[[#This Row],[VALOR LEVANTADO EN LIQUIDACION]],0)</f>
        <v>0</v>
      </c>
    </row>
    <row r="240" spans="2:35" s="31" customFormat="1" ht="87.6" hidden="1" customHeight="1">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6">
        <f>+VLOOKUP(Tabla1[[#This Row],[concatenar]],IG!$M$3:$W$1907,8,FALSE)</f>
        <v>0</v>
      </c>
      <c r="R240" s="100">
        <f>+VLOOKUP(Tabla1[[#This Row],[concatenar]],IG!$M$3:$W$1907,9,FALSE)</f>
        <v>0</v>
      </c>
      <c r="S240" s="104">
        <f>+VLOOKUP(Tabla1[[#This Row],[concatenar]],IG!$M$3:$W$1907,10,FALSE)</f>
        <v>0</v>
      </c>
      <c r="T240" s="60">
        <f>+VLOOKUP(Tabla1[[#This Row],[concatenar]],IG!$M$3:$W$1907,11,FALSE)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6"/>
      <c r="AE240" s="27"/>
      <c r="AF240" s="116">
        <f>ROUND(Tabla1[[#This Row],[VALOR TOTAL DE LA GLOSA]]-Tabla1[[#This Row],[Valor soportado por la Subred]],0)</f>
        <v>0</v>
      </c>
      <c r="AG240" s="27"/>
      <c r="AH240" s="27"/>
      <c r="AI240" s="116">
        <f>ROUND(Tabla1[[#This Row],[VALOR GLOSA DEFINITIVA]]-Tabla1[[#This Row],[VALOR LEVANTADO EN LIQUIDACION]],0)</f>
        <v>0</v>
      </c>
    </row>
    <row r="241" spans="2:35" s="31" customFormat="1" ht="87.6" hidden="1" customHeight="1">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6">
        <f>+VLOOKUP(Tabla1[[#This Row],[concatenar]],IG!$M$3:$W$1907,8,FALSE)</f>
        <v>0</v>
      </c>
      <c r="R241" s="100">
        <f>+VLOOKUP(Tabla1[[#This Row],[concatenar]],IG!$M$3:$W$1907,9,FALSE)</f>
        <v>0</v>
      </c>
      <c r="S241" s="104">
        <f>+VLOOKUP(Tabla1[[#This Row],[concatenar]],IG!$M$3:$W$1907,10,FALSE)</f>
        <v>0</v>
      </c>
      <c r="T241" s="60">
        <f>+VLOOKUP(Tabla1[[#This Row],[concatenar]],IG!$M$3:$W$1907,11,FALSE)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6"/>
      <c r="AE241" s="27"/>
      <c r="AF241" s="116">
        <f>ROUND(Tabla1[[#This Row],[VALOR TOTAL DE LA GLOSA]]-Tabla1[[#This Row],[Valor soportado por la Subred]],0)</f>
        <v>0</v>
      </c>
      <c r="AG241" s="27"/>
      <c r="AH241" s="27"/>
      <c r="AI241" s="116">
        <f>ROUND(Tabla1[[#This Row],[VALOR GLOSA DEFINITIVA]]-Tabla1[[#This Row],[VALOR LEVANTADO EN LIQUIDACION]],0)</f>
        <v>0</v>
      </c>
    </row>
    <row r="242" spans="2:35" s="31" customFormat="1" ht="87.6" hidden="1" customHeight="1">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6">
        <f>+VLOOKUP(Tabla1[[#This Row],[concatenar]],IG!$M$3:$W$1907,8,FALSE)</f>
        <v>0</v>
      </c>
      <c r="R242" s="100">
        <f>+VLOOKUP(Tabla1[[#This Row],[concatenar]],IG!$M$3:$W$1907,9,FALSE)</f>
        <v>0</v>
      </c>
      <c r="S242" s="104">
        <f>+VLOOKUP(Tabla1[[#This Row],[concatenar]],IG!$M$3:$W$1907,10,FALSE)</f>
        <v>0</v>
      </c>
      <c r="T242" s="60">
        <f>+VLOOKUP(Tabla1[[#This Row],[concatenar]],IG!$M$3:$W$1907,11,FALSE)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6"/>
      <c r="AE242" s="27"/>
      <c r="AF242" s="116">
        <f>ROUND(Tabla1[[#This Row],[VALOR TOTAL DE LA GLOSA]]-Tabla1[[#This Row],[Valor soportado por la Subred]],0)</f>
        <v>0</v>
      </c>
      <c r="AG242" s="27"/>
      <c r="AH242" s="27"/>
      <c r="AI242" s="116">
        <f>ROUND(Tabla1[[#This Row],[VALOR GLOSA DEFINITIVA]]-Tabla1[[#This Row],[VALOR LEVANTADO EN LIQUIDACION]],0)</f>
        <v>0</v>
      </c>
    </row>
    <row r="243" spans="2:35" s="31" customFormat="1" ht="87.6" hidden="1" customHeight="1">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6">
        <f>+VLOOKUP(Tabla1[[#This Row],[concatenar]],IG!$M$3:$W$1907,8,FALSE)</f>
        <v>0</v>
      </c>
      <c r="R243" s="100">
        <f>+VLOOKUP(Tabla1[[#This Row],[concatenar]],IG!$M$3:$W$1907,9,FALSE)</f>
        <v>0</v>
      </c>
      <c r="S243" s="104">
        <f>+VLOOKUP(Tabla1[[#This Row],[concatenar]],IG!$M$3:$W$1907,10,FALSE)</f>
        <v>0</v>
      </c>
      <c r="T243" s="60">
        <f>+VLOOKUP(Tabla1[[#This Row],[concatenar]],IG!$M$3:$W$1907,11,FALSE)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6"/>
      <c r="AE243" s="27"/>
      <c r="AF243" s="116">
        <f>ROUND(Tabla1[[#This Row],[VALOR TOTAL DE LA GLOSA]]-Tabla1[[#This Row],[Valor soportado por la Subred]],0)</f>
        <v>0</v>
      </c>
      <c r="AG243" s="27"/>
      <c r="AH243" s="27"/>
      <c r="AI243" s="116">
        <f>ROUND(Tabla1[[#This Row],[VALOR GLOSA DEFINITIVA]]-Tabla1[[#This Row],[VALOR LEVANTADO EN LIQUIDACION]],0)</f>
        <v>0</v>
      </c>
    </row>
    <row r="244" spans="2:35" s="31" customFormat="1" ht="87.6" hidden="1" customHeight="1">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6">
        <f>+VLOOKUP(Tabla1[[#This Row],[concatenar]],IG!$M$3:$W$1907,8,FALSE)</f>
        <v>0</v>
      </c>
      <c r="R244" s="100">
        <f>+VLOOKUP(Tabla1[[#This Row],[concatenar]],IG!$M$3:$W$1907,9,FALSE)</f>
        <v>0</v>
      </c>
      <c r="S244" s="104">
        <f>+VLOOKUP(Tabla1[[#This Row],[concatenar]],IG!$M$3:$W$1907,10,FALSE)</f>
        <v>0</v>
      </c>
      <c r="T244" s="60">
        <f>+VLOOKUP(Tabla1[[#This Row],[concatenar]],IG!$M$3:$W$1907,11,FALSE)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6"/>
      <c r="AE244" s="27"/>
      <c r="AF244" s="116">
        <f>ROUND(Tabla1[[#This Row],[VALOR TOTAL DE LA GLOSA]]-Tabla1[[#This Row],[Valor soportado por la Subred]],0)</f>
        <v>0</v>
      </c>
      <c r="AG244" s="27"/>
      <c r="AH244" s="27"/>
      <c r="AI244" s="116">
        <f>ROUND(Tabla1[[#This Row],[VALOR GLOSA DEFINITIVA]]-Tabla1[[#This Row],[VALOR LEVANTADO EN LIQUIDACION]],0)</f>
        <v>0</v>
      </c>
    </row>
    <row r="245" spans="2:35" s="31" customFormat="1" ht="87.6" hidden="1" customHeight="1">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6">
        <f>+VLOOKUP(Tabla1[[#This Row],[concatenar]],IG!$M$3:$W$1907,8,FALSE)</f>
        <v>0</v>
      </c>
      <c r="R245" s="100">
        <f>+VLOOKUP(Tabla1[[#This Row],[concatenar]],IG!$M$3:$W$1907,9,FALSE)</f>
        <v>0</v>
      </c>
      <c r="S245" s="104">
        <f>+VLOOKUP(Tabla1[[#This Row],[concatenar]],IG!$M$3:$W$1907,10,FALSE)</f>
        <v>0</v>
      </c>
      <c r="T245" s="60">
        <f>+VLOOKUP(Tabla1[[#This Row],[concatenar]],IG!$M$3:$W$1907,11,FALSE)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6"/>
      <c r="AE245" s="27"/>
      <c r="AF245" s="116">
        <f>ROUND(Tabla1[[#This Row],[VALOR TOTAL DE LA GLOSA]]-Tabla1[[#This Row],[Valor soportado por la Subred]],0)</f>
        <v>0</v>
      </c>
      <c r="AG245" s="27"/>
      <c r="AH245" s="27"/>
      <c r="AI245" s="116">
        <f>ROUND(Tabla1[[#This Row],[VALOR GLOSA DEFINITIVA]]-Tabla1[[#This Row],[VALOR LEVANTADO EN LIQUIDACION]],0)</f>
        <v>0</v>
      </c>
    </row>
    <row r="246" spans="2:35" s="31" customFormat="1" ht="87.6" hidden="1" customHeight="1">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6">
        <f>+VLOOKUP(Tabla1[[#This Row],[concatenar]],IG!$M$3:$W$1907,8,FALSE)</f>
        <v>0</v>
      </c>
      <c r="R246" s="100">
        <f>+VLOOKUP(Tabla1[[#This Row],[concatenar]],IG!$M$3:$W$1907,9,FALSE)</f>
        <v>0</v>
      </c>
      <c r="S246" s="104">
        <f>+VLOOKUP(Tabla1[[#This Row],[concatenar]],IG!$M$3:$W$1907,10,FALSE)</f>
        <v>0</v>
      </c>
      <c r="T246" s="60">
        <f>+VLOOKUP(Tabla1[[#This Row],[concatenar]],IG!$M$3:$W$1907,11,FALSE)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6"/>
      <c r="AE246" s="27"/>
      <c r="AF246" s="116">
        <f>ROUND(Tabla1[[#This Row],[VALOR TOTAL DE LA GLOSA]]-Tabla1[[#This Row],[Valor soportado por la Subred]],0)</f>
        <v>0</v>
      </c>
      <c r="AG246" s="27"/>
      <c r="AH246" s="27"/>
      <c r="AI246" s="116">
        <f>ROUND(Tabla1[[#This Row],[VALOR GLOSA DEFINITIVA]]-Tabla1[[#This Row],[VALOR LEVANTADO EN LIQUIDACION]],0)</f>
        <v>0</v>
      </c>
    </row>
    <row r="247" spans="2:35" s="31" customFormat="1" ht="87.6" hidden="1" customHeight="1">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6">
        <f>+VLOOKUP(Tabla1[[#This Row],[concatenar]],IG!$M$3:$W$1907,8,FALSE)</f>
        <v>0</v>
      </c>
      <c r="R247" s="100">
        <f>+VLOOKUP(Tabla1[[#This Row],[concatenar]],IG!$M$3:$W$1907,9,FALSE)</f>
        <v>0</v>
      </c>
      <c r="S247" s="104">
        <f>+VLOOKUP(Tabla1[[#This Row],[concatenar]],IG!$M$3:$W$1907,10,FALSE)</f>
        <v>0</v>
      </c>
      <c r="T247" s="60">
        <f>+VLOOKUP(Tabla1[[#This Row],[concatenar]],IG!$M$3:$W$1907,11,FALSE)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6"/>
      <c r="AE247" s="27"/>
      <c r="AF247" s="116">
        <f>ROUND(Tabla1[[#This Row],[VALOR TOTAL DE LA GLOSA]]-Tabla1[[#This Row],[Valor soportado por la Subred]],0)</f>
        <v>0</v>
      </c>
      <c r="AG247" s="27"/>
      <c r="AH247" s="27"/>
      <c r="AI247" s="116">
        <f>ROUND(Tabla1[[#This Row],[VALOR GLOSA DEFINITIVA]]-Tabla1[[#This Row],[VALOR LEVANTADO EN LIQUIDACION]],0)</f>
        <v>0</v>
      </c>
    </row>
    <row r="248" spans="2:35" s="31" customFormat="1" ht="87.6" hidden="1" customHeight="1">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6">
        <f>+VLOOKUP(Tabla1[[#This Row],[concatenar]],IG!$M$3:$W$1907,8,FALSE)</f>
        <v>0</v>
      </c>
      <c r="R248" s="100">
        <f>+VLOOKUP(Tabla1[[#This Row],[concatenar]],IG!$M$3:$W$1907,9,FALSE)</f>
        <v>0</v>
      </c>
      <c r="S248" s="104">
        <f>+VLOOKUP(Tabla1[[#This Row],[concatenar]],IG!$M$3:$W$1907,10,FALSE)</f>
        <v>0</v>
      </c>
      <c r="T248" s="60">
        <f>+VLOOKUP(Tabla1[[#This Row],[concatenar]],IG!$M$3:$W$1907,11,FALSE)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6"/>
      <c r="AE248" s="27"/>
      <c r="AF248" s="116">
        <f>ROUND(Tabla1[[#This Row],[VALOR TOTAL DE LA GLOSA]]-Tabla1[[#This Row],[Valor soportado por la Subred]],0)</f>
        <v>0</v>
      </c>
      <c r="AG248" s="27"/>
      <c r="AH248" s="27"/>
      <c r="AI248" s="116">
        <f>ROUND(Tabla1[[#This Row],[VALOR GLOSA DEFINITIVA]]-Tabla1[[#This Row],[VALOR LEVANTADO EN LIQUIDACION]],0)</f>
        <v>0</v>
      </c>
    </row>
    <row r="249" spans="2:35" s="31" customFormat="1" ht="87.6" hidden="1" customHeight="1">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6">
        <f>+VLOOKUP(Tabla1[[#This Row],[concatenar]],IG!$M$3:$W$1907,8,FALSE)</f>
        <v>0</v>
      </c>
      <c r="R249" s="100">
        <f>+VLOOKUP(Tabla1[[#This Row],[concatenar]],IG!$M$3:$W$1907,9,FALSE)</f>
        <v>0</v>
      </c>
      <c r="S249" s="104">
        <f>+VLOOKUP(Tabla1[[#This Row],[concatenar]],IG!$M$3:$W$1907,10,FALSE)</f>
        <v>0</v>
      </c>
      <c r="T249" s="60">
        <f>+VLOOKUP(Tabla1[[#This Row],[concatenar]],IG!$M$3:$W$1907,11,FALSE)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6"/>
      <c r="AE249" s="27"/>
      <c r="AF249" s="116">
        <f>ROUND(Tabla1[[#This Row],[VALOR TOTAL DE LA GLOSA]]-Tabla1[[#This Row],[Valor soportado por la Subred]],0)</f>
        <v>0</v>
      </c>
      <c r="AG249" s="27"/>
      <c r="AH249" s="27"/>
      <c r="AI249" s="116">
        <f>ROUND(Tabla1[[#This Row],[VALOR GLOSA DEFINITIVA]]-Tabla1[[#This Row],[VALOR LEVANTADO EN LIQUIDACION]],0)</f>
        <v>0</v>
      </c>
    </row>
    <row r="250" spans="2:35" s="31" customFormat="1" ht="87.6" hidden="1" customHeight="1">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6">
        <f>+VLOOKUP(Tabla1[[#This Row],[concatenar]],IG!$M$3:$W$1907,8,FALSE)</f>
        <v>0</v>
      </c>
      <c r="R250" s="100">
        <f>+VLOOKUP(Tabla1[[#This Row],[concatenar]],IG!$M$3:$W$1907,9,FALSE)</f>
        <v>0</v>
      </c>
      <c r="S250" s="104">
        <f>+VLOOKUP(Tabla1[[#This Row],[concatenar]],IG!$M$3:$W$1907,10,FALSE)</f>
        <v>0</v>
      </c>
      <c r="T250" s="60">
        <f>+VLOOKUP(Tabla1[[#This Row],[concatenar]],IG!$M$3:$W$1907,11,FALSE)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6"/>
      <c r="AE250" s="27"/>
      <c r="AF250" s="116">
        <f>ROUND(Tabla1[[#This Row],[VALOR TOTAL DE LA GLOSA]]-Tabla1[[#This Row],[Valor soportado por la Subred]],0)</f>
        <v>0</v>
      </c>
      <c r="AG250" s="27"/>
      <c r="AH250" s="27"/>
      <c r="AI250" s="116">
        <f>ROUND(Tabla1[[#This Row],[VALOR GLOSA DEFINITIVA]]-Tabla1[[#This Row],[VALOR LEVANTADO EN LIQUIDACION]],0)</f>
        <v>0</v>
      </c>
    </row>
    <row r="251" spans="2:35" s="31" customFormat="1" ht="87.6" hidden="1" customHeight="1">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6">
        <f>+VLOOKUP(Tabla1[[#This Row],[concatenar]],IG!$M$3:$W$1907,8,FALSE)</f>
        <v>0</v>
      </c>
      <c r="R251" s="100">
        <f>+VLOOKUP(Tabla1[[#This Row],[concatenar]],IG!$M$3:$W$1907,9,FALSE)</f>
        <v>0</v>
      </c>
      <c r="S251" s="104">
        <f>+VLOOKUP(Tabla1[[#This Row],[concatenar]],IG!$M$3:$W$1907,10,FALSE)</f>
        <v>0</v>
      </c>
      <c r="T251" s="60">
        <f>+VLOOKUP(Tabla1[[#This Row],[concatenar]],IG!$M$3:$W$1907,11,FALSE)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6"/>
      <c r="AE251" s="27"/>
      <c r="AF251" s="116">
        <f>ROUND(Tabla1[[#This Row],[VALOR TOTAL DE LA GLOSA]]-Tabla1[[#This Row],[Valor soportado por la Subred]],0)</f>
        <v>0</v>
      </c>
      <c r="AG251" s="27"/>
      <c r="AH251" s="27"/>
      <c r="AI251" s="116">
        <f>ROUND(Tabla1[[#This Row],[VALOR GLOSA DEFINITIVA]]-Tabla1[[#This Row],[VALOR LEVANTADO EN LIQUIDACION]],0)</f>
        <v>0</v>
      </c>
    </row>
    <row r="252" spans="2:35" s="31" customFormat="1" ht="87.6" hidden="1" customHeight="1">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6">
        <f>+VLOOKUP(Tabla1[[#This Row],[concatenar]],IG!$M$3:$W$1907,8,FALSE)</f>
        <v>0</v>
      </c>
      <c r="R252" s="100">
        <f>+VLOOKUP(Tabla1[[#This Row],[concatenar]],IG!$M$3:$W$1907,9,FALSE)</f>
        <v>0</v>
      </c>
      <c r="S252" s="104">
        <f>+VLOOKUP(Tabla1[[#This Row],[concatenar]],IG!$M$3:$W$1907,10,FALSE)</f>
        <v>0</v>
      </c>
      <c r="T252" s="60">
        <f>+VLOOKUP(Tabla1[[#This Row],[concatenar]],IG!$M$3:$W$1907,11,FALSE)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6"/>
      <c r="AE252" s="27"/>
      <c r="AF252" s="116">
        <f>ROUND(Tabla1[[#This Row],[VALOR TOTAL DE LA GLOSA]]-Tabla1[[#This Row],[Valor soportado por la Subred]],0)</f>
        <v>0</v>
      </c>
      <c r="AG252" s="27"/>
      <c r="AH252" s="27"/>
      <c r="AI252" s="116">
        <f>ROUND(Tabla1[[#This Row],[VALOR GLOSA DEFINITIVA]]-Tabla1[[#This Row],[VALOR LEVANTADO EN LIQUIDACION]],0)</f>
        <v>0</v>
      </c>
    </row>
    <row r="253" spans="2:35" s="31" customFormat="1" ht="87.6" hidden="1" customHeight="1">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6">
        <f>+VLOOKUP(Tabla1[[#This Row],[concatenar]],IG!$M$3:$W$1907,8,FALSE)</f>
        <v>0</v>
      </c>
      <c r="R253" s="100">
        <f>+VLOOKUP(Tabla1[[#This Row],[concatenar]],IG!$M$3:$W$1907,9,FALSE)</f>
        <v>0</v>
      </c>
      <c r="S253" s="104">
        <f>+VLOOKUP(Tabla1[[#This Row],[concatenar]],IG!$M$3:$W$1907,10,FALSE)</f>
        <v>0</v>
      </c>
      <c r="T253" s="60">
        <f>+VLOOKUP(Tabla1[[#This Row],[concatenar]],IG!$M$3:$W$1907,11,FALSE)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6"/>
      <c r="AE253" s="27"/>
      <c r="AF253" s="116">
        <f>ROUND(Tabla1[[#This Row],[VALOR TOTAL DE LA GLOSA]]-Tabla1[[#This Row],[Valor soportado por la Subred]],0)</f>
        <v>0</v>
      </c>
      <c r="AG253" s="27"/>
      <c r="AH253" s="27"/>
      <c r="AI253" s="116">
        <f>ROUND(Tabla1[[#This Row],[VALOR GLOSA DEFINITIVA]]-Tabla1[[#This Row],[VALOR LEVANTADO EN LIQUIDACION]],0)</f>
        <v>0</v>
      </c>
    </row>
    <row r="254" spans="2:35" s="31" customFormat="1" ht="87.6" hidden="1" customHeight="1">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6">
        <f>+VLOOKUP(Tabla1[[#This Row],[concatenar]],IG!$M$3:$W$1907,8,FALSE)</f>
        <v>0</v>
      </c>
      <c r="R254" s="100">
        <f>+VLOOKUP(Tabla1[[#This Row],[concatenar]],IG!$M$3:$W$1907,9,FALSE)</f>
        <v>0</v>
      </c>
      <c r="S254" s="104">
        <f>+VLOOKUP(Tabla1[[#This Row],[concatenar]],IG!$M$3:$W$1907,10,FALSE)</f>
        <v>0</v>
      </c>
      <c r="T254" s="60">
        <f>+VLOOKUP(Tabla1[[#This Row],[concatenar]],IG!$M$3:$W$1907,11,FALSE)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6"/>
      <c r="AE254" s="27"/>
      <c r="AF254" s="116">
        <f>ROUND(Tabla1[[#This Row],[VALOR TOTAL DE LA GLOSA]]-Tabla1[[#This Row],[Valor soportado por la Subred]],0)</f>
        <v>0</v>
      </c>
      <c r="AG254" s="27"/>
      <c r="AH254" s="27"/>
      <c r="AI254" s="116">
        <f>ROUND(Tabla1[[#This Row],[VALOR GLOSA DEFINITIVA]]-Tabla1[[#This Row],[VALOR LEVANTADO EN LIQUIDACION]],0)</f>
        <v>0</v>
      </c>
    </row>
    <row r="255" spans="2:35" s="31" customFormat="1" ht="87.6" hidden="1" customHeight="1">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6">
        <f>+VLOOKUP(Tabla1[[#This Row],[concatenar]],IG!$M$3:$W$1907,8,FALSE)</f>
        <v>0</v>
      </c>
      <c r="R255" s="100">
        <f>+VLOOKUP(Tabla1[[#This Row],[concatenar]],IG!$M$3:$W$1907,9,FALSE)</f>
        <v>0</v>
      </c>
      <c r="S255" s="104">
        <f>+VLOOKUP(Tabla1[[#This Row],[concatenar]],IG!$M$3:$W$1907,10,FALSE)</f>
        <v>0</v>
      </c>
      <c r="T255" s="60">
        <f>+VLOOKUP(Tabla1[[#This Row],[concatenar]],IG!$M$3:$W$1907,11,FALSE)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6"/>
      <c r="AE255" s="27"/>
      <c r="AF255" s="116">
        <f>ROUND(Tabla1[[#This Row],[VALOR TOTAL DE LA GLOSA]]-Tabla1[[#This Row],[Valor soportado por la Subred]],0)</f>
        <v>0</v>
      </c>
      <c r="AG255" s="27"/>
      <c r="AH255" s="27"/>
      <c r="AI255" s="116">
        <f>ROUND(Tabla1[[#This Row],[VALOR GLOSA DEFINITIVA]]-Tabla1[[#This Row],[VALOR LEVANTADO EN LIQUIDACION]],0)</f>
        <v>0</v>
      </c>
    </row>
    <row r="256" spans="2:35" s="31" customFormat="1" ht="87.6" hidden="1" customHeight="1">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6">
        <f>+VLOOKUP(Tabla1[[#This Row],[concatenar]],IG!$M$3:$W$1907,8,FALSE)</f>
        <v>0</v>
      </c>
      <c r="R256" s="100">
        <f>+VLOOKUP(Tabla1[[#This Row],[concatenar]],IG!$M$3:$W$1907,9,FALSE)</f>
        <v>0</v>
      </c>
      <c r="S256" s="104">
        <f>+VLOOKUP(Tabla1[[#This Row],[concatenar]],IG!$M$3:$W$1907,10,FALSE)</f>
        <v>0</v>
      </c>
      <c r="T256" s="60">
        <f>+VLOOKUP(Tabla1[[#This Row],[concatenar]],IG!$M$3:$W$1907,11,FALSE)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6"/>
      <c r="AE256" s="27"/>
      <c r="AF256" s="116">
        <f>ROUND(Tabla1[[#This Row],[VALOR TOTAL DE LA GLOSA]]-Tabla1[[#This Row],[Valor soportado por la Subred]],0)</f>
        <v>0</v>
      </c>
      <c r="AG256" s="27"/>
      <c r="AH256" s="27"/>
      <c r="AI256" s="116">
        <f>ROUND(Tabla1[[#This Row],[VALOR GLOSA DEFINITIVA]]-Tabla1[[#This Row],[VALOR LEVANTADO EN LIQUIDACION]],0)</f>
        <v>0</v>
      </c>
    </row>
    <row r="257" spans="2:35" s="31" customFormat="1" ht="87.6" hidden="1" customHeight="1">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6">
        <f>+VLOOKUP(Tabla1[[#This Row],[concatenar]],IG!$M$3:$W$1907,8,FALSE)</f>
        <v>0</v>
      </c>
      <c r="R257" s="100">
        <f>+VLOOKUP(Tabla1[[#This Row],[concatenar]],IG!$M$3:$W$1907,9,FALSE)</f>
        <v>0</v>
      </c>
      <c r="S257" s="104">
        <f>+VLOOKUP(Tabla1[[#This Row],[concatenar]],IG!$M$3:$W$1907,10,FALSE)</f>
        <v>0</v>
      </c>
      <c r="T257" s="60">
        <f>+VLOOKUP(Tabla1[[#This Row],[concatenar]],IG!$M$3:$W$1907,11,FALSE)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6"/>
      <c r="AE257" s="27"/>
      <c r="AF257" s="116">
        <f>ROUND(Tabla1[[#This Row],[VALOR TOTAL DE LA GLOSA]]-Tabla1[[#This Row],[Valor soportado por la Subred]],0)</f>
        <v>0</v>
      </c>
      <c r="AG257" s="27"/>
      <c r="AH257" s="27"/>
      <c r="AI257" s="116">
        <f>ROUND(Tabla1[[#This Row],[VALOR GLOSA DEFINITIVA]]-Tabla1[[#This Row],[VALOR LEVANTADO EN LIQUIDACION]],0)</f>
        <v>0</v>
      </c>
    </row>
    <row r="258" spans="2:35" s="31" customFormat="1" ht="87.6" hidden="1" customHeight="1">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6">
        <f>+VLOOKUP(Tabla1[[#This Row],[concatenar]],IG!$M$3:$W$1907,8,FALSE)</f>
        <v>0</v>
      </c>
      <c r="R258" s="100">
        <f>+VLOOKUP(Tabla1[[#This Row],[concatenar]],IG!$M$3:$W$1907,9,FALSE)</f>
        <v>0</v>
      </c>
      <c r="S258" s="104">
        <f>+VLOOKUP(Tabla1[[#This Row],[concatenar]],IG!$M$3:$W$1907,10,FALSE)</f>
        <v>0</v>
      </c>
      <c r="T258" s="60">
        <f>+VLOOKUP(Tabla1[[#This Row],[concatenar]],IG!$M$3:$W$1907,11,FALSE)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6"/>
      <c r="AE258" s="27"/>
      <c r="AF258" s="116">
        <f>ROUND(Tabla1[[#This Row],[VALOR TOTAL DE LA GLOSA]]-Tabla1[[#This Row],[Valor soportado por la Subred]],0)</f>
        <v>0</v>
      </c>
      <c r="AG258" s="27"/>
      <c r="AH258" s="27"/>
      <c r="AI258" s="116">
        <f>ROUND(Tabla1[[#This Row],[VALOR GLOSA DEFINITIVA]]-Tabla1[[#This Row],[VALOR LEVANTADO EN LIQUIDACION]],0)</f>
        <v>0</v>
      </c>
    </row>
    <row r="259" spans="2:35" s="31" customFormat="1" ht="87.6" hidden="1" customHeight="1">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6">
        <f>+VLOOKUP(Tabla1[[#This Row],[concatenar]],IG!$M$3:$W$1907,8,FALSE)</f>
        <v>0</v>
      </c>
      <c r="R259" s="100">
        <f>+VLOOKUP(Tabla1[[#This Row],[concatenar]],IG!$M$3:$W$1907,9,FALSE)</f>
        <v>0</v>
      </c>
      <c r="S259" s="104">
        <f>+VLOOKUP(Tabla1[[#This Row],[concatenar]],IG!$M$3:$W$1907,10,FALSE)</f>
        <v>0</v>
      </c>
      <c r="T259" s="60">
        <f>+VLOOKUP(Tabla1[[#This Row],[concatenar]],IG!$M$3:$W$1907,11,FALSE)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6"/>
      <c r="AE259" s="27"/>
      <c r="AF259" s="116">
        <f>ROUND(Tabla1[[#This Row],[VALOR TOTAL DE LA GLOSA]]-Tabla1[[#This Row],[Valor soportado por la Subred]],0)</f>
        <v>0</v>
      </c>
      <c r="AG259" s="27"/>
      <c r="AH259" s="27"/>
      <c r="AI259" s="116">
        <f>ROUND(Tabla1[[#This Row],[VALOR GLOSA DEFINITIVA]]-Tabla1[[#This Row],[VALOR LEVANTADO EN LIQUIDACION]],0)</f>
        <v>0</v>
      </c>
    </row>
    <row r="260" spans="2:35" s="31" customFormat="1" ht="87.6" hidden="1" customHeight="1">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6">
        <f>+VLOOKUP(Tabla1[[#This Row],[concatenar]],IG!$M$3:$W$1907,8,FALSE)</f>
        <v>0</v>
      </c>
      <c r="R260" s="100">
        <f>+VLOOKUP(Tabla1[[#This Row],[concatenar]],IG!$M$3:$W$1907,9,FALSE)</f>
        <v>0</v>
      </c>
      <c r="S260" s="104">
        <f>+VLOOKUP(Tabla1[[#This Row],[concatenar]],IG!$M$3:$W$1907,10,FALSE)</f>
        <v>0</v>
      </c>
      <c r="T260" s="60">
        <f>+VLOOKUP(Tabla1[[#This Row],[concatenar]],IG!$M$3:$W$1907,11,FALSE)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6"/>
      <c r="AE260" s="27"/>
      <c r="AF260" s="116">
        <f>ROUND(Tabla1[[#This Row],[VALOR TOTAL DE LA GLOSA]]-Tabla1[[#This Row],[Valor soportado por la Subred]],0)</f>
        <v>0</v>
      </c>
      <c r="AG260" s="27"/>
      <c r="AH260" s="27"/>
      <c r="AI260" s="116">
        <f>ROUND(Tabla1[[#This Row],[VALOR GLOSA DEFINITIVA]]-Tabla1[[#This Row],[VALOR LEVANTADO EN LIQUIDACION]],0)</f>
        <v>0</v>
      </c>
    </row>
    <row r="261" spans="2:35" s="31" customFormat="1" ht="87.6" hidden="1" customHeight="1">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6">
        <f>+VLOOKUP(Tabla1[[#This Row],[concatenar]],IG!$M$3:$W$1907,8,FALSE)</f>
        <v>0</v>
      </c>
      <c r="R261" s="100">
        <f>+VLOOKUP(Tabla1[[#This Row],[concatenar]],IG!$M$3:$W$1907,9,FALSE)</f>
        <v>0</v>
      </c>
      <c r="S261" s="104">
        <f>+VLOOKUP(Tabla1[[#This Row],[concatenar]],IG!$M$3:$W$1907,10,FALSE)</f>
        <v>0</v>
      </c>
      <c r="T261" s="60">
        <f>+VLOOKUP(Tabla1[[#This Row],[concatenar]],IG!$M$3:$W$1907,11,FALSE)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6"/>
      <c r="AE261" s="27"/>
      <c r="AF261" s="116">
        <f>ROUND(Tabla1[[#This Row],[VALOR TOTAL DE LA GLOSA]]-Tabla1[[#This Row],[Valor soportado por la Subred]],0)</f>
        <v>0</v>
      </c>
      <c r="AG261" s="27"/>
      <c r="AH261" s="27"/>
      <c r="AI261" s="116">
        <f>ROUND(Tabla1[[#This Row],[VALOR GLOSA DEFINITIVA]]-Tabla1[[#This Row],[VALOR LEVANTADO EN LIQUIDACION]],0)</f>
        <v>0</v>
      </c>
    </row>
    <row r="262" spans="2:35" s="31" customFormat="1" ht="87.6" hidden="1" customHeight="1">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6">
        <f>+VLOOKUP(Tabla1[[#This Row],[concatenar]],IG!$M$3:$W$1907,8,FALSE)</f>
        <v>0</v>
      </c>
      <c r="R262" s="100">
        <f>+VLOOKUP(Tabla1[[#This Row],[concatenar]],IG!$M$3:$W$1907,9,FALSE)</f>
        <v>0</v>
      </c>
      <c r="S262" s="104">
        <f>+VLOOKUP(Tabla1[[#This Row],[concatenar]],IG!$M$3:$W$1907,10,FALSE)</f>
        <v>0</v>
      </c>
      <c r="T262" s="60">
        <f>+VLOOKUP(Tabla1[[#This Row],[concatenar]],IG!$M$3:$W$1907,11,FALSE)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6"/>
      <c r="AE262" s="27"/>
      <c r="AF262" s="116">
        <f>ROUND(Tabla1[[#This Row],[VALOR TOTAL DE LA GLOSA]]-Tabla1[[#This Row],[Valor soportado por la Subred]],0)</f>
        <v>0</v>
      </c>
      <c r="AG262" s="27"/>
      <c r="AH262" s="27"/>
      <c r="AI262" s="116">
        <f>ROUND(Tabla1[[#This Row],[VALOR GLOSA DEFINITIVA]]-Tabla1[[#This Row],[VALOR LEVANTADO EN LIQUIDACION]],0)</f>
        <v>0</v>
      </c>
    </row>
    <row r="263" spans="2:35" s="31" customFormat="1" ht="87.6" hidden="1" customHeight="1">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6">
        <f>+VLOOKUP(Tabla1[[#This Row],[concatenar]],IG!$M$3:$W$1907,8,FALSE)</f>
        <v>0</v>
      </c>
      <c r="R263" s="100">
        <f>+VLOOKUP(Tabla1[[#This Row],[concatenar]],IG!$M$3:$W$1907,9,FALSE)</f>
        <v>0</v>
      </c>
      <c r="S263" s="104">
        <f>+VLOOKUP(Tabla1[[#This Row],[concatenar]],IG!$M$3:$W$1907,10,FALSE)</f>
        <v>0</v>
      </c>
      <c r="T263" s="60">
        <f>+VLOOKUP(Tabla1[[#This Row],[concatenar]],IG!$M$3:$W$1907,11,FALSE)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6"/>
      <c r="AE263" s="27"/>
      <c r="AF263" s="116">
        <f>ROUND(Tabla1[[#This Row],[VALOR TOTAL DE LA GLOSA]]-Tabla1[[#This Row],[Valor soportado por la Subred]],0)</f>
        <v>0</v>
      </c>
      <c r="AG263" s="27"/>
      <c r="AH263" s="27"/>
      <c r="AI263" s="116">
        <f>ROUND(Tabla1[[#This Row],[VALOR GLOSA DEFINITIVA]]-Tabla1[[#This Row],[VALOR LEVANTADO EN LIQUIDACION]],0)</f>
        <v>0</v>
      </c>
    </row>
    <row r="264" spans="2:35" s="31" customFormat="1" ht="87.6" hidden="1" customHeight="1">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6">
        <f>+VLOOKUP(Tabla1[[#This Row],[concatenar]],IG!$M$3:$W$1907,8,FALSE)</f>
        <v>0</v>
      </c>
      <c r="R264" s="100">
        <f>+VLOOKUP(Tabla1[[#This Row],[concatenar]],IG!$M$3:$W$1907,9,FALSE)</f>
        <v>0</v>
      </c>
      <c r="S264" s="104">
        <f>+VLOOKUP(Tabla1[[#This Row],[concatenar]],IG!$M$3:$W$1907,10,FALSE)</f>
        <v>0</v>
      </c>
      <c r="T264" s="60">
        <f>+VLOOKUP(Tabla1[[#This Row],[concatenar]],IG!$M$3:$W$1907,11,FALSE)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6"/>
      <c r="AE264" s="27"/>
      <c r="AF264" s="116">
        <f>ROUND(Tabla1[[#This Row],[VALOR TOTAL DE LA GLOSA]]-Tabla1[[#This Row],[Valor soportado por la Subred]],0)</f>
        <v>0</v>
      </c>
      <c r="AG264" s="27"/>
      <c r="AH264" s="27"/>
      <c r="AI264" s="116">
        <f>ROUND(Tabla1[[#This Row],[VALOR GLOSA DEFINITIVA]]-Tabla1[[#This Row],[VALOR LEVANTADO EN LIQUIDACION]],0)</f>
        <v>0</v>
      </c>
    </row>
    <row r="265" spans="2:35" s="31" customFormat="1" ht="87.6" hidden="1" customHeight="1">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6">
        <f>+VLOOKUP(Tabla1[[#This Row],[concatenar]],IG!$M$3:$W$1907,8,FALSE)</f>
        <v>0</v>
      </c>
      <c r="R265" s="100">
        <f>+VLOOKUP(Tabla1[[#This Row],[concatenar]],IG!$M$3:$W$1907,9,FALSE)</f>
        <v>0</v>
      </c>
      <c r="S265" s="104">
        <f>+VLOOKUP(Tabla1[[#This Row],[concatenar]],IG!$M$3:$W$1907,10,FALSE)</f>
        <v>0</v>
      </c>
      <c r="T265" s="60">
        <f>+VLOOKUP(Tabla1[[#This Row],[concatenar]],IG!$M$3:$W$1907,11,FALSE)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6"/>
      <c r="AE265" s="27"/>
      <c r="AF265" s="116">
        <f>ROUND(Tabla1[[#This Row],[VALOR TOTAL DE LA GLOSA]]-Tabla1[[#This Row],[Valor soportado por la Subred]],0)</f>
        <v>0</v>
      </c>
      <c r="AG265" s="27"/>
      <c r="AH265" s="27"/>
      <c r="AI265" s="116">
        <f>ROUND(Tabla1[[#This Row],[VALOR GLOSA DEFINITIVA]]-Tabla1[[#This Row],[VALOR LEVANTADO EN LIQUIDACION]],0)</f>
        <v>0</v>
      </c>
    </row>
    <row r="266" spans="2:35" s="31" customFormat="1" ht="87.6" hidden="1" customHeight="1">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6">
        <f>+VLOOKUP(Tabla1[[#This Row],[concatenar]],IG!$M$3:$W$1907,8,FALSE)</f>
        <v>0</v>
      </c>
      <c r="R266" s="100">
        <f>+VLOOKUP(Tabla1[[#This Row],[concatenar]],IG!$M$3:$W$1907,9,FALSE)</f>
        <v>0</v>
      </c>
      <c r="S266" s="104">
        <f>+VLOOKUP(Tabla1[[#This Row],[concatenar]],IG!$M$3:$W$1907,10,FALSE)</f>
        <v>0</v>
      </c>
      <c r="T266" s="60">
        <f>+VLOOKUP(Tabla1[[#This Row],[concatenar]],IG!$M$3:$W$1907,11,FALSE)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6"/>
      <c r="AE266" s="27"/>
      <c r="AF266" s="116">
        <f>ROUND(Tabla1[[#This Row],[VALOR TOTAL DE LA GLOSA]]-Tabla1[[#This Row],[Valor soportado por la Subred]],0)</f>
        <v>0</v>
      </c>
      <c r="AG266" s="27"/>
      <c r="AH266" s="27"/>
      <c r="AI266" s="116">
        <f>ROUND(Tabla1[[#This Row],[VALOR GLOSA DEFINITIVA]]-Tabla1[[#This Row],[VALOR LEVANTADO EN LIQUIDACION]],0)</f>
        <v>0</v>
      </c>
    </row>
    <row r="267" spans="2:35" s="31" customFormat="1" ht="87.6" hidden="1" customHeight="1">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6">
        <f>+VLOOKUP(Tabla1[[#This Row],[concatenar]],IG!$M$3:$W$1907,8,FALSE)</f>
        <v>0</v>
      </c>
      <c r="R267" s="100">
        <f>+VLOOKUP(Tabla1[[#This Row],[concatenar]],IG!$M$3:$W$1907,9,FALSE)</f>
        <v>0</v>
      </c>
      <c r="S267" s="104">
        <f>+VLOOKUP(Tabla1[[#This Row],[concatenar]],IG!$M$3:$W$1907,10,FALSE)</f>
        <v>0</v>
      </c>
      <c r="T267" s="60">
        <f>+VLOOKUP(Tabla1[[#This Row],[concatenar]],IG!$M$3:$W$1907,11,FALSE)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6"/>
      <c r="AE267" s="27"/>
      <c r="AF267" s="116">
        <f>ROUND(Tabla1[[#This Row],[VALOR TOTAL DE LA GLOSA]]-Tabla1[[#This Row],[Valor soportado por la Subred]],0)</f>
        <v>0</v>
      </c>
      <c r="AG267" s="27"/>
      <c r="AH267" s="27"/>
      <c r="AI267" s="116">
        <f>ROUND(Tabla1[[#This Row],[VALOR GLOSA DEFINITIVA]]-Tabla1[[#This Row],[VALOR LEVANTADO EN LIQUIDACION]],0)</f>
        <v>0</v>
      </c>
    </row>
    <row r="268" spans="2:35" s="31" customFormat="1" ht="87.6" hidden="1" customHeight="1">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6">
        <f>+VLOOKUP(Tabla1[[#This Row],[concatenar]],IG!$M$3:$W$1907,8,FALSE)</f>
        <v>0</v>
      </c>
      <c r="R268" s="100">
        <f>+VLOOKUP(Tabla1[[#This Row],[concatenar]],IG!$M$3:$W$1907,9,FALSE)</f>
        <v>0</v>
      </c>
      <c r="S268" s="104">
        <f>+VLOOKUP(Tabla1[[#This Row],[concatenar]],IG!$M$3:$W$1907,10,FALSE)</f>
        <v>0</v>
      </c>
      <c r="T268" s="60">
        <f>+VLOOKUP(Tabla1[[#This Row],[concatenar]],IG!$M$3:$W$1907,11,FALSE)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6"/>
      <c r="AE268" s="27"/>
      <c r="AF268" s="116">
        <f>ROUND(Tabla1[[#This Row],[VALOR TOTAL DE LA GLOSA]]-Tabla1[[#This Row],[Valor soportado por la Subred]],0)</f>
        <v>0</v>
      </c>
      <c r="AG268" s="27"/>
      <c r="AH268" s="27"/>
      <c r="AI268" s="116">
        <f>ROUND(Tabla1[[#This Row],[VALOR GLOSA DEFINITIVA]]-Tabla1[[#This Row],[VALOR LEVANTADO EN LIQUIDACION]],0)</f>
        <v>0</v>
      </c>
    </row>
    <row r="269" spans="2:35" s="31" customFormat="1" ht="87.6" hidden="1" customHeight="1">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6">
        <f>+VLOOKUP(Tabla1[[#This Row],[concatenar]],IG!$M$3:$W$1907,8,FALSE)</f>
        <v>0</v>
      </c>
      <c r="R269" s="100">
        <f>+VLOOKUP(Tabla1[[#This Row],[concatenar]],IG!$M$3:$W$1907,9,FALSE)</f>
        <v>0</v>
      </c>
      <c r="S269" s="104">
        <f>+VLOOKUP(Tabla1[[#This Row],[concatenar]],IG!$M$3:$W$1907,10,FALSE)</f>
        <v>0</v>
      </c>
      <c r="T269" s="60">
        <f>+VLOOKUP(Tabla1[[#This Row],[concatenar]],IG!$M$3:$W$1907,11,FALSE)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6"/>
      <c r="AE269" s="27"/>
      <c r="AF269" s="116">
        <f>ROUND(Tabla1[[#This Row],[VALOR TOTAL DE LA GLOSA]]-Tabla1[[#This Row],[Valor soportado por la Subred]],0)</f>
        <v>0</v>
      </c>
      <c r="AG269" s="27"/>
      <c r="AH269" s="27"/>
      <c r="AI269" s="116">
        <f>ROUND(Tabla1[[#This Row],[VALOR GLOSA DEFINITIVA]]-Tabla1[[#This Row],[VALOR LEVANTADO EN LIQUIDACION]],0)</f>
        <v>0</v>
      </c>
    </row>
    <row r="270" spans="2:35" s="31" customFormat="1" ht="87.6" hidden="1" customHeight="1">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6">
        <f>+VLOOKUP(Tabla1[[#This Row],[concatenar]],IG!$M$3:$W$1907,8,FALSE)</f>
        <v>0</v>
      </c>
      <c r="R270" s="100">
        <f>+VLOOKUP(Tabla1[[#This Row],[concatenar]],IG!$M$3:$W$1907,9,FALSE)</f>
        <v>0</v>
      </c>
      <c r="S270" s="104">
        <f>+VLOOKUP(Tabla1[[#This Row],[concatenar]],IG!$M$3:$W$1907,10,FALSE)</f>
        <v>0</v>
      </c>
      <c r="T270" s="60">
        <f>+VLOOKUP(Tabla1[[#This Row],[concatenar]],IG!$M$3:$W$1907,11,FALSE)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6"/>
      <c r="AE270" s="27"/>
      <c r="AF270" s="116">
        <f>ROUND(Tabla1[[#This Row],[VALOR TOTAL DE LA GLOSA]]-Tabla1[[#This Row],[Valor soportado por la Subred]],0)</f>
        <v>0</v>
      </c>
      <c r="AG270" s="27"/>
      <c r="AH270" s="27"/>
      <c r="AI270" s="116">
        <f>ROUND(Tabla1[[#This Row],[VALOR GLOSA DEFINITIVA]]-Tabla1[[#This Row],[VALOR LEVANTADO EN LIQUIDACION]],0)</f>
        <v>0</v>
      </c>
    </row>
    <row r="271" spans="2:35" s="31" customFormat="1" ht="87.6" hidden="1" customHeight="1">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6">
        <f>+VLOOKUP(Tabla1[[#This Row],[concatenar]],IG!$M$3:$W$1907,8,FALSE)</f>
        <v>0</v>
      </c>
      <c r="R271" s="100">
        <f>+VLOOKUP(Tabla1[[#This Row],[concatenar]],IG!$M$3:$W$1907,9,FALSE)</f>
        <v>0</v>
      </c>
      <c r="S271" s="104">
        <f>+VLOOKUP(Tabla1[[#This Row],[concatenar]],IG!$M$3:$W$1907,10,FALSE)</f>
        <v>0</v>
      </c>
      <c r="T271" s="60">
        <f>+VLOOKUP(Tabla1[[#This Row],[concatenar]],IG!$M$3:$W$1907,11,FALSE)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6"/>
      <c r="AE271" s="27"/>
      <c r="AF271" s="116">
        <f>ROUND(Tabla1[[#This Row],[VALOR TOTAL DE LA GLOSA]]-Tabla1[[#This Row],[Valor soportado por la Subred]],0)</f>
        <v>0</v>
      </c>
      <c r="AG271" s="27"/>
      <c r="AH271" s="27"/>
      <c r="AI271" s="116">
        <f>ROUND(Tabla1[[#This Row],[VALOR GLOSA DEFINITIVA]]-Tabla1[[#This Row],[VALOR LEVANTADO EN LIQUIDACION]],0)</f>
        <v>0</v>
      </c>
    </row>
    <row r="272" spans="2:35" s="31" customFormat="1" ht="87.6" hidden="1" customHeight="1">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6">
        <f>+VLOOKUP(Tabla1[[#This Row],[concatenar]],IG!$M$3:$W$1907,8,FALSE)</f>
        <v>0</v>
      </c>
      <c r="R272" s="100">
        <f>+VLOOKUP(Tabla1[[#This Row],[concatenar]],IG!$M$3:$W$1907,9,FALSE)</f>
        <v>0</v>
      </c>
      <c r="S272" s="104">
        <f>+VLOOKUP(Tabla1[[#This Row],[concatenar]],IG!$M$3:$W$1907,10,FALSE)</f>
        <v>0</v>
      </c>
      <c r="T272" s="60">
        <f>+VLOOKUP(Tabla1[[#This Row],[concatenar]],IG!$M$3:$W$1907,11,FALSE)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6"/>
      <c r="AE272" s="27"/>
      <c r="AF272" s="116">
        <f>ROUND(Tabla1[[#This Row],[VALOR TOTAL DE LA GLOSA]]-Tabla1[[#This Row],[Valor soportado por la Subred]],0)</f>
        <v>0</v>
      </c>
      <c r="AG272" s="27"/>
      <c r="AH272" s="27"/>
      <c r="AI272" s="116">
        <f>ROUND(Tabla1[[#This Row],[VALOR GLOSA DEFINITIVA]]-Tabla1[[#This Row],[VALOR LEVANTADO EN LIQUIDACION]],0)</f>
        <v>0</v>
      </c>
    </row>
    <row r="273" spans="2:35" s="31" customFormat="1" ht="87.6" hidden="1" customHeight="1">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6">
        <f>+VLOOKUP(Tabla1[[#This Row],[concatenar]],IG!$M$3:$W$1907,8,FALSE)</f>
        <v>0</v>
      </c>
      <c r="R273" s="100">
        <f>+VLOOKUP(Tabla1[[#This Row],[concatenar]],IG!$M$3:$W$1907,9,FALSE)</f>
        <v>0</v>
      </c>
      <c r="S273" s="104">
        <f>+VLOOKUP(Tabla1[[#This Row],[concatenar]],IG!$M$3:$W$1907,10,FALSE)</f>
        <v>0</v>
      </c>
      <c r="T273" s="60">
        <f>+VLOOKUP(Tabla1[[#This Row],[concatenar]],IG!$M$3:$W$1907,11,FALSE)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6"/>
      <c r="AE273" s="27"/>
      <c r="AF273" s="116">
        <f>ROUND(Tabla1[[#This Row],[VALOR TOTAL DE LA GLOSA]]-Tabla1[[#This Row],[Valor soportado por la Subred]],0)</f>
        <v>0</v>
      </c>
      <c r="AG273" s="27"/>
      <c r="AH273" s="27"/>
      <c r="AI273" s="116">
        <f>ROUND(Tabla1[[#This Row],[VALOR GLOSA DEFINITIVA]]-Tabla1[[#This Row],[VALOR LEVANTADO EN LIQUIDACION]],0)</f>
        <v>0</v>
      </c>
    </row>
    <row r="274" spans="2:35" s="31" customFormat="1" ht="87.6" hidden="1" customHeight="1">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6">
        <f>+VLOOKUP(Tabla1[[#This Row],[concatenar]],IG!$M$3:$W$1907,8,FALSE)</f>
        <v>0</v>
      </c>
      <c r="R274" s="100">
        <f>+VLOOKUP(Tabla1[[#This Row],[concatenar]],IG!$M$3:$W$1907,9,FALSE)</f>
        <v>0</v>
      </c>
      <c r="S274" s="104">
        <f>+VLOOKUP(Tabla1[[#This Row],[concatenar]],IG!$M$3:$W$1907,10,FALSE)</f>
        <v>0</v>
      </c>
      <c r="T274" s="60">
        <f>+VLOOKUP(Tabla1[[#This Row],[concatenar]],IG!$M$3:$W$1907,11,FALSE)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6"/>
      <c r="AE274" s="27"/>
      <c r="AF274" s="116">
        <f>ROUND(Tabla1[[#This Row],[VALOR TOTAL DE LA GLOSA]]-Tabla1[[#This Row],[Valor soportado por la Subred]],0)</f>
        <v>0</v>
      </c>
      <c r="AG274" s="27"/>
      <c r="AH274" s="27"/>
      <c r="AI274" s="116">
        <f>ROUND(Tabla1[[#This Row],[VALOR GLOSA DEFINITIVA]]-Tabla1[[#This Row],[VALOR LEVANTADO EN LIQUIDACION]],0)</f>
        <v>0</v>
      </c>
    </row>
    <row r="275" spans="2:35" s="31" customFormat="1" ht="87.6" hidden="1" customHeight="1">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6">
        <f>+VLOOKUP(Tabla1[[#This Row],[concatenar]],IG!$M$3:$W$1907,8,FALSE)</f>
        <v>0</v>
      </c>
      <c r="R275" s="100">
        <f>+VLOOKUP(Tabla1[[#This Row],[concatenar]],IG!$M$3:$W$1907,9,FALSE)</f>
        <v>0</v>
      </c>
      <c r="S275" s="104">
        <f>+VLOOKUP(Tabla1[[#This Row],[concatenar]],IG!$M$3:$W$1907,10,FALSE)</f>
        <v>0</v>
      </c>
      <c r="T275" s="60">
        <f>+VLOOKUP(Tabla1[[#This Row],[concatenar]],IG!$M$3:$W$1907,11,FALSE)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6"/>
      <c r="AE275" s="27"/>
      <c r="AF275" s="116">
        <f>ROUND(Tabla1[[#This Row],[VALOR TOTAL DE LA GLOSA]]-Tabla1[[#This Row],[Valor soportado por la Subred]],0)</f>
        <v>0</v>
      </c>
      <c r="AG275" s="27"/>
      <c r="AH275" s="27"/>
      <c r="AI275" s="116">
        <f>ROUND(Tabla1[[#This Row],[VALOR GLOSA DEFINITIVA]]-Tabla1[[#This Row],[VALOR LEVANTADO EN LIQUIDACION]],0)</f>
        <v>0</v>
      </c>
    </row>
    <row r="276" spans="2:35" s="31" customFormat="1" ht="87.6" hidden="1" customHeight="1">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6">
        <f>+VLOOKUP(Tabla1[[#This Row],[concatenar]],IG!$M$3:$W$1907,8,FALSE)</f>
        <v>0</v>
      </c>
      <c r="R276" s="100">
        <f>+VLOOKUP(Tabla1[[#This Row],[concatenar]],IG!$M$3:$W$1907,9,FALSE)</f>
        <v>0</v>
      </c>
      <c r="S276" s="104">
        <f>+VLOOKUP(Tabla1[[#This Row],[concatenar]],IG!$M$3:$W$1907,10,FALSE)</f>
        <v>0</v>
      </c>
      <c r="T276" s="60">
        <f>+VLOOKUP(Tabla1[[#This Row],[concatenar]],IG!$M$3:$W$1907,11,FALSE)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6"/>
      <c r="AE276" s="27"/>
      <c r="AF276" s="116">
        <f>ROUND(Tabla1[[#This Row],[VALOR TOTAL DE LA GLOSA]]-Tabla1[[#This Row],[Valor soportado por la Subred]],0)</f>
        <v>0</v>
      </c>
      <c r="AG276" s="27"/>
      <c r="AH276" s="27"/>
      <c r="AI276" s="116">
        <f>ROUND(Tabla1[[#This Row],[VALOR GLOSA DEFINITIVA]]-Tabla1[[#This Row],[VALOR LEVANTADO EN LIQUIDACION]],0)</f>
        <v>0</v>
      </c>
    </row>
    <row r="277" spans="2:35" s="31" customFormat="1" ht="87.6" hidden="1" customHeight="1">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6">
        <f>+VLOOKUP(Tabla1[[#This Row],[concatenar]],IG!$M$3:$W$1907,8,FALSE)</f>
        <v>0</v>
      </c>
      <c r="R277" s="100">
        <f>+VLOOKUP(Tabla1[[#This Row],[concatenar]],IG!$M$3:$W$1907,9,FALSE)</f>
        <v>0</v>
      </c>
      <c r="S277" s="104">
        <f>+VLOOKUP(Tabla1[[#This Row],[concatenar]],IG!$M$3:$W$1907,10,FALSE)</f>
        <v>0</v>
      </c>
      <c r="T277" s="60">
        <f>+VLOOKUP(Tabla1[[#This Row],[concatenar]],IG!$M$3:$W$1907,11,FALSE)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6"/>
      <c r="AE277" s="27"/>
      <c r="AF277" s="116">
        <f>ROUND(Tabla1[[#This Row],[VALOR TOTAL DE LA GLOSA]]-Tabla1[[#This Row],[Valor soportado por la Subred]],0)</f>
        <v>0</v>
      </c>
      <c r="AG277" s="27"/>
      <c r="AH277" s="27"/>
      <c r="AI277" s="116">
        <f>ROUND(Tabla1[[#This Row],[VALOR GLOSA DEFINITIVA]]-Tabla1[[#This Row],[VALOR LEVANTADO EN LIQUIDACION]],0)</f>
        <v>0</v>
      </c>
    </row>
    <row r="278" spans="2:35" s="31" customFormat="1" ht="87.6" hidden="1" customHeight="1">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6">
        <f>+VLOOKUP(Tabla1[[#This Row],[concatenar]],IG!$M$3:$W$1907,8,FALSE)</f>
        <v>0</v>
      </c>
      <c r="R278" s="100">
        <f>+VLOOKUP(Tabla1[[#This Row],[concatenar]],IG!$M$3:$W$1907,9,FALSE)</f>
        <v>0</v>
      </c>
      <c r="S278" s="104">
        <f>+VLOOKUP(Tabla1[[#This Row],[concatenar]],IG!$M$3:$W$1907,10,FALSE)</f>
        <v>0</v>
      </c>
      <c r="T278" s="60">
        <f>+VLOOKUP(Tabla1[[#This Row],[concatenar]],IG!$M$3:$W$1907,11,FALSE)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6"/>
      <c r="AE278" s="27"/>
      <c r="AF278" s="116">
        <f>ROUND(Tabla1[[#This Row],[VALOR TOTAL DE LA GLOSA]]-Tabla1[[#This Row],[Valor soportado por la Subred]],0)</f>
        <v>0</v>
      </c>
      <c r="AG278" s="27"/>
      <c r="AH278" s="27"/>
      <c r="AI278" s="116">
        <f>ROUND(Tabla1[[#This Row],[VALOR GLOSA DEFINITIVA]]-Tabla1[[#This Row],[VALOR LEVANTADO EN LIQUIDACION]],0)</f>
        <v>0</v>
      </c>
    </row>
    <row r="279" spans="2:35" s="31" customFormat="1" ht="87.6" hidden="1" customHeight="1">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6">
        <f>+VLOOKUP(Tabla1[[#This Row],[concatenar]],IG!$M$3:$W$1907,8,FALSE)</f>
        <v>0</v>
      </c>
      <c r="R279" s="100">
        <f>+VLOOKUP(Tabla1[[#This Row],[concatenar]],IG!$M$3:$W$1907,9,FALSE)</f>
        <v>0</v>
      </c>
      <c r="S279" s="104">
        <f>+VLOOKUP(Tabla1[[#This Row],[concatenar]],IG!$M$3:$W$1907,10,FALSE)</f>
        <v>0</v>
      </c>
      <c r="T279" s="60">
        <f>+VLOOKUP(Tabla1[[#This Row],[concatenar]],IG!$M$3:$W$1907,11,FALSE)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6"/>
      <c r="AE279" s="27"/>
      <c r="AF279" s="116">
        <f>ROUND(Tabla1[[#This Row],[VALOR TOTAL DE LA GLOSA]]-Tabla1[[#This Row],[Valor soportado por la Subred]],0)</f>
        <v>0</v>
      </c>
      <c r="AG279" s="27"/>
      <c r="AH279" s="27"/>
      <c r="AI279" s="116">
        <f>ROUND(Tabla1[[#This Row],[VALOR GLOSA DEFINITIVA]]-Tabla1[[#This Row],[VALOR LEVANTADO EN LIQUIDACION]],0)</f>
        <v>0</v>
      </c>
    </row>
    <row r="280" spans="2:35" s="31" customFormat="1" ht="87.6" hidden="1" customHeight="1">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6">
        <f>+VLOOKUP(Tabla1[[#This Row],[concatenar]],IG!$M$3:$W$1907,8,FALSE)</f>
        <v>0</v>
      </c>
      <c r="R280" s="100">
        <f>+VLOOKUP(Tabla1[[#This Row],[concatenar]],IG!$M$3:$W$1907,9,FALSE)</f>
        <v>0</v>
      </c>
      <c r="S280" s="104">
        <f>+VLOOKUP(Tabla1[[#This Row],[concatenar]],IG!$M$3:$W$1907,10,FALSE)</f>
        <v>0</v>
      </c>
      <c r="T280" s="60">
        <f>+VLOOKUP(Tabla1[[#This Row],[concatenar]],IG!$M$3:$W$1907,11,FALSE)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6"/>
      <c r="AE280" s="27"/>
      <c r="AF280" s="116">
        <f>ROUND(Tabla1[[#This Row],[VALOR TOTAL DE LA GLOSA]]-Tabla1[[#This Row],[Valor soportado por la Subred]],0)</f>
        <v>0</v>
      </c>
      <c r="AG280" s="27"/>
      <c r="AH280" s="27"/>
      <c r="AI280" s="116">
        <f>ROUND(Tabla1[[#This Row],[VALOR GLOSA DEFINITIVA]]-Tabla1[[#This Row],[VALOR LEVANTADO EN LIQUIDACION]],0)</f>
        <v>0</v>
      </c>
    </row>
    <row r="281" spans="2:35" s="31" customFormat="1" ht="87.6" hidden="1" customHeight="1">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6">
        <f>+VLOOKUP(Tabla1[[#This Row],[concatenar]],IG!$M$3:$W$1907,8,FALSE)</f>
        <v>0</v>
      </c>
      <c r="R281" s="100">
        <f>+VLOOKUP(Tabla1[[#This Row],[concatenar]],IG!$M$3:$W$1907,9,FALSE)</f>
        <v>0</v>
      </c>
      <c r="S281" s="104">
        <f>+VLOOKUP(Tabla1[[#This Row],[concatenar]],IG!$M$3:$W$1907,10,FALSE)</f>
        <v>0</v>
      </c>
      <c r="T281" s="60">
        <f>+VLOOKUP(Tabla1[[#This Row],[concatenar]],IG!$M$3:$W$1907,11,FALSE)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6"/>
      <c r="AE281" s="27"/>
      <c r="AF281" s="116">
        <f>ROUND(Tabla1[[#This Row],[VALOR TOTAL DE LA GLOSA]]-Tabla1[[#This Row],[Valor soportado por la Subred]],0)</f>
        <v>0</v>
      </c>
      <c r="AG281" s="27"/>
      <c r="AH281" s="27"/>
      <c r="AI281" s="116">
        <f>ROUND(Tabla1[[#This Row],[VALOR GLOSA DEFINITIVA]]-Tabla1[[#This Row],[VALOR LEVANTADO EN LIQUIDACION]],0)</f>
        <v>0</v>
      </c>
    </row>
    <row r="282" spans="2:35" s="31" customFormat="1" ht="87.6" hidden="1" customHeight="1">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6">
        <f>+VLOOKUP(Tabla1[[#This Row],[concatenar]],IG!$M$3:$W$1907,8,FALSE)</f>
        <v>0</v>
      </c>
      <c r="R282" s="100">
        <f>+VLOOKUP(Tabla1[[#This Row],[concatenar]],IG!$M$3:$W$1907,9,FALSE)</f>
        <v>0</v>
      </c>
      <c r="S282" s="104">
        <f>+VLOOKUP(Tabla1[[#This Row],[concatenar]],IG!$M$3:$W$1907,10,FALSE)</f>
        <v>0</v>
      </c>
      <c r="T282" s="60">
        <f>+VLOOKUP(Tabla1[[#This Row],[concatenar]],IG!$M$3:$W$1907,11,FALSE)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6"/>
      <c r="AE282" s="27"/>
      <c r="AF282" s="116">
        <f>ROUND(Tabla1[[#This Row],[VALOR TOTAL DE LA GLOSA]]-Tabla1[[#This Row],[Valor soportado por la Subred]],0)</f>
        <v>0</v>
      </c>
      <c r="AG282" s="27"/>
      <c r="AH282" s="27"/>
      <c r="AI282" s="116">
        <f>ROUND(Tabla1[[#This Row],[VALOR GLOSA DEFINITIVA]]-Tabla1[[#This Row],[VALOR LEVANTADO EN LIQUIDACION]],0)</f>
        <v>0</v>
      </c>
    </row>
    <row r="283" spans="2:35" s="31" customFormat="1" ht="87.6" hidden="1" customHeight="1">
      <c r="B283" s="27"/>
      <c r="C283" s="66"/>
      <c r="D283" s="27"/>
      <c r="E283" s="58" t="str">
        <f>+Tabla1[[#This Row],[CODIGO ACTIVIDAD EN PPP Y LINEAMIENTO]]&amp;Tabla1[[#This Row],[ENTORNO/COMPONENTE]]</f>
        <v/>
      </c>
      <c r="F283" s="57">
        <f>+VLOOKUP(Tabla1[[#This Row],[Columna1]],IG!$D$3:$L$1907,3,FALSE)</f>
        <v>0</v>
      </c>
      <c r="G283" s="57">
        <f>+VLOOKUP(Tabla1[[#This Row],[Columna1]],IG!$D$3:$W$1907,4,FALSE)</f>
        <v>0</v>
      </c>
      <c r="H283" s="57">
        <f>+VLOOKUP(Tabla1[[#This Row],[Columna1]],IG!$D$3:$W$1907,5,FALSE)</f>
        <v>0</v>
      </c>
      <c r="I283" s="57">
        <f>+VLOOKUP(Tabla1[[#This Row],[Columna1]],IG!$D$3:$W$1907,6,FALSE)</f>
        <v>0</v>
      </c>
      <c r="J283" s="57">
        <f>+VLOOKUP(Tabla1[[#This Row],[Columna1]],IG!$D$3:$W$1907,7,FALSE)</f>
        <v>0</v>
      </c>
      <c r="K283" s="27"/>
      <c r="L283" s="28"/>
      <c r="M283" s="58" t="str">
        <f>+Tabla1[[#This Row],[Columna1]]&amp;Tabla1[[#This Row],[LOCALIDAD]]&amp;Tabla1[[#This Row],[MES]]</f>
        <v/>
      </c>
      <c r="N283" s="27"/>
      <c r="O283" s="60">
        <f>+VLOOKUP(Tabla1[[#This Row],[concatenar]],IG!$M$3:$W$1907,2,FALSE)</f>
        <v>0</v>
      </c>
      <c r="P283" s="60">
        <f>+VLOOKUP(Tabla1[[#This Row],[concatenar]],IG!$M$3:$W$1907,3,FALSE)</f>
        <v>0</v>
      </c>
      <c r="Q283" s="106">
        <f>+VLOOKUP(Tabla1[[#This Row],[concatenar]],IG!$M$3:$W$1907,8,FALSE)</f>
        <v>0</v>
      </c>
      <c r="R283" s="100">
        <f>+VLOOKUP(Tabla1[[#This Row],[concatenar]],IG!$M$3:$W$1907,9,FALSE)</f>
        <v>0</v>
      </c>
      <c r="S283" s="104">
        <f>+VLOOKUP(Tabla1[[#This Row],[concatenar]],IG!$M$3:$W$1907,10,FALSE)</f>
        <v>0</v>
      </c>
      <c r="T283" s="60">
        <f>+VLOOKUP(Tabla1[[#This Row],[concatenar]],IG!$M$3:$W$1907,11,FALSE)</f>
        <v>0</v>
      </c>
      <c r="U283" s="27"/>
      <c r="V283" s="29"/>
      <c r="W283" s="27"/>
      <c r="X283" s="27"/>
      <c r="Y283" s="61">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27"/>
      <c r="AD283" s="116"/>
      <c r="AE283" s="27"/>
      <c r="AF283" s="116">
        <f>ROUND(Tabla1[[#This Row],[VALOR TOTAL DE LA GLOSA]]-Tabla1[[#This Row],[Valor soportado por la Subred]],0)</f>
        <v>0</v>
      </c>
      <c r="AG283" s="27"/>
      <c r="AH283" s="27"/>
      <c r="AI283" s="116">
        <f>ROUND(Tabla1[[#This Row],[VALOR GLOSA DEFINITIVA]]-Tabla1[[#This Row],[VALOR LEVANTADO EN LIQUIDACION]],0)</f>
        <v>0</v>
      </c>
    </row>
    <row r="284" spans="2:35" ht="18" hidden="1">
      <c r="B284" s="28"/>
      <c r="C284" s="130"/>
      <c r="D284" s="28"/>
      <c r="E284" s="58" t="str">
        <f>+Tabla1[[#This Row],[CODIGO ACTIVIDAD EN PPP Y LINEAMIENTO]]&amp;Tabla1[[#This Row],[ENTORNO/COMPONENTE]]</f>
        <v/>
      </c>
      <c r="F284" s="131">
        <f>+VLOOKUP(Tabla1[[#This Row],[Columna1]],IG!$D$3:$L$1907,3,FALSE)</f>
        <v>0</v>
      </c>
      <c r="G284" s="131">
        <f>+VLOOKUP(Tabla1[[#This Row],[Columna1]],IG!$D$3:$W$1907,4,FALSE)</f>
        <v>0</v>
      </c>
      <c r="H284" s="131">
        <f>+VLOOKUP(Tabla1[[#This Row],[Columna1]],IG!$D$3:$W$1907,5,FALSE)</f>
        <v>0</v>
      </c>
      <c r="I284" s="131">
        <f>+VLOOKUP(Tabla1[[#This Row],[Columna1]],IG!$D$3:$W$1907,6,FALSE)</f>
        <v>0</v>
      </c>
      <c r="J284" s="131">
        <f>+VLOOKUP(Tabla1[[#This Row],[Columna1]],IG!$D$3:$W$1907,7,FALSE)</f>
        <v>0</v>
      </c>
      <c r="K284" s="27"/>
      <c r="L284" s="28"/>
      <c r="M284" s="286" t="str">
        <f>+Tabla1[[#This Row],[Columna1]]&amp;Tabla1[[#This Row],[LOCALIDAD]]&amp;Tabla1[[#This Row],[MES]]</f>
        <v/>
      </c>
      <c r="N284" s="27"/>
      <c r="O284" s="60">
        <f>+VLOOKUP(Tabla1[[#This Row],[concatenar]],IG!$M$3:$W$1907,2,FALSE)</f>
        <v>0</v>
      </c>
      <c r="P284" s="60">
        <f>+VLOOKUP(Tabla1[[#This Row],[concatenar]],IG!$M$3:$W$1907,3,FALSE)</f>
        <v>0</v>
      </c>
      <c r="Q284" s="106">
        <f>+VLOOKUP(Tabla1[[#This Row],[concatenar]],IG!$M$3:$W$1907,8,FALSE)</f>
        <v>0</v>
      </c>
      <c r="R284" s="100">
        <f>+VLOOKUP(Tabla1[[#This Row],[concatenar]],IG!$M$3:$W$1907,9,FALSE)</f>
        <v>0</v>
      </c>
      <c r="S284" s="104">
        <f>+VLOOKUP(Tabla1[[#This Row],[concatenar]],IG!$M$3:$W$1907,10,FALSE)</f>
        <v>0</v>
      </c>
      <c r="T284" s="132">
        <f>+VLOOKUP(Tabla1[[#This Row],[concatenar]],IG!$M$3:$W$1907,11,FALSE)</f>
        <v>0</v>
      </c>
      <c r="U284" s="27"/>
      <c r="V284" s="29"/>
      <c r="W284" s="137"/>
      <c r="X284" s="137"/>
      <c r="Y284" s="61">
        <f>ROUND(Tabla1[[#This Row],[VALOR UNITARIO SEGUIMIENTO FINANCIERO
2024]]*Tabla1[[#This Row],[MET AFECTADA PORLA GLOSA
RECURSOS 2024]]*Tabla1[[#This Row],[Porcentaje de Glosa]],0)</f>
        <v>0</v>
      </c>
      <c r="Z284" s="61">
        <f>ROUND(Tabla1[[#This Row],[VALOR UNITARIO SEGUIMIENTO FINANCIERO
2025]]*Tabla1[[#This Row],[META AFECTADA PORLA GLOSA
RECURSOS 2025]]*Tabla1[[#This Row],[Porcentaje de Glosa]],0)</f>
        <v>0</v>
      </c>
      <c r="AA284" s="61">
        <f>ROUND(Tabla1[[#This Row],[VALOR DE LA GLOSA 2024]]+Tabla1[[#This Row],[VALOR DE LA GLOSA 2025]],0)</f>
        <v>0</v>
      </c>
      <c r="AB284" s="65"/>
      <c r="AC284" s="27"/>
      <c r="AD284" s="27"/>
      <c r="AE284" s="287"/>
      <c r="AF284" s="116">
        <f>ROUND(Tabla1[[#This Row],[VALOR TOTAL DE LA GLOSA]]-Tabla1[[#This Row],[Valor soportado por la Subred]],0)</f>
        <v>0</v>
      </c>
      <c r="AG284" s="27"/>
      <c r="AH284" s="27"/>
      <c r="AI284" s="116">
        <f>ROUND(Tabla1[[#This Row],[VALOR GLOSA DEFINITIVA]]-Tabla1[[#This Row],[VALOR LEVANTADO EN LIQUIDACION]],0)</f>
        <v>0</v>
      </c>
    </row>
    <row r="285" spans="2:35">
      <c r="AB285" s="43"/>
    </row>
    <row r="286" spans="2:35">
      <c r="AB286" s="43"/>
    </row>
    <row r="287" spans="2:35">
      <c r="AB287"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'lISTA DESPLEGABLES'!$L$5:$L$7</xm:f>
          </x14:formula1>
          <xm:sqref>L14:L284</xm:sqref>
        </x14:dataValidation>
        <x14:dataValidation type="list" allowBlank="1" showInputMessage="1" showErrorMessage="1" xr:uid="{00000000-0002-0000-0300-000001000000}">
          <x14:formula1>
            <xm:f>'lISTA DESPLEGABLES'!$G$5:$G$14</xm:f>
          </x14:formula1>
          <xm:sqref>D14:D284</xm:sqref>
        </x14:dataValidation>
        <x14:dataValidation type="list" allowBlank="1" showInputMessage="1" showErrorMessage="1" xr:uid="{00000000-0002-0000-0300-000002000000}">
          <x14:formula1>
            <xm:f>'lISTA DESPLEGABLES'!$J$5:$J$12</xm:f>
          </x14:formula1>
          <xm:sqref>K14:K284</xm:sqref>
        </x14:dataValidation>
        <x14:dataValidation type="list" allowBlank="1" showInputMessage="1" showErrorMessage="1" xr:uid="{00000000-0002-0000-0300-000003000000}">
          <x14:formula1>
            <xm:f>'lISTA DESPLEGABLES'!$D$5:$D$39</xm:f>
          </x14:formula1>
          <xm:sqref>U14:U15 U32:U284</xm:sqref>
        </x14:dataValidation>
        <x14:dataValidation type="list" allowBlank="1" showInputMessage="1" showErrorMessage="1" xr:uid="{00000000-0002-0000-0300-000004000000}">
          <x14:formula1>
            <xm:f>'lISTA DESPLEGABLES'!$B$5:$B$7</xm:f>
          </x14:formula1>
          <xm:sqref>B14:B179 B181:B284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J287"/>
  <sheetViews>
    <sheetView zoomScale="71" zoomScaleNormal="71" workbookViewId="0">
      <selection activeCell="I15" sqref="I15"/>
    </sheetView>
  </sheetViews>
  <sheetFormatPr defaultColWidth="11.42578125" defaultRowHeight="15.75"/>
  <cols>
    <col min="1" max="1" width="3.5703125" style="33" customWidth="1"/>
    <col min="2" max="3" width="19.85546875" style="32" customWidth="1"/>
    <col min="4" max="4" width="19.85546875" style="33" customWidth="1"/>
    <col min="5" max="5" width="19.42578125" style="34" hidden="1" customWidth="1"/>
    <col min="6" max="7" width="19.85546875" style="35" customWidth="1"/>
    <col min="8" max="8" width="19.85546875" style="36" customWidth="1"/>
    <col min="9" max="9" width="19.85546875" style="35" customWidth="1"/>
    <col min="10" max="10" width="19.85546875" style="37" customWidth="1"/>
    <col min="11" max="11" width="19.85546875" style="33" customWidth="1"/>
    <col min="12" max="12" width="19.85546875" style="35" customWidth="1"/>
    <col min="13" max="13" width="18.5703125" style="38" hidden="1" customWidth="1"/>
    <col min="14" max="14" width="19.85546875" style="39" customWidth="1"/>
    <col min="15" max="18" width="23.28515625" style="37" customWidth="1"/>
    <col min="19" max="19" width="23.28515625" style="105" customWidth="1"/>
    <col min="20" max="20" width="23.28515625" style="35" customWidth="1"/>
    <col min="21" max="21" width="19.85546875" style="32" customWidth="1"/>
    <col min="22" max="22" width="19.85546875" style="40" customWidth="1"/>
    <col min="23" max="24" width="23.140625" style="41" customWidth="1"/>
    <col min="25" max="25" width="24.85546875" style="42" customWidth="1"/>
    <col min="26" max="27" width="29.28515625" style="42" customWidth="1"/>
    <col min="28" max="28" width="57.85546875" style="45" customWidth="1"/>
    <col min="29" max="29" width="19.85546875" style="44" hidden="1" customWidth="1"/>
    <col min="30" max="30" width="19.85546875" style="33" hidden="1" customWidth="1"/>
    <col min="31" max="31" width="19.85546875" style="42" hidden="1" customWidth="1"/>
    <col min="32" max="35" width="19.85546875" style="33" hidden="1" customWidth="1"/>
    <col min="36" max="36" width="27.42578125" style="33" customWidth="1"/>
    <col min="37" max="16384" width="11.42578125" style="33"/>
  </cols>
  <sheetData>
    <row r="1" spans="2:36" s="1" customFormat="1" ht="15" customHeight="1" thickBot="1">
      <c r="B1" s="289" t="s">
        <v>483</v>
      </c>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90"/>
    </row>
    <row r="2" spans="2:36" s="1" customFormat="1" ht="15" customHeight="1" thickTop="1" thickBot="1">
      <c r="B2" s="291"/>
      <c r="C2" s="291"/>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2"/>
    </row>
    <row r="3" spans="2:36" s="1" customFormat="1" ht="15" customHeight="1" thickTop="1" thickBot="1">
      <c r="B3" s="291"/>
      <c r="C3" s="291"/>
      <c r="D3" s="291"/>
      <c r="E3" s="291"/>
      <c r="F3" s="291"/>
      <c r="G3" s="291"/>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2"/>
    </row>
    <row r="4" spans="2:36" s="2" customFormat="1" ht="15" customHeight="1" thickTop="1" thickBot="1">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2"/>
    </row>
    <row r="5" spans="2:36" s="2" customFormat="1" ht="15" customHeight="1" thickTop="1" thickBot="1">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2"/>
    </row>
    <row r="6" spans="2:36" s="2" customFormat="1" ht="15" customHeight="1" thickTop="1" thickBot="1">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2"/>
    </row>
    <row r="7" spans="2:36" s="2" customFormat="1" ht="15" customHeight="1" thickTop="1" thickBot="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2"/>
    </row>
    <row r="8" spans="2:36" s="2" customFormat="1" ht="15" customHeight="1" thickTop="1" thickBot="1">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4"/>
    </row>
    <row r="9" spans="2:36" s="19" customFormat="1" ht="27.75" customHeight="1" thickTop="1" thickBot="1">
      <c r="B9" s="295" t="s">
        <v>484</v>
      </c>
      <c r="C9" s="296"/>
      <c r="D9" s="296"/>
      <c r="E9" s="296"/>
      <c r="F9" s="296"/>
      <c r="G9" s="296"/>
      <c r="H9" s="297"/>
      <c r="I9" s="303" t="s">
        <v>485</v>
      </c>
      <c r="J9" s="303"/>
      <c r="K9" s="303"/>
      <c r="L9" s="298" t="s">
        <v>486</v>
      </c>
      <c r="M9" s="306" t="s">
        <v>487</v>
      </c>
      <c r="N9" s="306"/>
      <c r="O9" s="306"/>
      <c r="P9" s="306"/>
      <c r="Q9" s="306"/>
      <c r="R9" s="306"/>
      <c r="S9" s="306"/>
      <c r="T9" s="306"/>
      <c r="U9" s="306"/>
      <c r="V9" s="306"/>
      <c r="W9" s="307" t="s">
        <v>488</v>
      </c>
      <c r="X9" s="308"/>
      <c r="Y9" s="18">
        <f>AA12</f>
        <v>0</v>
      </c>
      <c r="Z9" s="20"/>
      <c r="AA9" s="20"/>
      <c r="AB9" s="302"/>
      <c r="AC9" s="302"/>
      <c r="AD9" s="302"/>
      <c r="AE9" s="302"/>
      <c r="AF9" s="302"/>
      <c r="AG9" s="302"/>
      <c r="AH9" s="302"/>
      <c r="AI9" s="302"/>
    </row>
    <row r="10" spans="2:36" s="19" customFormat="1" ht="27.75" customHeight="1" thickTop="1" thickBot="1">
      <c r="B10" s="299" t="s">
        <v>489</v>
      </c>
      <c r="C10" s="300"/>
      <c r="D10" s="300"/>
      <c r="E10" s="300"/>
      <c r="F10" s="300"/>
      <c r="G10" s="300"/>
      <c r="H10" s="301"/>
      <c r="I10" s="304" t="s">
        <v>490</v>
      </c>
      <c r="J10" s="304"/>
      <c r="K10" s="304"/>
      <c r="L10" s="298"/>
      <c r="M10" s="306"/>
      <c r="N10" s="306"/>
      <c r="O10" s="306"/>
      <c r="P10" s="306"/>
      <c r="Q10" s="306"/>
      <c r="R10" s="306"/>
      <c r="S10" s="306"/>
      <c r="T10" s="306"/>
      <c r="U10" s="306"/>
      <c r="V10" s="306"/>
      <c r="W10" s="307" t="s">
        <v>491</v>
      </c>
      <c r="X10" s="308"/>
      <c r="Y10" s="20">
        <f>AI12</f>
        <v>0</v>
      </c>
      <c r="Z10" s="20"/>
      <c r="AA10" s="20"/>
      <c r="AB10" s="302"/>
      <c r="AC10" s="302"/>
      <c r="AD10" s="302"/>
      <c r="AE10" s="302"/>
      <c r="AF10" s="302"/>
      <c r="AG10" s="302"/>
      <c r="AH10" s="302"/>
      <c r="AI10" s="302"/>
    </row>
    <row r="11" spans="2:36" s="19" customFormat="1" ht="37.5" customHeight="1" thickTop="1" thickBot="1">
      <c r="B11" s="299" t="s">
        <v>492</v>
      </c>
      <c r="C11" s="300"/>
      <c r="D11" s="300"/>
      <c r="E11" s="300"/>
      <c r="F11" s="300"/>
      <c r="G11" s="300"/>
      <c r="H11" s="301"/>
      <c r="I11" s="304" t="s">
        <v>493</v>
      </c>
      <c r="J11" s="304"/>
      <c r="K11" s="304"/>
      <c r="L11" s="305"/>
      <c r="M11" s="305"/>
      <c r="N11" s="305"/>
      <c r="O11" s="21"/>
      <c r="P11" s="21"/>
      <c r="Q11" s="21"/>
      <c r="R11" s="21"/>
      <c r="S11" s="101"/>
      <c r="T11" s="22"/>
      <c r="U11" s="23"/>
      <c r="V11" s="24"/>
      <c r="W11" s="302"/>
      <c r="X11" s="302"/>
      <c r="Y11" s="302"/>
      <c r="Z11" s="302"/>
      <c r="AA11" s="302"/>
      <c r="AB11" s="302"/>
      <c r="AC11" s="302"/>
      <c r="AD11" s="302"/>
      <c r="AE11" s="302"/>
      <c r="AF11" s="25"/>
      <c r="AG11" s="26"/>
      <c r="AH11" s="26"/>
      <c r="AI11" s="26"/>
    </row>
    <row r="12" spans="2:36" s="56" customFormat="1" ht="23.25" customHeight="1" thickTop="1" thickBot="1">
      <c r="B12" s="46"/>
      <c r="C12" s="46"/>
      <c r="D12" s="47"/>
      <c r="E12" s="48"/>
      <c r="F12" s="49"/>
      <c r="G12" s="49"/>
      <c r="H12" s="49"/>
      <c r="I12" s="50"/>
      <c r="J12" s="50"/>
      <c r="K12" s="51"/>
      <c r="L12" s="305"/>
      <c r="M12" s="305"/>
      <c r="N12" s="305"/>
      <c r="O12" s="136">
        <f>+SUBTOTAL(9,O14:O284)</f>
        <v>0</v>
      </c>
      <c r="P12" s="77"/>
      <c r="Q12" s="21"/>
      <c r="R12" s="21"/>
      <c r="S12" s="135">
        <f>+SUBTOTAL(9,S14:S284)</f>
        <v>0</v>
      </c>
      <c r="T12" s="133">
        <f>+SUBTOTAL(9,T14:T284)</f>
        <v>0</v>
      </c>
      <c r="U12" s="21"/>
      <c r="V12" s="52"/>
      <c r="W12" s="21"/>
      <c r="X12" s="21"/>
      <c r="Y12" s="133">
        <f>+SUBTOTAL(9,Y14:Y284)</f>
        <v>0</v>
      </c>
      <c r="Z12" s="133">
        <f>+SUBTOTAL(9,Z14:Z284)</f>
        <v>0</v>
      </c>
      <c r="AA12" s="133">
        <f>+SUBTOTAL(9,AA14:AA284)</f>
        <v>0</v>
      </c>
      <c r="AB12" s="53"/>
      <c r="AC12" s="54"/>
      <c r="AD12" s="134">
        <f>+SUBTOTAL(9,AD14:AD284)</f>
        <v>0</v>
      </c>
      <c r="AE12" s="55"/>
      <c r="AF12" s="133">
        <f>+SUBTOTAL(9,AF14:AF284)</f>
        <v>0</v>
      </c>
      <c r="AG12" s="55"/>
      <c r="AH12" s="133">
        <f>+SUBTOTAL(9,AH14:AH284)</f>
        <v>0</v>
      </c>
      <c r="AI12" s="133">
        <f>+SUBTOTAL(9,AI14:AI284)</f>
        <v>0</v>
      </c>
    </row>
    <row r="13" spans="2:36" s="17" customFormat="1" ht="103.5" customHeight="1" thickTop="1" thickBot="1">
      <c r="B13" s="15" t="s">
        <v>434</v>
      </c>
      <c r="C13" s="15" t="s">
        <v>0</v>
      </c>
      <c r="D13" s="15" t="s">
        <v>436</v>
      </c>
      <c r="E13" s="15" t="s">
        <v>494</v>
      </c>
      <c r="F13" s="15" t="s">
        <v>495</v>
      </c>
      <c r="G13" s="15" t="s">
        <v>496</v>
      </c>
      <c r="H13" s="15" t="s">
        <v>497</v>
      </c>
      <c r="I13" s="15" t="s">
        <v>498</v>
      </c>
      <c r="J13" s="15" t="s">
        <v>499</v>
      </c>
      <c r="K13" s="15" t="s">
        <v>9</v>
      </c>
      <c r="L13" s="15" t="s">
        <v>10</v>
      </c>
      <c r="M13" s="59" t="s">
        <v>500</v>
      </c>
      <c r="N13" s="15" t="s">
        <v>501</v>
      </c>
      <c r="O13" s="78" t="s">
        <v>502</v>
      </c>
      <c r="P13" s="84" t="s">
        <v>503</v>
      </c>
      <c r="Q13" s="78" t="s">
        <v>17</v>
      </c>
      <c r="R13" s="84" t="s">
        <v>18</v>
      </c>
      <c r="S13" s="102" t="s">
        <v>19</v>
      </c>
      <c r="T13" s="84" t="s">
        <v>20</v>
      </c>
      <c r="U13" s="15" t="s">
        <v>504</v>
      </c>
      <c r="V13" s="16" t="s">
        <v>505</v>
      </c>
      <c r="W13" s="78" t="s">
        <v>506</v>
      </c>
      <c r="X13" s="84" t="s">
        <v>507</v>
      </c>
      <c r="Y13" s="78" t="s">
        <v>508</v>
      </c>
      <c r="Z13" s="84" t="s">
        <v>509</v>
      </c>
      <c r="AA13" s="16" t="s">
        <v>510</v>
      </c>
      <c r="AB13" s="15" t="s">
        <v>511</v>
      </c>
      <c r="AC13" s="15" t="s">
        <v>512</v>
      </c>
      <c r="AD13" s="15" t="s">
        <v>513</v>
      </c>
      <c r="AE13" s="15" t="s">
        <v>514</v>
      </c>
      <c r="AF13" s="15" t="s">
        <v>515</v>
      </c>
      <c r="AG13" s="15" t="s">
        <v>516</v>
      </c>
      <c r="AH13" s="15" t="s">
        <v>517</v>
      </c>
      <c r="AI13" s="15" t="s">
        <v>518</v>
      </c>
    </row>
    <row r="14" spans="2:36" s="31" customFormat="1" ht="87.6" customHeight="1" thickTop="1">
      <c r="B14" s="27" t="s">
        <v>439</v>
      </c>
      <c r="C14" s="66">
        <v>3</v>
      </c>
      <c r="D14" s="27" t="s">
        <v>243</v>
      </c>
      <c r="E14" s="58"/>
      <c r="F14" s="57" t="s">
        <v>245</v>
      </c>
      <c r="G14" s="57"/>
      <c r="H14" s="57"/>
      <c r="I14" s="57"/>
      <c r="J14" s="57"/>
      <c r="K14" s="27" t="s">
        <v>40</v>
      </c>
      <c r="L14" s="28" t="s">
        <v>808</v>
      </c>
      <c r="M14" s="58"/>
      <c r="N14" s="27" t="s">
        <v>661</v>
      </c>
      <c r="O14" s="60"/>
      <c r="P14" s="60"/>
      <c r="Q14" s="106"/>
      <c r="R14" s="100"/>
      <c r="S14" s="103"/>
      <c r="T14" s="103"/>
      <c r="U14" s="27" t="s">
        <v>445</v>
      </c>
      <c r="V14" s="29">
        <v>1</v>
      </c>
      <c r="W14" s="27"/>
      <c r="X14" s="27"/>
      <c r="Y14" s="61"/>
      <c r="Z14" s="61"/>
      <c r="AA14" s="61"/>
      <c r="AB14" s="65" t="s">
        <v>809</v>
      </c>
      <c r="AC14" s="27"/>
      <c r="AD14" s="116"/>
      <c r="AE14" s="27"/>
      <c r="AF14" s="116">
        <f>ROUND(Tabla13[[#This Row],[VALOR DE LA GLOSA 2024]]-Tabla13[[#This Row],[Valor soportado por la Subred]],0)</f>
        <v>0</v>
      </c>
      <c r="AG14" s="27"/>
      <c r="AH14" s="27"/>
      <c r="AI14" s="116">
        <f>ROUND(Tabla13[[#This Row],[VALOR GLOSA DEFINITIVA]]-Tabla13[[#This Row],[VALOR LEVANTADO EN LIQUIDACION]],0)</f>
        <v>0</v>
      </c>
      <c r="AJ14" s="30"/>
    </row>
    <row r="15" spans="2:36" s="31" customFormat="1" ht="87.6" customHeight="1">
      <c r="B15" s="28" t="s">
        <v>439</v>
      </c>
      <c r="C15" s="130">
        <v>90</v>
      </c>
      <c r="D15" s="28" t="s">
        <v>243</v>
      </c>
      <c r="E15" s="58"/>
      <c r="F15" s="131" t="s">
        <v>810</v>
      </c>
      <c r="G15" s="131"/>
      <c r="H15" s="131"/>
      <c r="I15" s="131"/>
      <c r="J15" s="131"/>
      <c r="K15" s="27" t="s">
        <v>40</v>
      </c>
      <c r="L15" s="28" t="s">
        <v>808</v>
      </c>
      <c r="M15" s="58"/>
      <c r="N15" s="27" t="s">
        <v>564</v>
      </c>
      <c r="O15" s="60"/>
      <c r="P15" s="60"/>
      <c r="Q15" s="106"/>
      <c r="R15" s="100"/>
      <c r="S15" s="104"/>
      <c r="T15" s="132"/>
      <c r="U15" s="27" t="s">
        <v>445</v>
      </c>
      <c r="V15" s="29">
        <v>1</v>
      </c>
      <c r="W15" s="27"/>
      <c r="X15" s="27"/>
      <c r="Y15" s="61"/>
      <c r="Z15" s="61"/>
      <c r="AA15" s="61"/>
      <c r="AB15" s="65" t="s">
        <v>811</v>
      </c>
      <c r="AC15" s="27"/>
      <c r="AD15" s="116"/>
      <c r="AE15" s="27"/>
      <c r="AF15" s="116">
        <f>ROUND(Tabla13[[#This Row],[VALOR DE LA GLOSA 2024]]-Tabla13[[#This Row],[Valor soportado por la Subred]],0)</f>
        <v>0</v>
      </c>
      <c r="AG15" s="27"/>
      <c r="AH15" s="27"/>
      <c r="AI15" s="116">
        <f>ROUND(Tabla13[[#This Row],[VALOR GLOSA DEFINITIVA]]-Tabla13[[#This Row],[VALOR LEVANTADO EN LIQUIDACION]],0)</f>
        <v>0</v>
      </c>
      <c r="AJ15" s="30"/>
    </row>
    <row r="16" spans="2:36" s="31" customFormat="1" ht="87.6" customHeight="1">
      <c r="B16" s="28"/>
      <c r="C16" s="130"/>
      <c r="D16" s="28"/>
      <c r="E16" s="58"/>
      <c r="F16" s="131"/>
      <c r="G16" s="131"/>
      <c r="H16" s="131"/>
      <c r="I16" s="131"/>
      <c r="J16" s="131"/>
      <c r="K16" s="27"/>
      <c r="L16" s="28"/>
      <c r="M16" s="58"/>
      <c r="N16" s="27"/>
      <c r="O16" s="60"/>
      <c r="P16" s="60"/>
      <c r="Q16" s="106"/>
      <c r="R16" s="100"/>
      <c r="S16" s="104"/>
      <c r="T16" s="132"/>
      <c r="U16" s="27"/>
      <c r="V16" s="29"/>
      <c r="W16" s="27"/>
      <c r="X16" s="27"/>
      <c r="Y16" s="61"/>
      <c r="Z16" s="61"/>
      <c r="AA16" s="61"/>
      <c r="AB16" s="65"/>
      <c r="AC16" s="27"/>
      <c r="AD16" s="116"/>
      <c r="AE16" s="27"/>
      <c r="AF16" s="116">
        <f>ROUND(Tabla13[[#This Row],[VALOR DE LA GLOSA 2024]]-Tabla13[[#This Row],[Valor soportado por la Subred]],0)</f>
        <v>0</v>
      </c>
      <c r="AG16" s="27"/>
      <c r="AH16" s="27"/>
      <c r="AI16" s="116">
        <f>ROUND(Tabla13[[#This Row],[VALOR GLOSA DEFINITIVA]]-Tabla13[[#This Row],[VALOR LEVANTADO EN LIQUIDACION]],0)</f>
        <v>0</v>
      </c>
      <c r="AJ16" s="30"/>
    </row>
    <row r="17" spans="2:36" s="31" customFormat="1" ht="87.6" customHeight="1">
      <c r="B17" s="28"/>
      <c r="C17" s="130"/>
      <c r="D17" s="28"/>
      <c r="E17" s="58"/>
      <c r="F17" s="131"/>
      <c r="G17" s="131"/>
      <c r="H17" s="131"/>
      <c r="I17" s="131"/>
      <c r="J17" s="131"/>
      <c r="K17" s="27"/>
      <c r="L17" s="28"/>
      <c r="M17" s="58"/>
      <c r="N17" s="27"/>
      <c r="O17" s="60"/>
      <c r="P17" s="60"/>
      <c r="Q17" s="106"/>
      <c r="R17" s="100"/>
      <c r="S17" s="104"/>
      <c r="T17" s="132"/>
      <c r="U17" s="27"/>
      <c r="V17" s="29"/>
      <c r="W17" s="27"/>
      <c r="X17" s="27"/>
      <c r="Y17" s="61"/>
      <c r="Z17" s="61"/>
      <c r="AA17" s="61"/>
      <c r="AB17" s="65"/>
      <c r="AC17" s="27"/>
      <c r="AD17" s="116"/>
      <c r="AE17" s="27"/>
      <c r="AF17" s="116">
        <f>ROUND(Tabla13[[#This Row],[VALOR DE LA GLOSA 2024]]-Tabla13[[#This Row],[Valor soportado por la Subred]],0)</f>
        <v>0</v>
      </c>
      <c r="AG17" s="27"/>
      <c r="AH17" s="27"/>
      <c r="AI17" s="116">
        <f>ROUND(Tabla13[[#This Row],[VALOR GLOSA DEFINITIVA]]-Tabla13[[#This Row],[VALOR LEVANTADO EN LIQUIDACION]],0)</f>
        <v>0</v>
      </c>
      <c r="AJ17" s="30"/>
    </row>
    <row r="18" spans="2:36" s="31" customFormat="1" ht="87.6" customHeight="1">
      <c r="B18" s="28"/>
      <c r="C18" s="130"/>
      <c r="D18" s="28"/>
      <c r="E18" s="58"/>
      <c r="F18" s="131"/>
      <c r="G18" s="131"/>
      <c r="H18" s="131"/>
      <c r="I18" s="131"/>
      <c r="J18" s="131"/>
      <c r="K18" s="27"/>
      <c r="L18" s="28"/>
      <c r="M18" s="58"/>
      <c r="N18" s="27"/>
      <c r="O18" s="60"/>
      <c r="P18" s="60"/>
      <c r="Q18" s="106"/>
      <c r="R18" s="100"/>
      <c r="S18" s="104"/>
      <c r="T18" s="132"/>
      <c r="U18" s="27"/>
      <c r="V18" s="29"/>
      <c r="W18" s="27"/>
      <c r="X18" s="27"/>
      <c r="Y18" s="61"/>
      <c r="Z18" s="61"/>
      <c r="AA18" s="61"/>
      <c r="AB18" s="65"/>
      <c r="AC18" s="27"/>
      <c r="AD18" s="116"/>
      <c r="AE18" s="27"/>
      <c r="AF18" s="116">
        <f>ROUND(Tabla13[[#This Row],[VALOR DE LA GLOSA 2024]]-Tabla13[[#This Row],[Valor soportado por la Subred]],0)</f>
        <v>0</v>
      </c>
      <c r="AG18" s="27"/>
      <c r="AH18" s="27"/>
      <c r="AI18" s="116">
        <f>ROUND(Tabla13[[#This Row],[VALOR GLOSA DEFINITIVA]]-Tabla13[[#This Row],[VALOR LEVANTADO EN LIQUIDACION]],0)</f>
        <v>0</v>
      </c>
      <c r="AJ18" s="30"/>
    </row>
    <row r="19" spans="2:36" s="31" customFormat="1" ht="87.6" customHeight="1">
      <c r="B19" s="28"/>
      <c r="C19" s="130"/>
      <c r="D19" s="28"/>
      <c r="E19" s="58"/>
      <c r="F19" s="131"/>
      <c r="G19" s="131"/>
      <c r="H19" s="131"/>
      <c r="I19" s="131"/>
      <c r="J19" s="131"/>
      <c r="K19" s="27"/>
      <c r="L19" s="28"/>
      <c r="M19" s="58"/>
      <c r="N19" s="27"/>
      <c r="O19" s="60"/>
      <c r="P19" s="60"/>
      <c r="Q19" s="106"/>
      <c r="R19" s="100"/>
      <c r="S19" s="104"/>
      <c r="T19" s="132"/>
      <c r="U19" s="27"/>
      <c r="V19" s="29"/>
      <c r="W19" s="27"/>
      <c r="X19" s="27"/>
      <c r="Y19" s="61"/>
      <c r="Z19" s="61"/>
      <c r="AA19" s="61"/>
      <c r="AB19" s="65"/>
      <c r="AC19" s="27"/>
      <c r="AD19" s="116"/>
      <c r="AE19" s="27"/>
      <c r="AF19" s="116">
        <f>ROUND(Tabla13[[#This Row],[VALOR DE LA GLOSA 2024]]-Tabla13[[#This Row],[Valor soportado por la Subred]],0)</f>
        <v>0</v>
      </c>
      <c r="AG19" s="27"/>
      <c r="AH19" s="27"/>
      <c r="AI19" s="116">
        <f>ROUND(Tabla13[[#This Row],[VALOR GLOSA DEFINITIVA]]-Tabla13[[#This Row],[VALOR LEVANTADO EN LIQUIDACION]],0)</f>
        <v>0</v>
      </c>
      <c r="AJ19" s="30"/>
    </row>
    <row r="20" spans="2:36" s="31" customFormat="1" ht="87.6" customHeight="1">
      <c r="B20" s="28"/>
      <c r="C20" s="130"/>
      <c r="D20" s="28"/>
      <c r="E20" s="58"/>
      <c r="F20" s="131"/>
      <c r="G20" s="131"/>
      <c r="H20" s="131"/>
      <c r="I20" s="131"/>
      <c r="J20" s="131"/>
      <c r="K20" s="27"/>
      <c r="L20" s="28"/>
      <c r="M20" s="58"/>
      <c r="N20" s="27"/>
      <c r="O20" s="60"/>
      <c r="P20" s="60"/>
      <c r="Q20" s="106"/>
      <c r="R20" s="100"/>
      <c r="S20" s="104"/>
      <c r="T20" s="132"/>
      <c r="U20" s="27"/>
      <c r="V20" s="29"/>
      <c r="W20" s="27"/>
      <c r="X20" s="27"/>
      <c r="Y20" s="61"/>
      <c r="Z20" s="61"/>
      <c r="AA20" s="61"/>
      <c r="AB20" s="65"/>
      <c r="AC20" s="27"/>
      <c r="AD20" s="116"/>
      <c r="AE20" s="27"/>
      <c r="AF20" s="116">
        <f>ROUND(Tabla13[[#This Row],[VALOR DE LA GLOSA 2024]]-Tabla13[[#This Row],[Valor soportado por la Subred]],0)</f>
        <v>0</v>
      </c>
      <c r="AG20" s="27"/>
      <c r="AH20" s="27"/>
      <c r="AI20" s="116">
        <f>ROUND(Tabla13[[#This Row],[VALOR GLOSA DEFINITIVA]]-Tabla13[[#This Row],[VALOR LEVANTADO EN LIQUIDACION]],0)</f>
        <v>0</v>
      </c>
      <c r="AJ20" s="30"/>
    </row>
    <row r="21" spans="2:36" s="31" customFormat="1" ht="87.6" customHeight="1">
      <c r="B21" s="28"/>
      <c r="C21" s="130"/>
      <c r="D21" s="28"/>
      <c r="E21" s="58"/>
      <c r="F21" s="131"/>
      <c r="G21" s="131"/>
      <c r="H21" s="131"/>
      <c r="I21" s="131"/>
      <c r="J21" s="131"/>
      <c r="K21" s="27"/>
      <c r="L21" s="28"/>
      <c r="M21" s="58"/>
      <c r="N21" s="27"/>
      <c r="O21" s="60"/>
      <c r="P21" s="60"/>
      <c r="Q21" s="106"/>
      <c r="R21" s="100"/>
      <c r="S21" s="104"/>
      <c r="T21" s="132"/>
      <c r="U21" s="27"/>
      <c r="V21" s="29"/>
      <c r="W21" s="27"/>
      <c r="X21" s="27"/>
      <c r="Y21" s="61"/>
      <c r="Z21" s="61"/>
      <c r="AA21" s="61"/>
      <c r="AB21" s="65"/>
      <c r="AC21" s="27"/>
      <c r="AD21" s="116"/>
      <c r="AE21" s="27"/>
      <c r="AF21" s="116">
        <f>ROUND(Tabla13[[#This Row],[VALOR DE LA GLOSA 2024]]-Tabla13[[#This Row],[Valor soportado por la Subred]],0)</f>
        <v>0</v>
      </c>
      <c r="AG21" s="27"/>
      <c r="AH21" s="27"/>
      <c r="AI21" s="116">
        <f>ROUND(Tabla13[[#This Row],[VALOR GLOSA DEFINITIVA]]-Tabla13[[#This Row],[VALOR LEVANTADO EN LIQUIDACION]],0)</f>
        <v>0</v>
      </c>
      <c r="AJ21" s="30"/>
    </row>
    <row r="22" spans="2:36" s="31" customFormat="1" ht="87.6" customHeight="1">
      <c r="B22" s="28"/>
      <c r="C22" s="130"/>
      <c r="D22" s="28"/>
      <c r="E22" s="58"/>
      <c r="F22" s="131"/>
      <c r="G22" s="131"/>
      <c r="H22" s="131"/>
      <c r="I22" s="131"/>
      <c r="J22" s="131"/>
      <c r="K22" s="27"/>
      <c r="L22" s="28"/>
      <c r="M22" s="58"/>
      <c r="N22" s="27"/>
      <c r="O22" s="60"/>
      <c r="P22" s="60"/>
      <c r="Q22" s="106"/>
      <c r="R22" s="100"/>
      <c r="S22" s="104"/>
      <c r="T22" s="132"/>
      <c r="U22" s="27"/>
      <c r="V22" s="29"/>
      <c r="W22" s="27"/>
      <c r="X22" s="27"/>
      <c r="Y22" s="61"/>
      <c r="Z22" s="61"/>
      <c r="AA22" s="61"/>
      <c r="AB22" s="65"/>
      <c r="AC22" s="27"/>
      <c r="AD22" s="116"/>
      <c r="AE22" s="27"/>
      <c r="AF22" s="116">
        <f>ROUND(Tabla13[[#This Row],[VALOR DE LA GLOSA 2024]]-Tabla13[[#This Row],[Valor soportado por la Subred]],0)</f>
        <v>0</v>
      </c>
      <c r="AG22" s="27"/>
      <c r="AH22" s="27"/>
      <c r="AI22" s="116">
        <f>ROUND(Tabla13[[#This Row],[VALOR GLOSA DEFINITIVA]]-Tabla13[[#This Row],[VALOR LEVANTADO EN LIQUIDACION]],0)</f>
        <v>0</v>
      </c>
      <c r="AJ22" s="30"/>
    </row>
    <row r="23" spans="2:36" s="31" customFormat="1" ht="87.6" customHeight="1">
      <c r="B23" s="28"/>
      <c r="C23" s="130"/>
      <c r="D23" s="28"/>
      <c r="E23" s="58"/>
      <c r="F23" s="131"/>
      <c r="G23" s="131"/>
      <c r="H23" s="131"/>
      <c r="I23" s="131"/>
      <c r="J23" s="131"/>
      <c r="K23" s="27"/>
      <c r="L23" s="28"/>
      <c r="M23" s="58"/>
      <c r="N23" s="27"/>
      <c r="O23" s="60"/>
      <c r="P23" s="60"/>
      <c r="Q23" s="106"/>
      <c r="R23" s="100"/>
      <c r="S23" s="104"/>
      <c r="T23" s="132"/>
      <c r="U23" s="27"/>
      <c r="V23" s="29"/>
      <c r="W23" s="27"/>
      <c r="X23" s="27"/>
      <c r="Y23" s="61"/>
      <c r="Z23" s="61"/>
      <c r="AA23" s="61"/>
      <c r="AB23" s="65"/>
      <c r="AC23" s="27"/>
      <c r="AD23" s="116"/>
      <c r="AE23" s="27"/>
      <c r="AF23" s="116">
        <f>ROUND(Tabla13[[#This Row],[VALOR DE LA GLOSA 2024]]-Tabla13[[#This Row],[Valor soportado por la Subred]],0)</f>
        <v>0</v>
      </c>
      <c r="AG23" s="27"/>
      <c r="AH23" s="27"/>
      <c r="AI23" s="116">
        <f>ROUND(Tabla13[[#This Row],[VALOR GLOSA DEFINITIVA]]-Tabla13[[#This Row],[VALOR LEVANTADO EN LIQUIDACION]],0)</f>
        <v>0</v>
      </c>
      <c r="AJ23" s="30"/>
    </row>
    <row r="24" spans="2:36" s="31" customFormat="1" ht="87.6" customHeight="1">
      <c r="B24" s="28"/>
      <c r="C24" s="130"/>
      <c r="D24" s="28"/>
      <c r="E24" s="58"/>
      <c r="F24" s="131"/>
      <c r="G24" s="131"/>
      <c r="H24" s="131"/>
      <c r="I24" s="131"/>
      <c r="J24" s="131"/>
      <c r="K24" s="27"/>
      <c r="L24" s="28"/>
      <c r="M24" s="58"/>
      <c r="N24" s="27"/>
      <c r="O24" s="60"/>
      <c r="P24" s="60"/>
      <c r="Q24" s="106"/>
      <c r="R24" s="100"/>
      <c r="S24" s="104"/>
      <c r="T24" s="132"/>
      <c r="U24" s="27"/>
      <c r="V24" s="29"/>
      <c r="W24" s="27"/>
      <c r="X24" s="27"/>
      <c r="Y24" s="61"/>
      <c r="Z24" s="61"/>
      <c r="AA24" s="61"/>
      <c r="AB24" s="65"/>
      <c r="AC24" s="27"/>
      <c r="AD24" s="116"/>
      <c r="AE24" s="27"/>
      <c r="AF24" s="116">
        <f>ROUND(Tabla13[[#This Row],[VALOR DE LA GLOSA 2024]]-Tabla13[[#This Row],[Valor soportado por la Subred]],0)</f>
        <v>0</v>
      </c>
      <c r="AG24" s="27"/>
      <c r="AH24" s="27"/>
      <c r="AI24" s="116">
        <f>ROUND(Tabla13[[#This Row],[VALOR GLOSA DEFINITIVA]]-Tabla13[[#This Row],[VALOR LEVANTADO EN LIQUIDACION]],0)</f>
        <v>0</v>
      </c>
      <c r="AJ24" s="30"/>
    </row>
    <row r="25" spans="2:36" s="31" customFormat="1" ht="87.6" customHeight="1">
      <c r="B25" s="28"/>
      <c r="C25" s="130"/>
      <c r="D25" s="28"/>
      <c r="E25" s="58"/>
      <c r="F25" s="131"/>
      <c r="G25" s="131"/>
      <c r="H25" s="131"/>
      <c r="I25" s="131"/>
      <c r="J25" s="131"/>
      <c r="K25" s="27"/>
      <c r="L25" s="28"/>
      <c r="M25" s="58"/>
      <c r="N25" s="27"/>
      <c r="O25" s="60"/>
      <c r="P25" s="60"/>
      <c r="Q25" s="106"/>
      <c r="R25" s="100"/>
      <c r="S25" s="104"/>
      <c r="T25" s="132"/>
      <c r="U25" s="27"/>
      <c r="V25" s="29"/>
      <c r="W25" s="27"/>
      <c r="X25" s="27"/>
      <c r="Y25" s="61"/>
      <c r="Z25" s="61"/>
      <c r="AA25" s="61"/>
      <c r="AB25" s="65"/>
      <c r="AC25" s="27"/>
      <c r="AD25" s="116"/>
      <c r="AE25" s="27"/>
      <c r="AF25" s="116">
        <f>ROUND(Tabla13[[#This Row],[VALOR DE LA GLOSA 2024]]-Tabla13[[#This Row],[Valor soportado por la Subred]],0)</f>
        <v>0</v>
      </c>
      <c r="AG25" s="27"/>
      <c r="AH25" s="27"/>
      <c r="AI25" s="116">
        <f>ROUND(Tabla13[[#This Row],[VALOR GLOSA DEFINITIVA]]-Tabla13[[#This Row],[VALOR LEVANTADO EN LIQUIDACION]],0)</f>
        <v>0</v>
      </c>
      <c r="AJ25" s="30"/>
    </row>
    <row r="26" spans="2:36" s="31" customFormat="1" ht="87.6" customHeight="1">
      <c r="B26" s="28"/>
      <c r="C26" s="130"/>
      <c r="D26" s="28"/>
      <c r="E26" s="58"/>
      <c r="F26" s="131"/>
      <c r="G26" s="131"/>
      <c r="H26" s="131"/>
      <c r="I26" s="131"/>
      <c r="J26" s="131"/>
      <c r="K26" s="27"/>
      <c r="L26" s="28"/>
      <c r="M26" s="58"/>
      <c r="N26" s="27"/>
      <c r="O26" s="60"/>
      <c r="P26" s="60"/>
      <c r="Q26" s="106"/>
      <c r="R26" s="100"/>
      <c r="S26" s="104"/>
      <c r="T26" s="132"/>
      <c r="U26" s="27"/>
      <c r="V26" s="29"/>
      <c r="W26" s="27"/>
      <c r="X26" s="27"/>
      <c r="Y26" s="61"/>
      <c r="Z26" s="61"/>
      <c r="AA26" s="61"/>
      <c r="AB26" s="65"/>
      <c r="AC26" s="27"/>
      <c r="AD26" s="116"/>
      <c r="AE26" s="27"/>
      <c r="AF26" s="116">
        <f>ROUND(Tabla13[[#This Row],[VALOR DE LA GLOSA 2024]]-Tabla13[[#This Row],[Valor soportado por la Subred]],0)</f>
        <v>0</v>
      </c>
      <c r="AG26" s="27"/>
      <c r="AH26" s="27"/>
      <c r="AI26" s="116">
        <f>ROUND(Tabla13[[#This Row],[VALOR GLOSA DEFINITIVA]]-Tabla13[[#This Row],[VALOR LEVANTADO EN LIQUIDACION]],0)</f>
        <v>0</v>
      </c>
      <c r="AJ26" s="30"/>
    </row>
    <row r="27" spans="2:36" s="31" customFormat="1" ht="87.6" customHeight="1">
      <c r="B27" s="28"/>
      <c r="C27" s="130"/>
      <c r="D27" s="28"/>
      <c r="E27" s="58"/>
      <c r="F27" s="131"/>
      <c r="G27" s="131"/>
      <c r="H27" s="131"/>
      <c r="I27" s="131"/>
      <c r="J27" s="131"/>
      <c r="K27" s="27"/>
      <c r="L27" s="28"/>
      <c r="M27" s="58"/>
      <c r="N27" s="27"/>
      <c r="O27" s="60"/>
      <c r="P27" s="60"/>
      <c r="Q27" s="106"/>
      <c r="R27" s="100"/>
      <c r="S27" s="104"/>
      <c r="T27" s="132"/>
      <c r="U27" s="27"/>
      <c r="V27" s="29"/>
      <c r="W27" s="27"/>
      <c r="X27" s="27"/>
      <c r="Y27" s="61"/>
      <c r="Z27" s="61"/>
      <c r="AA27" s="61"/>
      <c r="AB27" s="65"/>
      <c r="AC27" s="27"/>
      <c r="AD27" s="116"/>
      <c r="AE27" s="27"/>
      <c r="AF27" s="116">
        <f>ROUND(Tabla13[[#This Row],[VALOR DE LA GLOSA 2024]]-Tabla13[[#This Row],[Valor soportado por la Subred]],0)</f>
        <v>0</v>
      </c>
      <c r="AG27" s="27"/>
      <c r="AH27" s="27"/>
      <c r="AI27" s="116">
        <f>ROUND(Tabla13[[#This Row],[VALOR GLOSA DEFINITIVA]]-Tabla13[[#This Row],[VALOR LEVANTADO EN LIQUIDACION]],0)</f>
        <v>0</v>
      </c>
      <c r="AJ27" s="30"/>
    </row>
    <row r="28" spans="2:36" s="31" customFormat="1" ht="87.6" customHeight="1">
      <c r="B28" s="28"/>
      <c r="C28" s="130"/>
      <c r="D28" s="28"/>
      <c r="E28" s="58"/>
      <c r="F28" s="131"/>
      <c r="G28" s="131"/>
      <c r="H28" s="131"/>
      <c r="I28" s="131"/>
      <c r="J28" s="131"/>
      <c r="K28" s="27"/>
      <c r="L28" s="28"/>
      <c r="M28" s="58"/>
      <c r="N28" s="27"/>
      <c r="O28" s="60"/>
      <c r="P28" s="60"/>
      <c r="Q28" s="106"/>
      <c r="R28" s="100"/>
      <c r="S28" s="104"/>
      <c r="T28" s="132"/>
      <c r="U28" s="27"/>
      <c r="V28" s="29"/>
      <c r="W28" s="27"/>
      <c r="X28" s="27"/>
      <c r="Y28" s="61"/>
      <c r="Z28" s="61"/>
      <c r="AA28" s="61"/>
      <c r="AB28" s="65"/>
      <c r="AC28" s="27"/>
      <c r="AD28" s="116"/>
      <c r="AE28" s="27"/>
      <c r="AF28" s="116">
        <f>ROUND(Tabla13[[#This Row],[VALOR DE LA GLOSA 2024]]-Tabla13[[#This Row],[Valor soportado por la Subred]],0)</f>
        <v>0</v>
      </c>
      <c r="AG28" s="27"/>
      <c r="AH28" s="27"/>
      <c r="AI28" s="116">
        <f>ROUND(Tabla13[[#This Row],[VALOR GLOSA DEFINITIVA]]-Tabla13[[#This Row],[VALOR LEVANTADO EN LIQUIDACION]],0)</f>
        <v>0</v>
      </c>
      <c r="AJ28" s="30"/>
    </row>
    <row r="29" spans="2:36" s="31" customFormat="1" ht="87.6" customHeight="1">
      <c r="B29" s="28"/>
      <c r="C29" s="130"/>
      <c r="D29" s="28"/>
      <c r="E29" s="58"/>
      <c r="F29" s="131"/>
      <c r="G29" s="131"/>
      <c r="H29" s="131"/>
      <c r="I29" s="131"/>
      <c r="J29" s="131"/>
      <c r="K29" s="27"/>
      <c r="L29" s="28"/>
      <c r="M29" s="58"/>
      <c r="N29" s="27"/>
      <c r="O29" s="60"/>
      <c r="P29" s="60"/>
      <c r="Q29" s="106"/>
      <c r="R29" s="100"/>
      <c r="S29" s="104"/>
      <c r="T29" s="132"/>
      <c r="U29" s="27"/>
      <c r="V29" s="29"/>
      <c r="W29" s="27"/>
      <c r="X29" s="27"/>
      <c r="Y29" s="61"/>
      <c r="Z29" s="61"/>
      <c r="AA29" s="61"/>
      <c r="AB29" s="65"/>
      <c r="AC29" s="27"/>
      <c r="AD29" s="116"/>
      <c r="AE29" s="27"/>
      <c r="AF29" s="116">
        <f>ROUND(Tabla13[[#This Row],[VALOR DE LA GLOSA 2024]]-Tabla13[[#This Row],[Valor soportado por la Subred]],0)</f>
        <v>0</v>
      </c>
      <c r="AG29" s="27"/>
      <c r="AH29" s="27"/>
      <c r="AI29" s="116">
        <f>ROUND(Tabla13[[#This Row],[VALOR GLOSA DEFINITIVA]]-Tabla13[[#This Row],[VALOR LEVANTADO EN LIQUIDACION]],0)</f>
        <v>0</v>
      </c>
      <c r="AJ29" s="30"/>
    </row>
    <row r="30" spans="2:36" s="31" customFormat="1" ht="87.6" customHeight="1">
      <c r="B30" s="28"/>
      <c r="C30" s="130"/>
      <c r="D30" s="28"/>
      <c r="E30" s="58"/>
      <c r="F30" s="131"/>
      <c r="G30" s="131"/>
      <c r="H30" s="131"/>
      <c r="I30" s="131"/>
      <c r="J30" s="131"/>
      <c r="K30" s="27"/>
      <c r="L30" s="28"/>
      <c r="M30" s="58"/>
      <c r="N30" s="27"/>
      <c r="O30" s="60"/>
      <c r="P30" s="60"/>
      <c r="Q30" s="106"/>
      <c r="R30" s="100"/>
      <c r="S30" s="104"/>
      <c r="T30" s="132"/>
      <c r="U30" s="27"/>
      <c r="V30" s="29"/>
      <c r="W30" s="27"/>
      <c r="X30" s="27"/>
      <c r="Y30" s="61"/>
      <c r="Z30" s="61"/>
      <c r="AA30" s="61"/>
      <c r="AB30" s="65"/>
      <c r="AC30" s="27"/>
      <c r="AD30" s="116"/>
      <c r="AE30" s="27"/>
      <c r="AF30" s="116">
        <f>ROUND(Tabla13[[#This Row],[VALOR DE LA GLOSA 2024]]-Tabla13[[#This Row],[Valor soportado por la Subred]],0)</f>
        <v>0</v>
      </c>
      <c r="AG30" s="27"/>
      <c r="AH30" s="27"/>
      <c r="AI30" s="116">
        <f>ROUND(Tabla13[[#This Row],[VALOR GLOSA DEFINITIVA]]-Tabla13[[#This Row],[VALOR LEVANTADO EN LIQUIDACION]],0)</f>
        <v>0</v>
      </c>
      <c r="AJ30" s="30"/>
    </row>
    <row r="31" spans="2:36" s="31" customFormat="1" ht="87.6" customHeight="1">
      <c r="B31" s="28"/>
      <c r="C31" s="130"/>
      <c r="D31" s="28"/>
      <c r="E31" s="58"/>
      <c r="F31" s="131"/>
      <c r="G31" s="131"/>
      <c r="H31" s="131"/>
      <c r="I31" s="131"/>
      <c r="J31" s="131"/>
      <c r="K31" s="27"/>
      <c r="L31" s="28"/>
      <c r="M31" s="58"/>
      <c r="N31" s="27"/>
      <c r="O31" s="60"/>
      <c r="P31" s="60"/>
      <c r="Q31" s="106"/>
      <c r="R31" s="100"/>
      <c r="S31" s="104"/>
      <c r="T31" s="132"/>
      <c r="U31" s="27"/>
      <c r="V31" s="29"/>
      <c r="W31" s="27"/>
      <c r="X31" s="27"/>
      <c r="Y31" s="61"/>
      <c r="Z31" s="61"/>
      <c r="AA31" s="61"/>
      <c r="AB31" s="65"/>
      <c r="AC31" s="27"/>
      <c r="AD31" s="116"/>
      <c r="AE31" s="27"/>
      <c r="AF31" s="116">
        <f>ROUND(Tabla13[[#This Row],[VALOR DE LA GLOSA 2024]]-Tabla13[[#This Row],[Valor soportado por la Subred]],0)</f>
        <v>0</v>
      </c>
      <c r="AG31" s="27"/>
      <c r="AH31" s="27"/>
      <c r="AI31" s="116">
        <f>ROUND(Tabla13[[#This Row],[VALOR GLOSA DEFINITIVA]]-Tabla13[[#This Row],[VALOR LEVANTADO EN LIQUIDACION]],0)</f>
        <v>0</v>
      </c>
      <c r="AJ31" s="30"/>
    </row>
    <row r="32" spans="2:36" s="31" customFormat="1" ht="87.6" customHeight="1">
      <c r="B32" s="28"/>
      <c r="C32" s="130"/>
      <c r="D32" s="28"/>
      <c r="E32" s="58"/>
      <c r="F32" s="131"/>
      <c r="G32" s="131"/>
      <c r="H32" s="131"/>
      <c r="I32" s="131"/>
      <c r="J32" s="131"/>
      <c r="K32" s="27"/>
      <c r="L32" s="28"/>
      <c r="M32" s="58"/>
      <c r="N32" s="27"/>
      <c r="O32" s="60"/>
      <c r="P32" s="60"/>
      <c r="Q32" s="106"/>
      <c r="R32" s="100"/>
      <c r="S32" s="104"/>
      <c r="T32" s="132"/>
      <c r="U32" s="27"/>
      <c r="V32" s="29"/>
      <c r="W32" s="27"/>
      <c r="X32" s="27"/>
      <c r="Y32" s="61"/>
      <c r="Z32" s="61"/>
      <c r="AA32" s="61"/>
      <c r="AB32" s="65"/>
      <c r="AC32" s="27"/>
      <c r="AD32" s="116"/>
      <c r="AE32" s="27"/>
      <c r="AF32" s="116">
        <f>ROUND(Tabla13[[#This Row],[VALOR DE LA GLOSA 2024]]-Tabla13[[#This Row],[Valor soportado por la Subred]],0)</f>
        <v>0</v>
      </c>
      <c r="AG32" s="27"/>
      <c r="AH32" s="27"/>
      <c r="AI32" s="116">
        <f>ROUND(Tabla13[[#This Row],[VALOR GLOSA DEFINITIVA]]-Tabla13[[#This Row],[VALOR LEVANTADO EN LIQUIDACION]],0)</f>
        <v>0</v>
      </c>
      <c r="AJ32" s="30"/>
    </row>
    <row r="33" spans="2:36" s="31" customFormat="1" ht="87.6" customHeight="1">
      <c r="B33" s="28"/>
      <c r="C33" s="130"/>
      <c r="D33" s="28"/>
      <c r="E33" s="58"/>
      <c r="F33" s="131"/>
      <c r="G33" s="131"/>
      <c r="H33" s="131"/>
      <c r="I33" s="131"/>
      <c r="J33" s="131"/>
      <c r="K33" s="27"/>
      <c r="L33" s="28"/>
      <c r="M33" s="58"/>
      <c r="N33" s="27"/>
      <c r="O33" s="60"/>
      <c r="P33" s="60"/>
      <c r="Q33" s="106"/>
      <c r="R33" s="100"/>
      <c r="S33" s="104"/>
      <c r="T33" s="132"/>
      <c r="U33" s="27"/>
      <c r="V33" s="29"/>
      <c r="W33" s="27"/>
      <c r="X33" s="27"/>
      <c r="Y33" s="61"/>
      <c r="Z33" s="61"/>
      <c r="AA33" s="61"/>
      <c r="AB33" s="65"/>
      <c r="AC33" s="27"/>
      <c r="AD33" s="116"/>
      <c r="AE33" s="27"/>
      <c r="AF33" s="116">
        <f>ROUND(Tabla13[[#This Row],[VALOR DE LA GLOSA 2024]]-Tabla13[[#This Row],[Valor soportado por la Subred]],0)</f>
        <v>0</v>
      </c>
      <c r="AG33" s="27"/>
      <c r="AH33" s="27"/>
      <c r="AI33" s="116">
        <f>ROUND(Tabla13[[#This Row],[VALOR GLOSA DEFINITIVA]]-Tabla13[[#This Row],[VALOR LEVANTADO EN LIQUIDACION]],0)</f>
        <v>0</v>
      </c>
      <c r="AJ33" s="30"/>
    </row>
    <row r="34" spans="2:36" s="31" customFormat="1" ht="87.6" customHeight="1">
      <c r="B34" s="28"/>
      <c r="C34" s="130"/>
      <c r="D34" s="28"/>
      <c r="E34" s="58"/>
      <c r="F34" s="131"/>
      <c r="G34" s="131"/>
      <c r="H34" s="131"/>
      <c r="I34" s="131"/>
      <c r="J34" s="131"/>
      <c r="K34" s="27"/>
      <c r="L34" s="28"/>
      <c r="M34" s="58"/>
      <c r="N34" s="27"/>
      <c r="O34" s="60"/>
      <c r="P34" s="60"/>
      <c r="Q34" s="106"/>
      <c r="R34" s="100"/>
      <c r="S34" s="104"/>
      <c r="T34" s="132"/>
      <c r="U34" s="27"/>
      <c r="V34" s="29"/>
      <c r="W34" s="27"/>
      <c r="X34" s="27"/>
      <c r="Y34" s="61"/>
      <c r="Z34" s="61"/>
      <c r="AA34" s="61"/>
      <c r="AB34" s="65"/>
      <c r="AC34" s="27"/>
      <c r="AD34" s="116"/>
      <c r="AE34" s="27"/>
      <c r="AF34" s="116">
        <f>ROUND(Tabla13[[#This Row],[VALOR DE LA GLOSA 2024]]-Tabla13[[#This Row],[Valor soportado por la Subred]],0)</f>
        <v>0</v>
      </c>
      <c r="AG34" s="27"/>
      <c r="AH34" s="27"/>
      <c r="AI34" s="116">
        <f>ROUND(Tabla13[[#This Row],[VALOR GLOSA DEFINITIVA]]-Tabla13[[#This Row],[VALOR LEVANTADO EN LIQUIDACION]],0)</f>
        <v>0</v>
      </c>
      <c r="AJ34" s="30"/>
    </row>
    <row r="35" spans="2:36" s="31" customFormat="1" ht="87.6" customHeight="1">
      <c r="B35" s="28"/>
      <c r="C35" s="130"/>
      <c r="D35" s="28"/>
      <c r="E35" s="58"/>
      <c r="F35" s="131"/>
      <c r="G35" s="131"/>
      <c r="H35" s="131"/>
      <c r="I35" s="131"/>
      <c r="J35" s="131"/>
      <c r="K35" s="27"/>
      <c r="L35" s="28"/>
      <c r="M35" s="58"/>
      <c r="N35" s="27"/>
      <c r="O35" s="60"/>
      <c r="P35" s="60"/>
      <c r="Q35" s="106"/>
      <c r="R35" s="100"/>
      <c r="S35" s="104"/>
      <c r="T35" s="132"/>
      <c r="U35" s="27"/>
      <c r="V35" s="29"/>
      <c r="W35" s="27"/>
      <c r="X35" s="27"/>
      <c r="Y35" s="61"/>
      <c r="Z35" s="61"/>
      <c r="AA35" s="61"/>
      <c r="AB35" s="65"/>
      <c r="AC35" s="27"/>
      <c r="AD35" s="116"/>
      <c r="AE35" s="27"/>
      <c r="AF35" s="116">
        <f>ROUND(Tabla13[[#This Row],[VALOR DE LA GLOSA 2024]]-Tabla13[[#This Row],[Valor soportado por la Subred]],0)</f>
        <v>0</v>
      </c>
      <c r="AG35" s="27"/>
      <c r="AH35" s="27"/>
      <c r="AI35" s="116">
        <f>ROUND(Tabla13[[#This Row],[VALOR GLOSA DEFINITIVA]]-Tabla13[[#This Row],[VALOR LEVANTADO EN LIQUIDACION]],0)</f>
        <v>0</v>
      </c>
      <c r="AJ35" s="30"/>
    </row>
    <row r="36" spans="2:36" s="31" customFormat="1" ht="87.6" customHeight="1">
      <c r="B36" s="28"/>
      <c r="C36" s="130"/>
      <c r="D36" s="28"/>
      <c r="E36" s="58"/>
      <c r="F36" s="131"/>
      <c r="G36" s="131"/>
      <c r="H36" s="131"/>
      <c r="I36" s="131"/>
      <c r="J36" s="131"/>
      <c r="K36" s="27"/>
      <c r="L36" s="28"/>
      <c r="M36" s="58"/>
      <c r="N36" s="27"/>
      <c r="O36" s="60"/>
      <c r="P36" s="60"/>
      <c r="Q36" s="106"/>
      <c r="R36" s="100"/>
      <c r="S36" s="104"/>
      <c r="T36" s="132"/>
      <c r="U36" s="27"/>
      <c r="V36" s="29"/>
      <c r="W36" s="27"/>
      <c r="X36" s="27"/>
      <c r="Y36" s="61"/>
      <c r="Z36" s="61"/>
      <c r="AA36" s="61"/>
      <c r="AB36" s="65"/>
      <c r="AC36" s="27"/>
      <c r="AD36" s="116"/>
      <c r="AE36" s="27"/>
      <c r="AF36" s="116">
        <f>ROUND(Tabla13[[#This Row],[VALOR DE LA GLOSA 2024]]-Tabla13[[#This Row],[Valor soportado por la Subred]],0)</f>
        <v>0</v>
      </c>
      <c r="AG36" s="27"/>
      <c r="AH36" s="27"/>
      <c r="AI36" s="116">
        <f>ROUND(Tabla13[[#This Row],[VALOR GLOSA DEFINITIVA]]-Tabla13[[#This Row],[VALOR LEVANTADO EN LIQUIDACION]],0)</f>
        <v>0</v>
      </c>
      <c r="AJ36" s="30"/>
    </row>
    <row r="37" spans="2:36" s="31" customFormat="1" ht="87.6" customHeight="1">
      <c r="B37" s="28"/>
      <c r="C37" s="130"/>
      <c r="D37" s="28"/>
      <c r="E37" s="58"/>
      <c r="F37" s="131"/>
      <c r="G37" s="131"/>
      <c r="H37" s="131"/>
      <c r="I37" s="131"/>
      <c r="J37" s="131"/>
      <c r="K37" s="27"/>
      <c r="L37" s="28"/>
      <c r="M37" s="58"/>
      <c r="N37" s="27"/>
      <c r="O37" s="60"/>
      <c r="P37" s="60"/>
      <c r="Q37" s="106"/>
      <c r="R37" s="100"/>
      <c r="S37" s="104"/>
      <c r="T37" s="132"/>
      <c r="U37" s="27"/>
      <c r="V37" s="29"/>
      <c r="W37" s="27"/>
      <c r="X37" s="27"/>
      <c r="Y37" s="61"/>
      <c r="Z37" s="61"/>
      <c r="AA37" s="61"/>
      <c r="AB37" s="65"/>
      <c r="AC37" s="27"/>
      <c r="AD37" s="116"/>
      <c r="AE37" s="27"/>
      <c r="AF37" s="116">
        <f>ROUND(Tabla13[[#This Row],[VALOR DE LA GLOSA 2024]]-Tabla13[[#This Row],[Valor soportado por la Subred]],0)</f>
        <v>0</v>
      </c>
      <c r="AG37" s="27"/>
      <c r="AH37" s="27"/>
      <c r="AI37" s="116">
        <f>ROUND(Tabla13[[#This Row],[VALOR GLOSA DEFINITIVA]]-Tabla13[[#This Row],[VALOR LEVANTADO EN LIQUIDACION]],0)</f>
        <v>0</v>
      </c>
      <c r="AJ37" s="30"/>
    </row>
    <row r="38" spans="2:36" s="31" customFormat="1" ht="87.6" customHeight="1">
      <c r="B38" s="28"/>
      <c r="C38" s="130"/>
      <c r="D38" s="28"/>
      <c r="E38" s="58"/>
      <c r="F38" s="131"/>
      <c r="G38" s="131"/>
      <c r="H38" s="131"/>
      <c r="I38" s="131"/>
      <c r="J38" s="131"/>
      <c r="K38" s="27"/>
      <c r="L38" s="28"/>
      <c r="M38" s="58"/>
      <c r="N38" s="27"/>
      <c r="O38" s="60"/>
      <c r="P38" s="60"/>
      <c r="Q38" s="106"/>
      <c r="R38" s="100"/>
      <c r="S38" s="104"/>
      <c r="T38" s="132"/>
      <c r="U38" s="27"/>
      <c r="V38" s="29"/>
      <c r="W38" s="27"/>
      <c r="X38" s="27"/>
      <c r="Y38" s="61"/>
      <c r="Z38" s="61"/>
      <c r="AA38" s="61"/>
      <c r="AB38" s="65"/>
      <c r="AC38" s="27"/>
      <c r="AD38" s="116"/>
      <c r="AE38" s="27"/>
      <c r="AF38" s="116">
        <f>ROUND(Tabla13[[#This Row],[VALOR DE LA GLOSA 2024]]-Tabla13[[#This Row],[Valor soportado por la Subred]],0)</f>
        <v>0</v>
      </c>
      <c r="AG38" s="27"/>
      <c r="AH38" s="27"/>
      <c r="AI38" s="116">
        <f>ROUND(Tabla13[[#This Row],[VALOR GLOSA DEFINITIVA]]-Tabla13[[#This Row],[VALOR LEVANTADO EN LIQUIDACION]],0)</f>
        <v>0</v>
      </c>
      <c r="AJ38" s="30"/>
    </row>
    <row r="39" spans="2:36" s="31" customFormat="1" ht="87.6" customHeight="1">
      <c r="B39" s="28"/>
      <c r="C39" s="130"/>
      <c r="D39" s="28"/>
      <c r="E39" s="58"/>
      <c r="F39" s="131"/>
      <c r="G39" s="131"/>
      <c r="H39" s="131"/>
      <c r="I39" s="131"/>
      <c r="J39" s="131"/>
      <c r="K39" s="27"/>
      <c r="L39" s="28"/>
      <c r="M39" s="58"/>
      <c r="N39" s="27"/>
      <c r="O39" s="60"/>
      <c r="P39" s="60"/>
      <c r="Q39" s="106"/>
      <c r="R39" s="100"/>
      <c r="S39" s="104"/>
      <c r="T39" s="132"/>
      <c r="U39" s="27"/>
      <c r="V39" s="29"/>
      <c r="W39" s="27"/>
      <c r="X39" s="27"/>
      <c r="Y39" s="61"/>
      <c r="Z39" s="61"/>
      <c r="AA39" s="61"/>
      <c r="AB39" s="65"/>
      <c r="AC39" s="27"/>
      <c r="AD39" s="116"/>
      <c r="AE39" s="27"/>
      <c r="AF39" s="116">
        <f>ROUND(Tabla13[[#This Row],[VALOR DE LA GLOSA 2024]]-Tabla13[[#This Row],[Valor soportado por la Subred]],0)</f>
        <v>0</v>
      </c>
      <c r="AG39" s="27"/>
      <c r="AH39" s="27"/>
      <c r="AI39" s="116">
        <f>ROUND(Tabla13[[#This Row],[VALOR GLOSA DEFINITIVA]]-Tabla13[[#This Row],[VALOR LEVANTADO EN LIQUIDACION]],0)</f>
        <v>0</v>
      </c>
      <c r="AJ39" s="30"/>
    </row>
    <row r="40" spans="2:36" s="31" customFormat="1" ht="87.6" customHeight="1">
      <c r="B40" s="28"/>
      <c r="C40" s="130"/>
      <c r="D40" s="28"/>
      <c r="E40" s="58"/>
      <c r="F40" s="131"/>
      <c r="G40" s="131"/>
      <c r="H40" s="131"/>
      <c r="I40" s="131"/>
      <c r="J40" s="131"/>
      <c r="K40" s="27"/>
      <c r="L40" s="28"/>
      <c r="M40" s="58"/>
      <c r="N40" s="27"/>
      <c r="O40" s="60"/>
      <c r="P40" s="60"/>
      <c r="Q40" s="106"/>
      <c r="R40" s="100"/>
      <c r="S40" s="104"/>
      <c r="T40" s="132"/>
      <c r="U40" s="27"/>
      <c r="V40" s="29"/>
      <c r="W40" s="27"/>
      <c r="X40" s="27"/>
      <c r="Y40" s="61"/>
      <c r="Z40" s="61"/>
      <c r="AA40" s="61"/>
      <c r="AB40" s="65"/>
      <c r="AC40" s="27"/>
      <c r="AD40" s="116"/>
      <c r="AE40" s="27"/>
      <c r="AF40" s="116">
        <f>ROUND(Tabla13[[#This Row],[VALOR DE LA GLOSA 2024]]-Tabla13[[#This Row],[Valor soportado por la Subred]],0)</f>
        <v>0</v>
      </c>
      <c r="AG40" s="27"/>
      <c r="AH40" s="27"/>
      <c r="AI40" s="116">
        <f>ROUND(Tabla13[[#This Row],[VALOR GLOSA DEFINITIVA]]-Tabla13[[#This Row],[VALOR LEVANTADO EN LIQUIDACION]],0)</f>
        <v>0</v>
      </c>
      <c r="AJ40" s="30"/>
    </row>
    <row r="41" spans="2:36" s="31" customFormat="1" ht="87.6" customHeight="1">
      <c r="B41" s="28"/>
      <c r="C41" s="130"/>
      <c r="D41" s="28"/>
      <c r="E41" s="58"/>
      <c r="F41" s="131"/>
      <c r="G41" s="131"/>
      <c r="H41" s="131"/>
      <c r="I41" s="131"/>
      <c r="J41" s="131"/>
      <c r="K41" s="27"/>
      <c r="L41" s="28"/>
      <c r="M41" s="58"/>
      <c r="N41" s="27"/>
      <c r="O41" s="60"/>
      <c r="P41" s="60"/>
      <c r="Q41" s="106"/>
      <c r="R41" s="100"/>
      <c r="S41" s="104"/>
      <c r="T41" s="132"/>
      <c r="U41" s="27"/>
      <c r="V41" s="29"/>
      <c r="W41" s="27"/>
      <c r="X41" s="27"/>
      <c r="Y41" s="61"/>
      <c r="Z41" s="61"/>
      <c r="AA41" s="61"/>
      <c r="AB41" s="65"/>
      <c r="AC41" s="27"/>
      <c r="AD41" s="116"/>
      <c r="AE41" s="27"/>
      <c r="AF41" s="116">
        <f>ROUND(Tabla13[[#This Row],[VALOR DE LA GLOSA 2024]]-Tabla13[[#This Row],[Valor soportado por la Subred]],0)</f>
        <v>0</v>
      </c>
      <c r="AG41" s="27"/>
      <c r="AH41" s="27"/>
      <c r="AI41" s="116">
        <f>ROUND(Tabla13[[#This Row],[VALOR GLOSA DEFINITIVA]]-Tabla13[[#This Row],[VALOR LEVANTADO EN LIQUIDACION]],0)</f>
        <v>0</v>
      </c>
      <c r="AJ41" s="30"/>
    </row>
    <row r="42" spans="2:36" s="31" customFormat="1" ht="87.6" customHeight="1">
      <c r="B42" s="28"/>
      <c r="C42" s="130"/>
      <c r="D42" s="28"/>
      <c r="E42" s="58"/>
      <c r="F42" s="131"/>
      <c r="G42" s="131"/>
      <c r="H42" s="131"/>
      <c r="I42" s="131"/>
      <c r="J42" s="131"/>
      <c r="K42" s="27"/>
      <c r="L42" s="28"/>
      <c r="M42" s="58"/>
      <c r="N42" s="27"/>
      <c r="O42" s="60"/>
      <c r="P42" s="60"/>
      <c r="Q42" s="106"/>
      <c r="R42" s="100"/>
      <c r="S42" s="104"/>
      <c r="T42" s="132"/>
      <c r="U42" s="27"/>
      <c r="V42" s="29"/>
      <c r="W42" s="27"/>
      <c r="X42" s="27"/>
      <c r="Y42" s="61"/>
      <c r="Z42" s="61"/>
      <c r="AA42" s="61"/>
      <c r="AB42" s="65"/>
      <c r="AC42" s="27"/>
      <c r="AD42" s="116"/>
      <c r="AE42" s="27"/>
      <c r="AF42" s="116">
        <f>ROUND(Tabla13[[#This Row],[VALOR DE LA GLOSA 2024]]-Tabla13[[#This Row],[Valor soportado por la Subred]],0)</f>
        <v>0</v>
      </c>
      <c r="AG42" s="27"/>
      <c r="AH42" s="27"/>
      <c r="AI42" s="116">
        <f>ROUND(Tabla13[[#This Row],[VALOR GLOSA DEFINITIVA]]-Tabla13[[#This Row],[VALOR LEVANTADO EN LIQUIDACION]],0)</f>
        <v>0</v>
      </c>
      <c r="AJ42" s="30"/>
    </row>
    <row r="43" spans="2:36" s="31" customFormat="1" ht="87.6" customHeight="1">
      <c r="B43" s="28"/>
      <c r="C43" s="130"/>
      <c r="D43" s="28"/>
      <c r="E43" s="58"/>
      <c r="F43" s="131"/>
      <c r="G43" s="131"/>
      <c r="H43" s="131"/>
      <c r="I43" s="131"/>
      <c r="J43" s="131"/>
      <c r="K43" s="27"/>
      <c r="L43" s="28"/>
      <c r="M43" s="58"/>
      <c r="N43" s="27"/>
      <c r="O43" s="60"/>
      <c r="P43" s="60"/>
      <c r="Q43" s="106"/>
      <c r="R43" s="100"/>
      <c r="S43" s="104"/>
      <c r="T43" s="132"/>
      <c r="U43" s="27"/>
      <c r="V43" s="29"/>
      <c r="W43" s="27"/>
      <c r="X43" s="27"/>
      <c r="Y43" s="61"/>
      <c r="Z43" s="61"/>
      <c r="AA43" s="61"/>
      <c r="AB43" s="65"/>
      <c r="AC43" s="27"/>
      <c r="AD43" s="116"/>
      <c r="AE43" s="27"/>
      <c r="AF43" s="116">
        <f>ROUND(Tabla13[[#This Row],[VALOR DE LA GLOSA 2024]]-Tabla13[[#This Row],[Valor soportado por la Subred]],0)</f>
        <v>0</v>
      </c>
      <c r="AG43" s="27"/>
      <c r="AH43" s="27"/>
      <c r="AI43" s="116">
        <f>ROUND(Tabla13[[#This Row],[VALOR GLOSA DEFINITIVA]]-Tabla13[[#This Row],[VALOR LEVANTADO EN LIQUIDACION]],0)</f>
        <v>0</v>
      </c>
      <c r="AJ43" s="30"/>
    </row>
    <row r="44" spans="2:36" s="31" customFormat="1" ht="87.6" customHeight="1">
      <c r="B44" s="28"/>
      <c r="C44" s="130"/>
      <c r="D44" s="28"/>
      <c r="E44" s="58"/>
      <c r="F44" s="131"/>
      <c r="G44" s="131"/>
      <c r="H44" s="131"/>
      <c r="I44" s="131"/>
      <c r="J44" s="131"/>
      <c r="K44" s="27"/>
      <c r="L44" s="28"/>
      <c r="M44" s="58"/>
      <c r="N44" s="27"/>
      <c r="O44" s="60"/>
      <c r="P44" s="60"/>
      <c r="Q44" s="106"/>
      <c r="R44" s="100"/>
      <c r="S44" s="104"/>
      <c r="T44" s="132"/>
      <c r="U44" s="27"/>
      <c r="V44" s="29"/>
      <c r="W44" s="27"/>
      <c r="X44" s="27"/>
      <c r="Y44" s="61"/>
      <c r="Z44" s="61"/>
      <c r="AA44" s="61"/>
      <c r="AB44" s="65"/>
      <c r="AC44" s="27"/>
      <c r="AD44" s="116"/>
      <c r="AE44" s="27"/>
      <c r="AF44" s="116">
        <f>ROUND(Tabla13[[#This Row],[VALOR DE LA GLOSA 2024]]-Tabla13[[#This Row],[Valor soportado por la Subred]],0)</f>
        <v>0</v>
      </c>
      <c r="AG44" s="27"/>
      <c r="AH44" s="27"/>
      <c r="AI44" s="116">
        <f>ROUND(Tabla13[[#This Row],[VALOR GLOSA DEFINITIVA]]-Tabla13[[#This Row],[VALOR LEVANTADO EN LIQUIDACION]],0)</f>
        <v>0</v>
      </c>
      <c r="AJ44" s="30"/>
    </row>
    <row r="45" spans="2:36" s="31" customFormat="1" ht="87.6" customHeight="1">
      <c r="B45" s="28"/>
      <c r="C45" s="130"/>
      <c r="D45" s="28"/>
      <c r="E45" s="58"/>
      <c r="F45" s="131"/>
      <c r="G45" s="131"/>
      <c r="H45" s="131"/>
      <c r="I45" s="131"/>
      <c r="J45" s="131"/>
      <c r="K45" s="27"/>
      <c r="L45" s="28"/>
      <c r="M45" s="58"/>
      <c r="N45" s="27"/>
      <c r="O45" s="60"/>
      <c r="P45" s="60"/>
      <c r="Q45" s="106"/>
      <c r="R45" s="100"/>
      <c r="S45" s="104"/>
      <c r="T45" s="132"/>
      <c r="U45" s="27"/>
      <c r="V45" s="29"/>
      <c r="W45" s="27"/>
      <c r="X45" s="27"/>
      <c r="Y45" s="61"/>
      <c r="Z45" s="61"/>
      <c r="AA45" s="61"/>
      <c r="AB45" s="65"/>
      <c r="AC45" s="27"/>
      <c r="AD45" s="116"/>
      <c r="AE45" s="27"/>
      <c r="AF45" s="116">
        <f>ROUND(Tabla13[[#This Row],[VALOR DE LA GLOSA 2024]]-Tabla13[[#This Row],[Valor soportado por la Subred]],0)</f>
        <v>0</v>
      </c>
      <c r="AG45" s="27"/>
      <c r="AH45" s="27"/>
      <c r="AI45" s="116">
        <f>ROUND(Tabla13[[#This Row],[VALOR GLOSA DEFINITIVA]]-Tabla13[[#This Row],[VALOR LEVANTADO EN LIQUIDACION]],0)</f>
        <v>0</v>
      </c>
      <c r="AJ45" s="30"/>
    </row>
    <row r="46" spans="2:36" s="31" customFormat="1" ht="87.6" customHeight="1">
      <c r="B46" s="28"/>
      <c r="C46" s="130"/>
      <c r="D46" s="28"/>
      <c r="E46" s="58"/>
      <c r="F46" s="131"/>
      <c r="G46" s="131"/>
      <c r="H46" s="131"/>
      <c r="I46" s="131"/>
      <c r="J46" s="131"/>
      <c r="K46" s="27"/>
      <c r="L46" s="28"/>
      <c r="M46" s="58"/>
      <c r="N46" s="27"/>
      <c r="O46" s="60"/>
      <c r="P46" s="60"/>
      <c r="Q46" s="106"/>
      <c r="R46" s="100"/>
      <c r="S46" s="104"/>
      <c r="T46" s="132"/>
      <c r="U46" s="27"/>
      <c r="V46" s="29"/>
      <c r="W46" s="27"/>
      <c r="X46" s="27"/>
      <c r="Y46" s="61"/>
      <c r="Z46" s="61"/>
      <c r="AA46" s="61"/>
      <c r="AB46" s="65"/>
      <c r="AC46" s="27"/>
      <c r="AD46" s="116"/>
      <c r="AE46" s="27"/>
      <c r="AF46" s="116">
        <f>ROUND(Tabla13[[#This Row],[VALOR DE LA GLOSA 2024]]-Tabla13[[#This Row],[Valor soportado por la Subred]],0)</f>
        <v>0</v>
      </c>
      <c r="AG46" s="27"/>
      <c r="AH46" s="27"/>
      <c r="AI46" s="116">
        <f>ROUND(Tabla13[[#This Row],[VALOR GLOSA DEFINITIVA]]-Tabla13[[#This Row],[VALOR LEVANTADO EN LIQUIDACION]],0)</f>
        <v>0</v>
      </c>
      <c r="AJ46" s="30"/>
    </row>
    <row r="47" spans="2:36" s="31" customFormat="1" ht="87.6" customHeight="1">
      <c r="B47" s="28"/>
      <c r="C47" s="130"/>
      <c r="D47" s="28"/>
      <c r="E47" s="58"/>
      <c r="F47" s="131"/>
      <c r="G47" s="131"/>
      <c r="H47" s="131"/>
      <c r="I47" s="131"/>
      <c r="J47" s="131"/>
      <c r="K47" s="27"/>
      <c r="L47" s="28"/>
      <c r="M47" s="58"/>
      <c r="N47" s="27"/>
      <c r="O47" s="60"/>
      <c r="P47" s="60"/>
      <c r="Q47" s="106"/>
      <c r="R47" s="100"/>
      <c r="S47" s="104"/>
      <c r="T47" s="132"/>
      <c r="U47" s="27"/>
      <c r="V47" s="29"/>
      <c r="W47" s="27"/>
      <c r="X47" s="27"/>
      <c r="Y47" s="61"/>
      <c r="Z47" s="61"/>
      <c r="AA47" s="61"/>
      <c r="AB47" s="65"/>
      <c r="AC47" s="27"/>
      <c r="AD47" s="116"/>
      <c r="AE47" s="27"/>
      <c r="AF47" s="116">
        <f>ROUND(Tabla13[[#This Row],[VALOR DE LA GLOSA 2024]]-Tabla13[[#This Row],[Valor soportado por la Subred]],0)</f>
        <v>0</v>
      </c>
      <c r="AG47" s="27"/>
      <c r="AH47" s="27"/>
      <c r="AI47" s="116">
        <f>ROUND(Tabla13[[#This Row],[VALOR GLOSA DEFINITIVA]]-Tabla13[[#This Row],[VALOR LEVANTADO EN LIQUIDACION]],0)</f>
        <v>0</v>
      </c>
      <c r="AJ47" s="30"/>
    </row>
    <row r="48" spans="2:36" s="31" customFormat="1" ht="87.6" customHeight="1">
      <c r="B48" s="28"/>
      <c r="C48" s="130"/>
      <c r="D48" s="28"/>
      <c r="E48" s="58"/>
      <c r="F48" s="131"/>
      <c r="G48" s="131"/>
      <c r="H48" s="131"/>
      <c r="I48" s="131"/>
      <c r="J48" s="131"/>
      <c r="K48" s="27"/>
      <c r="L48" s="28"/>
      <c r="M48" s="58"/>
      <c r="N48" s="27"/>
      <c r="O48" s="60"/>
      <c r="P48" s="60"/>
      <c r="Q48" s="106"/>
      <c r="R48" s="100"/>
      <c r="S48" s="104"/>
      <c r="T48" s="132"/>
      <c r="U48" s="27"/>
      <c r="V48" s="29"/>
      <c r="W48" s="27"/>
      <c r="X48" s="27"/>
      <c r="Y48" s="61"/>
      <c r="Z48" s="61"/>
      <c r="AA48" s="61"/>
      <c r="AB48" s="65"/>
      <c r="AC48" s="27"/>
      <c r="AD48" s="116"/>
      <c r="AE48" s="27"/>
      <c r="AF48" s="116">
        <f>ROUND(Tabla13[[#This Row],[VALOR DE LA GLOSA 2024]]-Tabla13[[#This Row],[Valor soportado por la Subred]],0)</f>
        <v>0</v>
      </c>
      <c r="AG48" s="27"/>
      <c r="AH48" s="27"/>
      <c r="AI48" s="116">
        <f>ROUND(Tabla13[[#This Row],[VALOR GLOSA DEFINITIVA]]-Tabla13[[#This Row],[VALOR LEVANTADO EN LIQUIDACION]],0)</f>
        <v>0</v>
      </c>
      <c r="AJ48" s="30"/>
    </row>
    <row r="49" spans="2:36" s="31" customFormat="1" ht="87.6" customHeight="1">
      <c r="B49" s="28"/>
      <c r="C49" s="130"/>
      <c r="D49" s="28"/>
      <c r="E49" s="58"/>
      <c r="F49" s="131"/>
      <c r="G49" s="131"/>
      <c r="H49" s="131"/>
      <c r="I49" s="131"/>
      <c r="J49" s="131"/>
      <c r="K49" s="27"/>
      <c r="L49" s="28"/>
      <c r="M49" s="58"/>
      <c r="N49" s="27"/>
      <c r="O49" s="60"/>
      <c r="P49" s="60"/>
      <c r="Q49" s="106"/>
      <c r="R49" s="100"/>
      <c r="S49" s="104"/>
      <c r="T49" s="132"/>
      <c r="U49" s="27"/>
      <c r="V49" s="29"/>
      <c r="W49" s="27"/>
      <c r="X49" s="27"/>
      <c r="Y49" s="61"/>
      <c r="Z49" s="61"/>
      <c r="AA49" s="61"/>
      <c r="AB49" s="65"/>
      <c r="AC49" s="27"/>
      <c r="AD49" s="116"/>
      <c r="AE49" s="27"/>
      <c r="AF49" s="116">
        <f>ROUND(Tabla13[[#This Row],[VALOR DE LA GLOSA 2024]]-Tabla13[[#This Row],[Valor soportado por la Subred]],0)</f>
        <v>0</v>
      </c>
      <c r="AG49" s="27"/>
      <c r="AH49" s="27"/>
      <c r="AI49" s="116">
        <f>ROUND(Tabla13[[#This Row],[VALOR GLOSA DEFINITIVA]]-Tabla13[[#This Row],[VALOR LEVANTADO EN LIQUIDACION]],0)</f>
        <v>0</v>
      </c>
      <c r="AJ49" s="30"/>
    </row>
    <row r="50" spans="2:36" s="31" customFormat="1" ht="87.6" customHeight="1">
      <c r="B50" s="28"/>
      <c r="C50" s="130"/>
      <c r="D50" s="28"/>
      <c r="E50" s="58"/>
      <c r="F50" s="131"/>
      <c r="G50" s="131"/>
      <c r="H50" s="131"/>
      <c r="I50" s="131"/>
      <c r="J50" s="131"/>
      <c r="K50" s="27"/>
      <c r="L50" s="28"/>
      <c r="M50" s="58"/>
      <c r="N50" s="27"/>
      <c r="O50" s="60"/>
      <c r="P50" s="60"/>
      <c r="Q50" s="106"/>
      <c r="R50" s="100"/>
      <c r="S50" s="104"/>
      <c r="T50" s="132"/>
      <c r="U50" s="27"/>
      <c r="V50" s="29"/>
      <c r="W50" s="27"/>
      <c r="X50" s="27"/>
      <c r="Y50" s="61"/>
      <c r="Z50" s="61"/>
      <c r="AA50" s="61"/>
      <c r="AB50" s="65"/>
      <c r="AC50" s="27"/>
      <c r="AD50" s="116"/>
      <c r="AE50" s="27"/>
      <c r="AF50" s="116">
        <f>ROUND(Tabla13[[#This Row],[VALOR DE LA GLOSA 2024]]-Tabla13[[#This Row],[Valor soportado por la Subred]],0)</f>
        <v>0</v>
      </c>
      <c r="AG50" s="27"/>
      <c r="AH50" s="27"/>
      <c r="AI50" s="116">
        <f>ROUND(Tabla13[[#This Row],[VALOR GLOSA DEFINITIVA]]-Tabla13[[#This Row],[VALOR LEVANTADO EN LIQUIDACION]],0)</f>
        <v>0</v>
      </c>
      <c r="AJ50" s="30"/>
    </row>
    <row r="51" spans="2:36" s="31" customFormat="1" ht="87.6" customHeight="1">
      <c r="B51" s="28"/>
      <c r="C51" s="130"/>
      <c r="D51" s="28"/>
      <c r="E51" s="58"/>
      <c r="F51" s="131"/>
      <c r="G51" s="131"/>
      <c r="H51" s="131"/>
      <c r="I51" s="131"/>
      <c r="J51" s="131"/>
      <c r="K51" s="27"/>
      <c r="L51" s="28"/>
      <c r="M51" s="58"/>
      <c r="N51" s="27"/>
      <c r="O51" s="60"/>
      <c r="P51" s="60"/>
      <c r="Q51" s="106"/>
      <c r="R51" s="100"/>
      <c r="S51" s="104"/>
      <c r="T51" s="132"/>
      <c r="U51" s="27"/>
      <c r="V51" s="29"/>
      <c r="W51" s="27"/>
      <c r="X51" s="27"/>
      <c r="Y51" s="61"/>
      <c r="Z51" s="61"/>
      <c r="AA51" s="61"/>
      <c r="AB51" s="65"/>
      <c r="AC51" s="27"/>
      <c r="AD51" s="116"/>
      <c r="AE51" s="27"/>
      <c r="AF51" s="116">
        <f>ROUND(Tabla13[[#This Row],[VALOR DE LA GLOSA 2024]]-Tabla13[[#This Row],[Valor soportado por la Subred]],0)</f>
        <v>0</v>
      </c>
      <c r="AG51" s="27"/>
      <c r="AH51" s="27"/>
      <c r="AI51" s="116">
        <f>ROUND(Tabla13[[#This Row],[VALOR GLOSA DEFINITIVA]]-Tabla13[[#This Row],[VALOR LEVANTADO EN LIQUIDACION]],0)</f>
        <v>0</v>
      </c>
      <c r="AJ51" s="30"/>
    </row>
    <row r="52" spans="2:36" s="31" customFormat="1" ht="87.6" customHeight="1">
      <c r="B52" s="28"/>
      <c r="C52" s="130"/>
      <c r="D52" s="28"/>
      <c r="E52" s="58"/>
      <c r="F52" s="131"/>
      <c r="G52" s="131"/>
      <c r="H52" s="131"/>
      <c r="I52" s="131"/>
      <c r="J52" s="131"/>
      <c r="K52" s="27"/>
      <c r="L52" s="28"/>
      <c r="M52" s="58"/>
      <c r="N52" s="27"/>
      <c r="O52" s="60"/>
      <c r="P52" s="60"/>
      <c r="Q52" s="106"/>
      <c r="R52" s="100"/>
      <c r="S52" s="104"/>
      <c r="T52" s="132"/>
      <c r="U52" s="27"/>
      <c r="V52" s="29"/>
      <c r="W52" s="27"/>
      <c r="X52" s="27"/>
      <c r="Y52" s="61"/>
      <c r="Z52" s="61"/>
      <c r="AA52" s="61"/>
      <c r="AB52" s="65"/>
      <c r="AC52" s="27"/>
      <c r="AD52" s="116"/>
      <c r="AE52" s="27"/>
      <c r="AF52" s="116">
        <f>ROUND(Tabla13[[#This Row],[VALOR DE LA GLOSA 2024]]-Tabla13[[#This Row],[Valor soportado por la Subred]],0)</f>
        <v>0</v>
      </c>
      <c r="AG52" s="27"/>
      <c r="AH52" s="27"/>
      <c r="AI52" s="116">
        <f>ROUND(Tabla13[[#This Row],[VALOR GLOSA DEFINITIVA]]-Tabla13[[#This Row],[VALOR LEVANTADO EN LIQUIDACION]],0)</f>
        <v>0</v>
      </c>
      <c r="AJ52" s="30"/>
    </row>
    <row r="53" spans="2:36" s="31" customFormat="1" ht="87.6" customHeight="1">
      <c r="B53" s="28"/>
      <c r="C53" s="130"/>
      <c r="D53" s="28"/>
      <c r="E53" s="58"/>
      <c r="F53" s="131"/>
      <c r="G53" s="131"/>
      <c r="H53" s="131"/>
      <c r="I53" s="131"/>
      <c r="J53" s="131"/>
      <c r="K53" s="27"/>
      <c r="L53" s="28"/>
      <c r="M53" s="58"/>
      <c r="N53" s="27"/>
      <c r="O53" s="60"/>
      <c r="P53" s="60"/>
      <c r="Q53" s="106"/>
      <c r="R53" s="100"/>
      <c r="S53" s="104"/>
      <c r="T53" s="132"/>
      <c r="U53" s="27"/>
      <c r="V53" s="29"/>
      <c r="W53" s="27"/>
      <c r="X53" s="27"/>
      <c r="Y53" s="61"/>
      <c r="Z53" s="61"/>
      <c r="AA53" s="61"/>
      <c r="AB53" s="65"/>
      <c r="AC53" s="27"/>
      <c r="AD53" s="116"/>
      <c r="AE53" s="27"/>
      <c r="AF53" s="116">
        <f>ROUND(Tabla13[[#This Row],[VALOR DE LA GLOSA 2024]]-Tabla13[[#This Row],[Valor soportado por la Subred]],0)</f>
        <v>0</v>
      </c>
      <c r="AG53" s="27"/>
      <c r="AH53" s="27"/>
      <c r="AI53" s="116">
        <f>ROUND(Tabla13[[#This Row],[VALOR GLOSA DEFINITIVA]]-Tabla13[[#This Row],[VALOR LEVANTADO EN LIQUIDACION]],0)</f>
        <v>0</v>
      </c>
      <c r="AJ53" s="30"/>
    </row>
    <row r="54" spans="2:36" s="31" customFormat="1" ht="87.6" customHeight="1">
      <c r="B54" s="28"/>
      <c r="C54" s="130"/>
      <c r="D54" s="28"/>
      <c r="E54" s="58"/>
      <c r="F54" s="131"/>
      <c r="G54" s="131"/>
      <c r="H54" s="131"/>
      <c r="I54" s="131"/>
      <c r="J54" s="131"/>
      <c r="K54" s="27"/>
      <c r="L54" s="28"/>
      <c r="M54" s="58"/>
      <c r="N54" s="27"/>
      <c r="O54" s="60"/>
      <c r="P54" s="60"/>
      <c r="Q54" s="106"/>
      <c r="R54" s="100"/>
      <c r="S54" s="104"/>
      <c r="T54" s="132"/>
      <c r="U54" s="27"/>
      <c r="V54" s="29"/>
      <c r="W54" s="27"/>
      <c r="X54" s="27"/>
      <c r="Y54" s="61"/>
      <c r="Z54" s="61"/>
      <c r="AA54" s="61"/>
      <c r="AB54" s="65"/>
      <c r="AC54" s="27"/>
      <c r="AD54" s="116"/>
      <c r="AE54" s="27"/>
      <c r="AF54" s="116">
        <f>ROUND(Tabla13[[#This Row],[VALOR DE LA GLOSA 2024]]-Tabla13[[#This Row],[Valor soportado por la Subred]],0)</f>
        <v>0</v>
      </c>
      <c r="AG54" s="27"/>
      <c r="AH54" s="27"/>
      <c r="AI54" s="116">
        <f>ROUND(Tabla13[[#This Row],[VALOR GLOSA DEFINITIVA]]-Tabla13[[#This Row],[VALOR LEVANTADO EN LIQUIDACION]],0)</f>
        <v>0</v>
      </c>
      <c r="AJ54" s="30"/>
    </row>
    <row r="55" spans="2:36" s="31" customFormat="1" ht="87.6" customHeight="1">
      <c r="B55" s="28"/>
      <c r="C55" s="130"/>
      <c r="D55" s="28"/>
      <c r="E55" s="58"/>
      <c r="F55" s="131"/>
      <c r="G55" s="131"/>
      <c r="H55" s="131"/>
      <c r="I55" s="131"/>
      <c r="J55" s="131"/>
      <c r="K55" s="27"/>
      <c r="L55" s="28"/>
      <c r="M55" s="58"/>
      <c r="N55" s="27"/>
      <c r="O55" s="60"/>
      <c r="P55" s="60"/>
      <c r="Q55" s="106"/>
      <c r="R55" s="100"/>
      <c r="S55" s="104"/>
      <c r="T55" s="132"/>
      <c r="U55" s="27"/>
      <c r="V55" s="29"/>
      <c r="W55" s="27"/>
      <c r="X55" s="27"/>
      <c r="Y55" s="61"/>
      <c r="Z55" s="61"/>
      <c r="AA55" s="61"/>
      <c r="AB55" s="65"/>
      <c r="AC55" s="27"/>
      <c r="AD55" s="116"/>
      <c r="AE55" s="27"/>
      <c r="AF55" s="116">
        <f>ROUND(Tabla13[[#This Row],[VALOR DE LA GLOSA 2024]]-Tabla13[[#This Row],[Valor soportado por la Subred]],0)</f>
        <v>0</v>
      </c>
      <c r="AG55" s="27"/>
      <c r="AH55" s="27"/>
      <c r="AI55" s="116">
        <f>ROUND(Tabla13[[#This Row],[VALOR GLOSA DEFINITIVA]]-Tabla13[[#This Row],[VALOR LEVANTADO EN LIQUIDACION]],0)</f>
        <v>0</v>
      </c>
      <c r="AJ55" s="30"/>
    </row>
    <row r="56" spans="2:36" s="31" customFormat="1" ht="87.6" customHeight="1">
      <c r="B56" s="28"/>
      <c r="C56" s="130"/>
      <c r="D56" s="28"/>
      <c r="E56" s="58"/>
      <c r="F56" s="131"/>
      <c r="G56" s="131"/>
      <c r="H56" s="131"/>
      <c r="I56" s="131"/>
      <c r="J56" s="131"/>
      <c r="K56" s="27"/>
      <c r="L56" s="28"/>
      <c r="M56" s="58"/>
      <c r="N56" s="27"/>
      <c r="O56" s="60"/>
      <c r="P56" s="60"/>
      <c r="Q56" s="106"/>
      <c r="R56" s="100"/>
      <c r="S56" s="104"/>
      <c r="T56" s="132"/>
      <c r="U56" s="27"/>
      <c r="V56" s="29"/>
      <c r="W56" s="27"/>
      <c r="X56" s="27"/>
      <c r="Y56" s="61"/>
      <c r="Z56" s="61"/>
      <c r="AA56" s="61"/>
      <c r="AB56" s="65"/>
      <c r="AC56" s="27"/>
      <c r="AD56" s="116"/>
      <c r="AE56" s="27"/>
      <c r="AF56" s="116">
        <f>ROUND(Tabla13[[#This Row],[VALOR DE LA GLOSA 2024]]-Tabla13[[#This Row],[Valor soportado por la Subred]],0)</f>
        <v>0</v>
      </c>
      <c r="AG56" s="27"/>
      <c r="AH56" s="27"/>
      <c r="AI56" s="116">
        <f>ROUND(Tabla13[[#This Row],[VALOR GLOSA DEFINITIVA]]-Tabla13[[#This Row],[VALOR LEVANTADO EN LIQUIDACION]],0)</f>
        <v>0</v>
      </c>
      <c r="AJ56" s="30"/>
    </row>
    <row r="57" spans="2:36" s="31" customFormat="1" ht="87.6" customHeight="1">
      <c r="B57" s="28"/>
      <c r="C57" s="130"/>
      <c r="D57" s="28"/>
      <c r="E57" s="58"/>
      <c r="F57" s="131"/>
      <c r="G57" s="131"/>
      <c r="H57" s="131"/>
      <c r="I57" s="131"/>
      <c r="J57" s="131"/>
      <c r="K57" s="27"/>
      <c r="L57" s="28"/>
      <c r="M57" s="58"/>
      <c r="N57" s="27"/>
      <c r="O57" s="60"/>
      <c r="P57" s="60"/>
      <c r="Q57" s="106"/>
      <c r="R57" s="100"/>
      <c r="S57" s="104"/>
      <c r="T57" s="132"/>
      <c r="U57" s="27"/>
      <c r="V57" s="29"/>
      <c r="W57" s="27"/>
      <c r="X57" s="27"/>
      <c r="Y57" s="61"/>
      <c r="Z57" s="61"/>
      <c r="AA57" s="61"/>
      <c r="AB57" s="65"/>
      <c r="AC57" s="27"/>
      <c r="AD57" s="116"/>
      <c r="AE57" s="27"/>
      <c r="AF57" s="116">
        <f>ROUND(Tabla13[[#This Row],[VALOR DE LA GLOSA 2024]]-Tabla13[[#This Row],[Valor soportado por la Subred]],0)</f>
        <v>0</v>
      </c>
      <c r="AG57" s="27"/>
      <c r="AH57" s="27"/>
      <c r="AI57" s="116">
        <f>ROUND(Tabla13[[#This Row],[VALOR GLOSA DEFINITIVA]]-Tabla13[[#This Row],[VALOR LEVANTADO EN LIQUIDACION]],0)</f>
        <v>0</v>
      </c>
      <c r="AJ57" s="30"/>
    </row>
    <row r="58" spans="2:36" s="31" customFormat="1" ht="87.6" customHeight="1">
      <c r="B58" s="28"/>
      <c r="C58" s="130"/>
      <c r="D58" s="28"/>
      <c r="E58" s="58"/>
      <c r="F58" s="131"/>
      <c r="G58" s="131"/>
      <c r="H58" s="131"/>
      <c r="I58" s="131"/>
      <c r="J58" s="131"/>
      <c r="K58" s="27"/>
      <c r="L58" s="28"/>
      <c r="M58" s="58"/>
      <c r="N58" s="27"/>
      <c r="O58" s="60"/>
      <c r="P58" s="60"/>
      <c r="Q58" s="106"/>
      <c r="R58" s="100"/>
      <c r="S58" s="104"/>
      <c r="T58" s="132"/>
      <c r="U58" s="27"/>
      <c r="V58" s="29"/>
      <c r="W58" s="27"/>
      <c r="X58" s="27"/>
      <c r="Y58" s="61"/>
      <c r="Z58" s="61"/>
      <c r="AA58" s="61"/>
      <c r="AB58" s="65"/>
      <c r="AC58" s="27"/>
      <c r="AD58" s="116"/>
      <c r="AE58" s="27"/>
      <c r="AF58" s="116">
        <f>ROUND(Tabla13[[#This Row],[VALOR DE LA GLOSA 2024]]-Tabla13[[#This Row],[Valor soportado por la Subred]],0)</f>
        <v>0</v>
      </c>
      <c r="AG58" s="27"/>
      <c r="AH58" s="27"/>
      <c r="AI58" s="116">
        <f>ROUND(Tabla13[[#This Row],[VALOR GLOSA DEFINITIVA]]-Tabla13[[#This Row],[VALOR LEVANTADO EN LIQUIDACION]],0)</f>
        <v>0</v>
      </c>
      <c r="AJ58" s="30"/>
    </row>
    <row r="59" spans="2:36" s="31" customFormat="1" ht="87.6" customHeight="1">
      <c r="B59" s="28"/>
      <c r="C59" s="130"/>
      <c r="D59" s="28"/>
      <c r="E59" s="58"/>
      <c r="F59" s="131"/>
      <c r="G59" s="131"/>
      <c r="H59" s="131"/>
      <c r="I59" s="131"/>
      <c r="J59" s="131"/>
      <c r="K59" s="27"/>
      <c r="L59" s="28"/>
      <c r="M59" s="58"/>
      <c r="N59" s="27"/>
      <c r="O59" s="60"/>
      <c r="P59" s="60"/>
      <c r="Q59" s="106"/>
      <c r="R59" s="100"/>
      <c r="S59" s="104"/>
      <c r="T59" s="132"/>
      <c r="U59" s="27"/>
      <c r="V59" s="29"/>
      <c r="W59" s="27"/>
      <c r="X59" s="27"/>
      <c r="Y59" s="61"/>
      <c r="Z59" s="61"/>
      <c r="AA59" s="61"/>
      <c r="AB59" s="65"/>
      <c r="AC59" s="27"/>
      <c r="AD59" s="116"/>
      <c r="AE59" s="27"/>
      <c r="AF59" s="116">
        <f>ROUND(Tabla13[[#This Row],[VALOR DE LA GLOSA 2024]]-Tabla13[[#This Row],[Valor soportado por la Subred]],0)</f>
        <v>0</v>
      </c>
      <c r="AG59" s="27"/>
      <c r="AH59" s="27"/>
      <c r="AI59" s="116">
        <f>ROUND(Tabla13[[#This Row],[VALOR GLOSA DEFINITIVA]]-Tabla13[[#This Row],[VALOR LEVANTADO EN LIQUIDACION]],0)</f>
        <v>0</v>
      </c>
      <c r="AJ59" s="30"/>
    </row>
    <row r="60" spans="2:36" s="31" customFormat="1" ht="87.6" customHeight="1">
      <c r="B60" s="28"/>
      <c r="C60" s="130"/>
      <c r="D60" s="28"/>
      <c r="E60" s="58"/>
      <c r="F60" s="131"/>
      <c r="G60" s="131"/>
      <c r="H60" s="131"/>
      <c r="I60" s="131"/>
      <c r="J60" s="131"/>
      <c r="K60" s="27"/>
      <c r="L60" s="28"/>
      <c r="M60" s="58"/>
      <c r="N60" s="27"/>
      <c r="O60" s="60"/>
      <c r="P60" s="60"/>
      <c r="Q60" s="106"/>
      <c r="R60" s="100"/>
      <c r="S60" s="104"/>
      <c r="T60" s="132"/>
      <c r="U60" s="27"/>
      <c r="V60" s="29"/>
      <c r="W60" s="27"/>
      <c r="X60" s="27"/>
      <c r="Y60" s="61"/>
      <c r="Z60" s="61"/>
      <c r="AA60" s="61"/>
      <c r="AB60" s="65"/>
      <c r="AC60" s="27"/>
      <c r="AD60" s="116"/>
      <c r="AE60" s="27"/>
      <c r="AF60" s="116">
        <f>ROUND(Tabla13[[#This Row],[VALOR DE LA GLOSA 2024]]-Tabla13[[#This Row],[Valor soportado por la Subred]],0)</f>
        <v>0</v>
      </c>
      <c r="AG60" s="27"/>
      <c r="AH60" s="27"/>
      <c r="AI60" s="116">
        <f>ROUND(Tabla13[[#This Row],[VALOR GLOSA DEFINITIVA]]-Tabla13[[#This Row],[VALOR LEVANTADO EN LIQUIDACION]],0)</f>
        <v>0</v>
      </c>
      <c r="AJ60" s="30"/>
    </row>
    <row r="61" spans="2:36" s="31" customFormat="1" ht="87.6" customHeight="1">
      <c r="B61" s="28"/>
      <c r="C61" s="130"/>
      <c r="D61" s="28"/>
      <c r="E61" s="58"/>
      <c r="F61" s="131"/>
      <c r="G61" s="131"/>
      <c r="H61" s="131"/>
      <c r="I61" s="131"/>
      <c r="J61" s="131"/>
      <c r="K61" s="27"/>
      <c r="L61" s="28"/>
      <c r="M61" s="58"/>
      <c r="N61" s="27"/>
      <c r="O61" s="60"/>
      <c r="P61" s="60"/>
      <c r="Q61" s="106"/>
      <c r="R61" s="100"/>
      <c r="S61" s="104"/>
      <c r="T61" s="132"/>
      <c r="U61" s="27"/>
      <c r="V61" s="29"/>
      <c r="W61" s="27"/>
      <c r="X61" s="27"/>
      <c r="Y61" s="61"/>
      <c r="Z61" s="61"/>
      <c r="AA61" s="61"/>
      <c r="AB61" s="65"/>
      <c r="AC61" s="27"/>
      <c r="AD61" s="116"/>
      <c r="AE61" s="27"/>
      <c r="AF61" s="116">
        <f>ROUND(Tabla13[[#This Row],[VALOR DE LA GLOSA 2024]]-Tabla13[[#This Row],[Valor soportado por la Subred]],0)</f>
        <v>0</v>
      </c>
      <c r="AG61" s="27"/>
      <c r="AH61" s="27"/>
      <c r="AI61" s="116">
        <f>ROUND(Tabla13[[#This Row],[VALOR GLOSA DEFINITIVA]]-Tabla13[[#This Row],[VALOR LEVANTADO EN LIQUIDACION]],0)</f>
        <v>0</v>
      </c>
      <c r="AJ61" s="30"/>
    </row>
    <row r="62" spans="2:36" s="31" customFormat="1" ht="87.6" customHeight="1">
      <c r="B62" s="28"/>
      <c r="C62" s="130"/>
      <c r="D62" s="28"/>
      <c r="E62" s="58"/>
      <c r="F62" s="131"/>
      <c r="G62" s="131"/>
      <c r="H62" s="131"/>
      <c r="I62" s="131"/>
      <c r="J62" s="131"/>
      <c r="K62" s="27"/>
      <c r="L62" s="28"/>
      <c r="M62" s="58"/>
      <c r="N62" s="27"/>
      <c r="O62" s="60"/>
      <c r="P62" s="60"/>
      <c r="Q62" s="106"/>
      <c r="R62" s="100"/>
      <c r="S62" s="104"/>
      <c r="T62" s="132"/>
      <c r="U62" s="27"/>
      <c r="V62" s="29"/>
      <c r="W62" s="27"/>
      <c r="X62" s="27"/>
      <c r="Y62" s="61"/>
      <c r="Z62" s="61"/>
      <c r="AA62" s="61"/>
      <c r="AB62" s="65"/>
      <c r="AC62" s="27"/>
      <c r="AD62" s="116"/>
      <c r="AE62" s="27"/>
      <c r="AF62" s="116">
        <f>ROUND(Tabla13[[#This Row],[VALOR DE LA GLOSA 2024]]-Tabla13[[#This Row],[Valor soportado por la Subred]],0)</f>
        <v>0</v>
      </c>
      <c r="AG62" s="27"/>
      <c r="AH62" s="27"/>
      <c r="AI62" s="116">
        <f>ROUND(Tabla13[[#This Row],[VALOR GLOSA DEFINITIVA]]-Tabla13[[#This Row],[VALOR LEVANTADO EN LIQUIDACION]],0)</f>
        <v>0</v>
      </c>
      <c r="AJ62" s="30"/>
    </row>
    <row r="63" spans="2:36" s="31" customFormat="1" ht="87.6" customHeight="1">
      <c r="B63" s="28"/>
      <c r="C63" s="130"/>
      <c r="D63" s="28"/>
      <c r="E63" s="58"/>
      <c r="F63" s="131"/>
      <c r="G63" s="131"/>
      <c r="H63" s="131"/>
      <c r="I63" s="131"/>
      <c r="J63" s="131"/>
      <c r="K63" s="27"/>
      <c r="L63" s="28"/>
      <c r="M63" s="58"/>
      <c r="N63" s="27"/>
      <c r="O63" s="60"/>
      <c r="P63" s="60"/>
      <c r="Q63" s="106"/>
      <c r="R63" s="100"/>
      <c r="S63" s="104"/>
      <c r="T63" s="132"/>
      <c r="U63" s="27"/>
      <c r="V63" s="29"/>
      <c r="W63" s="27"/>
      <c r="X63" s="27"/>
      <c r="Y63" s="61"/>
      <c r="Z63" s="61"/>
      <c r="AA63" s="61"/>
      <c r="AB63" s="65"/>
      <c r="AC63" s="27"/>
      <c r="AD63" s="116"/>
      <c r="AE63" s="27"/>
      <c r="AF63" s="116">
        <f>ROUND(Tabla13[[#This Row],[VALOR DE LA GLOSA 2024]]-Tabla13[[#This Row],[Valor soportado por la Subred]],0)</f>
        <v>0</v>
      </c>
      <c r="AG63" s="27"/>
      <c r="AH63" s="27"/>
      <c r="AI63" s="116">
        <f>ROUND(Tabla13[[#This Row],[VALOR GLOSA DEFINITIVA]]-Tabla13[[#This Row],[VALOR LEVANTADO EN LIQUIDACION]],0)</f>
        <v>0</v>
      </c>
      <c r="AJ63" s="30"/>
    </row>
    <row r="64" spans="2:36" s="31" customFormat="1" ht="87.6" customHeight="1">
      <c r="B64" s="28"/>
      <c r="C64" s="130"/>
      <c r="D64" s="28"/>
      <c r="E64" s="58"/>
      <c r="F64" s="131"/>
      <c r="G64" s="131"/>
      <c r="H64" s="131"/>
      <c r="I64" s="131"/>
      <c r="J64" s="131"/>
      <c r="K64" s="27"/>
      <c r="L64" s="28"/>
      <c r="M64" s="58"/>
      <c r="N64" s="27"/>
      <c r="O64" s="60"/>
      <c r="P64" s="60"/>
      <c r="Q64" s="106"/>
      <c r="R64" s="100"/>
      <c r="S64" s="104"/>
      <c r="T64" s="132"/>
      <c r="U64" s="27"/>
      <c r="V64" s="29"/>
      <c r="W64" s="27"/>
      <c r="X64" s="27"/>
      <c r="Y64" s="61"/>
      <c r="Z64" s="61"/>
      <c r="AA64" s="61"/>
      <c r="AB64" s="65"/>
      <c r="AC64" s="27"/>
      <c r="AD64" s="116"/>
      <c r="AE64" s="27"/>
      <c r="AF64" s="116">
        <f>ROUND(Tabla13[[#This Row],[VALOR DE LA GLOSA 2024]]-Tabla13[[#This Row],[Valor soportado por la Subred]],0)</f>
        <v>0</v>
      </c>
      <c r="AG64" s="27"/>
      <c r="AH64" s="27"/>
      <c r="AI64" s="116">
        <f>ROUND(Tabla13[[#This Row],[VALOR GLOSA DEFINITIVA]]-Tabla13[[#This Row],[VALOR LEVANTADO EN LIQUIDACION]],0)</f>
        <v>0</v>
      </c>
      <c r="AJ64" s="30"/>
    </row>
    <row r="65" spans="2:36" s="31" customFormat="1" ht="87.6" customHeight="1">
      <c r="B65" s="28"/>
      <c r="C65" s="130"/>
      <c r="D65" s="28"/>
      <c r="E65" s="58"/>
      <c r="F65" s="131"/>
      <c r="G65" s="131"/>
      <c r="H65" s="131"/>
      <c r="I65" s="131"/>
      <c r="J65" s="131"/>
      <c r="K65" s="27"/>
      <c r="L65" s="28"/>
      <c r="M65" s="58"/>
      <c r="N65" s="27"/>
      <c r="O65" s="60"/>
      <c r="P65" s="60"/>
      <c r="Q65" s="106"/>
      <c r="R65" s="100"/>
      <c r="S65" s="104"/>
      <c r="T65" s="132"/>
      <c r="U65" s="27"/>
      <c r="V65" s="29"/>
      <c r="W65" s="27"/>
      <c r="X65" s="27"/>
      <c r="Y65" s="61"/>
      <c r="Z65" s="61"/>
      <c r="AA65" s="61"/>
      <c r="AB65" s="65"/>
      <c r="AC65" s="27"/>
      <c r="AD65" s="116"/>
      <c r="AE65" s="27"/>
      <c r="AF65" s="116">
        <f>ROUND(Tabla13[[#This Row],[VALOR DE LA GLOSA 2024]]-Tabla13[[#This Row],[Valor soportado por la Subred]],0)</f>
        <v>0</v>
      </c>
      <c r="AG65" s="27"/>
      <c r="AH65" s="27"/>
      <c r="AI65" s="116">
        <f>ROUND(Tabla13[[#This Row],[VALOR GLOSA DEFINITIVA]]-Tabla13[[#This Row],[VALOR LEVANTADO EN LIQUIDACION]],0)</f>
        <v>0</v>
      </c>
      <c r="AJ65" s="30"/>
    </row>
    <row r="66" spans="2:36" s="31" customFormat="1" ht="87.6" customHeight="1">
      <c r="B66" s="28"/>
      <c r="C66" s="130"/>
      <c r="D66" s="28"/>
      <c r="E66" s="58"/>
      <c r="F66" s="131"/>
      <c r="G66" s="131"/>
      <c r="H66" s="131"/>
      <c r="I66" s="131"/>
      <c r="J66" s="131"/>
      <c r="K66" s="27"/>
      <c r="L66" s="28"/>
      <c r="M66" s="58"/>
      <c r="N66" s="27"/>
      <c r="O66" s="60"/>
      <c r="P66" s="60"/>
      <c r="Q66" s="106"/>
      <c r="R66" s="100"/>
      <c r="S66" s="104"/>
      <c r="T66" s="132"/>
      <c r="U66" s="27"/>
      <c r="V66" s="29"/>
      <c r="W66" s="27"/>
      <c r="X66" s="27"/>
      <c r="Y66" s="61"/>
      <c r="Z66" s="61"/>
      <c r="AA66" s="61"/>
      <c r="AB66" s="65"/>
      <c r="AC66" s="27"/>
      <c r="AD66" s="116"/>
      <c r="AE66" s="27"/>
      <c r="AF66" s="116">
        <f>ROUND(Tabla13[[#This Row],[VALOR DE LA GLOSA 2024]]-Tabla13[[#This Row],[Valor soportado por la Subred]],0)</f>
        <v>0</v>
      </c>
      <c r="AG66" s="27"/>
      <c r="AH66" s="27"/>
      <c r="AI66" s="116">
        <f>ROUND(Tabla13[[#This Row],[VALOR GLOSA DEFINITIVA]]-Tabla13[[#This Row],[VALOR LEVANTADO EN LIQUIDACION]],0)</f>
        <v>0</v>
      </c>
      <c r="AJ66" s="30"/>
    </row>
    <row r="67" spans="2:36" s="31" customFormat="1" ht="87.6" customHeight="1">
      <c r="B67" s="28"/>
      <c r="C67" s="130"/>
      <c r="D67" s="28"/>
      <c r="E67" s="58"/>
      <c r="F67" s="131"/>
      <c r="G67" s="131"/>
      <c r="H67" s="131"/>
      <c r="I67" s="131"/>
      <c r="J67" s="131"/>
      <c r="K67" s="27"/>
      <c r="L67" s="28"/>
      <c r="M67" s="58"/>
      <c r="N67" s="27"/>
      <c r="O67" s="60"/>
      <c r="P67" s="60"/>
      <c r="Q67" s="106"/>
      <c r="R67" s="100"/>
      <c r="S67" s="104"/>
      <c r="T67" s="132"/>
      <c r="U67" s="27"/>
      <c r="V67" s="29"/>
      <c r="W67" s="27"/>
      <c r="X67" s="27"/>
      <c r="Y67" s="61"/>
      <c r="Z67" s="61"/>
      <c r="AA67" s="61"/>
      <c r="AB67" s="65"/>
      <c r="AC67" s="27"/>
      <c r="AD67" s="116"/>
      <c r="AE67" s="27"/>
      <c r="AF67" s="116">
        <f>ROUND(Tabla13[[#This Row],[VALOR DE LA GLOSA 2024]]-Tabla13[[#This Row],[Valor soportado por la Subred]],0)</f>
        <v>0</v>
      </c>
      <c r="AG67" s="27"/>
      <c r="AH67" s="27"/>
      <c r="AI67" s="116">
        <f>ROUND(Tabla13[[#This Row],[VALOR GLOSA DEFINITIVA]]-Tabla13[[#This Row],[VALOR LEVANTADO EN LIQUIDACION]],0)</f>
        <v>0</v>
      </c>
      <c r="AJ67" s="30"/>
    </row>
    <row r="68" spans="2:36" s="31" customFormat="1" ht="87.6" customHeight="1">
      <c r="B68" s="28"/>
      <c r="C68" s="130"/>
      <c r="D68" s="28"/>
      <c r="E68" s="58"/>
      <c r="F68" s="131"/>
      <c r="G68" s="131"/>
      <c r="H68" s="131"/>
      <c r="I68" s="131"/>
      <c r="J68" s="131"/>
      <c r="K68" s="27"/>
      <c r="L68" s="28"/>
      <c r="M68" s="58"/>
      <c r="N68" s="27"/>
      <c r="O68" s="60"/>
      <c r="P68" s="60"/>
      <c r="Q68" s="106"/>
      <c r="R68" s="100"/>
      <c r="S68" s="104"/>
      <c r="T68" s="132"/>
      <c r="U68" s="27"/>
      <c r="V68" s="29"/>
      <c r="W68" s="27"/>
      <c r="X68" s="27"/>
      <c r="Y68" s="61"/>
      <c r="Z68" s="61"/>
      <c r="AA68" s="61"/>
      <c r="AB68" s="65"/>
      <c r="AC68" s="27"/>
      <c r="AD68" s="116"/>
      <c r="AE68" s="27"/>
      <c r="AF68" s="116">
        <f>ROUND(Tabla13[[#This Row],[VALOR DE LA GLOSA 2024]]-Tabla13[[#This Row],[Valor soportado por la Subred]],0)</f>
        <v>0</v>
      </c>
      <c r="AG68" s="27"/>
      <c r="AH68" s="27"/>
      <c r="AI68" s="116">
        <f>ROUND(Tabla13[[#This Row],[VALOR GLOSA DEFINITIVA]]-Tabla13[[#This Row],[VALOR LEVANTADO EN LIQUIDACION]],0)</f>
        <v>0</v>
      </c>
      <c r="AJ68" s="30"/>
    </row>
    <row r="69" spans="2:36" s="31" customFormat="1" ht="87.6" customHeight="1">
      <c r="B69" s="28"/>
      <c r="C69" s="130"/>
      <c r="D69" s="28"/>
      <c r="E69" s="58"/>
      <c r="F69" s="131"/>
      <c r="G69" s="131"/>
      <c r="H69" s="131"/>
      <c r="I69" s="131"/>
      <c r="J69" s="131"/>
      <c r="K69" s="27"/>
      <c r="L69" s="28"/>
      <c r="M69" s="58"/>
      <c r="N69" s="27"/>
      <c r="O69" s="60"/>
      <c r="P69" s="60"/>
      <c r="Q69" s="106"/>
      <c r="R69" s="100"/>
      <c r="S69" s="104"/>
      <c r="T69" s="132"/>
      <c r="U69" s="27"/>
      <c r="V69" s="29"/>
      <c r="W69" s="27"/>
      <c r="X69" s="27"/>
      <c r="Y69" s="61"/>
      <c r="Z69" s="61"/>
      <c r="AA69" s="61"/>
      <c r="AB69" s="65"/>
      <c r="AC69" s="27"/>
      <c r="AD69" s="116"/>
      <c r="AE69" s="27"/>
      <c r="AF69" s="116">
        <f>ROUND(Tabla13[[#This Row],[VALOR DE LA GLOSA 2024]]-Tabla13[[#This Row],[Valor soportado por la Subred]],0)</f>
        <v>0</v>
      </c>
      <c r="AG69" s="27"/>
      <c r="AH69" s="27"/>
      <c r="AI69" s="116">
        <f>ROUND(Tabla13[[#This Row],[VALOR GLOSA DEFINITIVA]]-Tabla13[[#This Row],[VALOR LEVANTADO EN LIQUIDACION]],0)</f>
        <v>0</v>
      </c>
      <c r="AJ69" s="30"/>
    </row>
    <row r="70" spans="2:36" s="31" customFormat="1" ht="87.6" customHeight="1">
      <c r="B70" s="28"/>
      <c r="C70" s="130"/>
      <c r="D70" s="28"/>
      <c r="E70" s="58"/>
      <c r="F70" s="131"/>
      <c r="G70" s="131"/>
      <c r="H70" s="131"/>
      <c r="I70" s="131"/>
      <c r="J70" s="131"/>
      <c r="K70" s="27"/>
      <c r="L70" s="28"/>
      <c r="M70" s="58"/>
      <c r="N70" s="27"/>
      <c r="O70" s="60"/>
      <c r="P70" s="60"/>
      <c r="Q70" s="106"/>
      <c r="R70" s="100"/>
      <c r="S70" s="104"/>
      <c r="T70" s="132"/>
      <c r="U70" s="27"/>
      <c r="V70" s="29"/>
      <c r="W70" s="27"/>
      <c r="X70" s="27"/>
      <c r="Y70" s="61"/>
      <c r="Z70" s="61"/>
      <c r="AA70" s="61"/>
      <c r="AB70" s="65"/>
      <c r="AC70" s="27"/>
      <c r="AD70" s="116"/>
      <c r="AE70" s="27"/>
      <c r="AF70" s="116">
        <f>ROUND(Tabla13[[#This Row],[VALOR DE LA GLOSA 2024]]-Tabla13[[#This Row],[Valor soportado por la Subred]],0)</f>
        <v>0</v>
      </c>
      <c r="AG70" s="27"/>
      <c r="AH70" s="27"/>
      <c r="AI70" s="116">
        <f>ROUND(Tabla13[[#This Row],[VALOR GLOSA DEFINITIVA]]-Tabla13[[#This Row],[VALOR LEVANTADO EN LIQUIDACION]],0)</f>
        <v>0</v>
      </c>
      <c r="AJ70" s="30"/>
    </row>
    <row r="71" spans="2:36" s="31" customFormat="1" ht="87.6" customHeight="1">
      <c r="B71" s="28"/>
      <c r="C71" s="130"/>
      <c r="D71" s="28"/>
      <c r="E71" s="58"/>
      <c r="F71" s="131"/>
      <c r="G71" s="131"/>
      <c r="H71" s="131"/>
      <c r="I71" s="131"/>
      <c r="J71" s="131"/>
      <c r="K71" s="27"/>
      <c r="L71" s="28"/>
      <c r="M71" s="58"/>
      <c r="N71" s="27"/>
      <c r="O71" s="60"/>
      <c r="P71" s="60"/>
      <c r="Q71" s="106"/>
      <c r="R71" s="100"/>
      <c r="S71" s="104"/>
      <c r="T71" s="132"/>
      <c r="U71" s="27"/>
      <c r="V71" s="29"/>
      <c r="W71" s="27"/>
      <c r="X71" s="27"/>
      <c r="Y71" s="61"/>
      <c r="Z71" s="61"/>
      <c r="AA71" s="61"/>
      <c r="AB71" s="65"/>
      <c r="AC71" s="27"/>
      <c r="AD71" s="116"/>
      <c r="AE71" s="27"/>
      <c r="AF71" s="116">
        <f>ROUND(Tabla13[[#This Row],[VALOR DE LA GLOSA 2024]]-Tabla13[[#This Row],[Valor soportado por la Subred]],0)</f>
        <v>0</v>
      </c>
      <c r="AG71" s="27"/>
      <c r="AH71" s="27"/>
      <c r="AI71" s="116">
        <f>ROUND(Tabla13[[#This Row],[VALOR GLOSA DEFINITIVA]]-Tabla13[[#This Row],[VALOR LEVANTADO EN LIQUIDACION]],0)</f>
        <v>0</v>
      </c>
      <c r="AJ71" s="30"/>
    </row>
    <row r="72" spans="2:36" s="31" customFormat="1" ht="87.6" customHeight="1">
      <c r="B72" s="28"/>
      <c r="C72" s="130"/>
      <c r="D72" s="28"/>
      <c r="E72" s="58"/>
      <c r="F72" s="131"/>
      <c r="G72" s="131"/>
      <c r="H72" s="131"/>
      <c r="I72" s="131"/>
      <c r="J72" s="131"/>
      <c r="K72" s="27"/>
      <c r="L72" s="28"/>
      <c r="M72" s="58"/>
      <c r="N72" s="27"/>
      <c r="O72" s="60"/>
      <c r="P72" s="60"/>
      <c r="Q72" s="106"/>
      <c r="R72" s="100"/>
      <c r="S72" s="104"/>
      <c r="T72" s="132"/>
      <c r="U72" s="27"/>
      <c r="V72" s="29"/>
      <c r="W72" s="27"/>
      <c r="X72" s="27"/>
      <c r="Y72" s="61"/>
      <c r="Z72" s="61"/>
      <c r="AA72" s="61"/>
      <c r="AB72" s="65"/>
      <c r="AC72" s="27"/>
      <c r="AD72" s="116"/>
      <c r="AE72" s="27"/>
      <c r="AF72" s="116">
        <f>ROUND(Tabla13[[#This Row],[VALOR DE LA GLOSA 2024]]-Tabla13[[#This Row],[Valor soportado por la Subred]],0)</f>
        <v>0</v>
      </c>
      <c r="AG72" s="27"/>
      <c r="AH72" s="27"/>
      <c r="AI72" s="116">
        <f>ROUND(Tabla13[[#This Row],[VALOR GLOSA DEFINITIVA]]-Tabla13[[#This Row],[VALOR LEVANTADO EN LIQUIDACION]],0)</f>
        <v>0</v>
      </c>
      <c r="AJ72" s="30"/>
    </row>
    <row r="73" spans="2:36" s="31" customFormat="1" ht="87.6" customHeight="1">
      <c r="B73" s="28"/>
      <c r="C73" s="130"/>
      <c r="D73" s="28"/>
      <c r="E73" s="58"/>
      <c r="F73" s="131"/>
      <c r="G73" s="131"/>
      <c r="H73" s="131"/>
      <c r="I73" s="131"/>
      <c r="J73" s="131"/>
      <c r="K73" s="27"/>
      <c r="L73" s="28"/>
      <c r="M73" s="58"/>
      <c r="N73" s="27"/>
      <c r="O73" s="60"/>
      <c r="P73" s="60"/>
      <c r="Q73" s="106"/>
      <c r="R73" s="100"/>
      <c r="S73" s="104"/>
      <c r="T73" s="132"/>
      <c r="U73" s="27"/>
      <c r="V73" s="29"/>
      <c r="W73" s="27"/>
      <c r="X73" s="27"/>
      <c r="Y73" s="61"/>
      <c r="Z73" s="61"/>
      <c r="AA73" s="61"/>
      <c r="AB73" s="65"/>
      <c r="AC73" s="27"/>
      <c r="AD73" s="116"/>
      <c r="AE73" s="27"/>
      <c r="AF73" s="116">
        <f>ROUND(Tabla13[[#This Row],[VALOR DE LA GLOSA 2024]]-Tabla13[[#This Row],[Valor soportado por la Subred]],0)</f>
        <v>0</v>
      </c>
      <c r="AG73" s="27"/>
      <c r="AH73" s="27"/>
      <c r="AI73" s="116">
        <f>ROUND(Tabla13[[#This Row],[VALOR GLOSA DEFINITIVA]]-Tabla13[[#This Row],[VALOR LEVANTADO EN LIQUIDACION]],0)</f>
        <v>0</v>
      </c>
      <c r="AJ73" s="30"/>
    </row>
    <row r="74" spans="2:36" s="31" customFormat="1" ht="87.6" customHeight="1">
      <c r="B74" s="28"/>
      <c r="C74" s="130"/>
      <c r="D74" s="28"/>
      <c r="E74" s="58"/>
      <c r="F74" s="131"/>
      <c r="G74" s="131"/>
      <c r="H74" s="131"/>
      <c r="I74" s="131"/>
      <c r="J74" s="131"/>
      <c r="K74" s="27"/>
      <c r="L74" s="28"/>
      <c r="M74" s="58"/>
      <c r="N74" s="27"/>
      <c r="O74" s="60"/>
      <c r="P74" s="60"/>
      <c r="Q74" s="106"/>
      <c r="R74" s="100"/>
      <c r="S74" s="104"/>
      <c r="T74" s="132"/>
      <c r="U74" s="27"/>
      <c r="V74" s="29"/>
      <c r="W74" s="27"/>
      <c r="X74" s="27"/>
      <c r="Y74" s="61"/>
      <c r="Z74" s="61"/>
      <c r="AA74" s="61"/>
      <c r="AB74" s="65"/>
      <c r="AC74" s="27"/>
      <c r="AD74" s="116"/>
      <c r="AE74" s="27"/>
      <c r="AF74" s="116">
        <f>ROUND(Tabla13[[#This Row],[VALOR DE LA GLOSA 2024]]-Tabla13[[#This Row],[Valor soportado por la Subred]],0)</f>
        <v>0</v>
      </c>
      <c r="AG74" s="27"/>
      <c r="AH74" s="27"/>
      <c r="AI74" s="116">
        <f>ROUND(Tabla13[[#This Row],[VALOR GLOSA DEFINITIVA]]-Tabla13[[#This Row],[VALOR LEVANTADO EN LIQUIDACION]],0)</f>
        <v>0</v>
      </c>
      <c r="AJ74" s="30"/>
    </row>
    <row r="75" spans="2:36" s="31" customFormat="1" ht="87.6" customHeight="1">
      <c r="B75" s="28"/>
      <c r="C75" s="130"/>
      <c r="D75" s="28"/>
      <c r="E75" s="58"/>
      <c r="F75" s="131"/>
      <c r="G75" s="131"/>
      <c r="H75" s="131"/>
      <c r="I75" s="131"/>
      <c r="J75" s="131"/>
      <c r="K75" s="27"/>
      <c r="L75" s="28"/>
      <c r="M75" s="58"/>
      <c r="N75" s="27"/>
      <c r="O75" s="60"/>
      <c r="P75" s="60"/>
      <c r="Q75" s="106"/>
      <c r="R75" s="100"/>
      <c r="S75" s="104"/>
      <c r="T75" s="132"/>
      <c r="U75" s="27"/>
      <c r="V75" s="29"/>
      <c r="W75" s="27"/>
      <c r="X75" s="27"/>
      <c r="Y75" s="61"/>
      <c r="Z75" s="61"/>
      <c r="AA75" s="61"/>
      <c r="AB75" s="65"/>
      <c r="AC75" s="27"/>
      <c r="AD75" s="116"/>
      <c r="AE75" s="27"/>
      <c r="AF75" s="116">
        <f>ROUND(Tabla13[[#This Row],[VALOR DE LA GLOSA 2024]]-Tabla13[[#This Row],[Valor soportado por la Subred]],0)</f>
        <v>0</v>
      </c>
      <c r="AG75" s="27"/>
      <c r="AH75" s="27"/>
      <c r="AI75" s="116">
        <f>ROUND(Tabla13[[#This Row],[VALOR GLOSA DEFINITIVA]]-Tabla13[[#This Row],[VALOR LEVANTADO EN LIQUIDACION]],0)</f>
        <v>0</v>
      </c>
      <c r="AJ75" s="30"/>
    </row>
    <row r="76" spans="2:36" s="31" customFormat="1" ht="87.6" customHeight="1">
      <c r="B76" s="28"/>
      <c r="C76" s="130"/>
      <c r="D76" s="28"/>
      <c r="E76" s="58"/>
      <c r="F76" s="131"/>
      <c r="G76" s="131"/>
      <c r="H76" s="131"/>
      <c r="I76" s="131"/>
      <c r="J76" s="131"/>
      <c r="K76" s="27"/>
      <c r="L76" s="28"/>
      <c r="M76" s="58"/>
      <c r="N76" s="27"/>
      <c r="O76" s="60"/>
      <c r="P76" s="60"/>
      <c r="Q76" s="106"/>
      <c r="R76" s="100"/>
      <c r="S76" s="104"/>
      <c r="T76" s="132"/>
      <c r="U76" s="27"/>
      <c r="V76" s="29"/>
      <c r="W76" s="27"/>
      <c r="X76" s="27"/>
      <c r="Y76" s="61"/>
      <c r="Z76" s="61"/>
      <c r="AA76" s="61"/>
      <c r="AB76" s="65"/>
      <c r="AC76" s="27"/>
      <c r="AD76" s="116"/>
      <c r="AE76" s="27"/>
      <c r="AF76" s="116">
        <f>ROUND(Tabla13[[#This Row],[VALOR DE LA GLOSA 2024]]-Tabla13[[#This Row],[Valor soportado por la Subred]],0)</f>
        <v>0</v>
      </c>
      <c r="AG76" s="27"/>
      <c r="AH76" s="27"/>
      <c r="AI76" s="116">
        <f>ROUND(Tabla13[[#This Row],[VALOR GLOSA DEFINITIVA]]-Tabla13[[#This Row],[VALOR LEVANTADO EN LIQUIDACION]],0)</f>
        <v>0</v>
      </c>
      <c r="AJ76" s="30"/>
    </row>
    <row r="77" spans="2:36" s="31" customFormat="1" ht="87.6" customHeight="1">
      <c r="B77" s="28"/>
      <c r="C77" s="130"/>
      <c r="D77" s="28"/>
      <c r="E77" s="58"/>
      <c r="F77" s="131"/>
      <c r="G77" s="131"/>
      <c r="H77" s="131"/>
      <c r="I77" s="131"/>
      <c r="J77" s="131"/>
      <c r="K77" s="27"/>
      <c r="L77" s="28"/>
      <c r="M77" s="58"/>
      <c r="N77" s="27"/>
      <c r="O77" s="60"/>
      <c r="P77" s="60"/>
      <c r="Q77" s="106"/>
      <c r="R77" s="100"/>
      <c r="S77" s="104"/>
      <c r="T77" s="132"/>
      <c r="U77" s="27"/>
      <c r="V77" s="29"/>
      <c r="W77" s="27"/>
      <c r="X77" s="27"/>
      <c r="Y77" s="61"/>
      <c r="Z77" s="61"/>
      <c r="AA77" s="61"/>
      <c r="AB77" s="65"/>
      <c r="AC77" s="27"/>
      <c r="AD77" s="116"/>
      <c r="AE77" s="27"/>
      <c r="AF77" s="116">
        <f>ROUND(Tabla13[[#This Row],[VALOR DE LA GLOSA 2024]]-Tabla13[[#This Row],[Valor soportado por la Subred]],0)</f>
        <v>0</v>
      </c>
      <c r="AG77" s="27"/>
      <c r="AH77" s="27"/>
      <c r="AI77" s="116">
        <f>ROUND(Tabla13[[#This Row],[VALOR GLOSA DEFINITIVA]]-Tabla13[[#This Row],[VALOR LEVANTADO EN LIQUIDACION]],0)</f>
        <v>0</v>
      </c>
      <c r="AJ77" s="30"/>
    </row>
    <row r="78" spans="2:36" s="31" customFormat="1" ht="87.6" customHeight="1">
      <c r="B78" s="28"/>
      <c r="C78" s="130"/>
      <c r="D78" s="28"/>
      <c r="E78" s="58"/>
      <c r="F78" s="131"/>
      <c r="G78" s="131"/>
      <c r="H78" s="131"/>
      <c r="I78" s="131"/>
      <c r="J78" s="131"/>
      <c r="K78" s="27"/>
      <c r="L78" s="28"/>
      <c r="M78" s="58"/>
      <c r="N78" s="27"/>
      <c r="O78" s="60"/>
      <c r="P78" s="60"/>
      <c r="Q78" s="106"/>
      <c r="R78" s="100"/>
      <c r="S78" s="104"/>
      <c r="T78" s="132"/>
      <c r="U78" s="27"/>
      <c r="V78" s="29"/>
      <c r="W78" s="27"/>
      <c r="X78" s="27"/>
      <c r="Y78" s="61"/>
      <c r="Z78" s="61"/>
      <c r="AA78" s="61"/>
      <c r="AB78" s="65"/>
      <c r="AC78" s="27"/>
      <c r="AD78" s="116"/>
      <c r="AE78" s="27"/>
      <c r="AF78" s="116">
        <f>ROUND(Tabla13[[#This Row],[VALOR DE LA GLOSA 2024]]-Tabla13[[#This Row],[Valor soportado por la Subred]],0)</f>
        <v>0</v>
      </c>
      <c r="AG78" s="27"/>
      <c r="AH78" s="27"/>
      <c r="AI78" s="116">
        <f>ROUND(Tabla13[[#This Row],[VALOR GLOSA DEFINITIVA]]-Tabla13[[#This Row],[VALOR LEVANTADO EN LIQUIDACION]],0)</f>
        <v>0</v>
      </c>
      <c r="AJ78" s="30"/>
    </row>
    <row r="79" spans="2:36" s="31" customFormat="1" ht="87.6" customHeight="1">
      <c r="B79" s="28"/>
      <c r="C79" s="130"/>
      <c r="D79" s="28"/>
      <c r="E79" s="58"/>
      <c r="F79" s="131"/>
      <c r="G79" s="131"/>
      <c r="H79" s="131"/>
      <c r="I79" s="131"/>
      <c r="J79" s="131"/>
      <c r="K79" s="27"/>
      <c r="L79" s="28"/>
      <c r="M79" s="58"/>
      <c r="N79" s="27"/>
      <c r="O79" s="60"/>
      <c r="P79" s="60"/>
      <c r="Q79" s="106"/>
      <c r="R79" s="100"/>
      <c r="S79" s="104"/>
      <c r="T79" s="132"/>
      <c r="U79" s="27"/>
      <c r="V79" s="29"/>
      <c r="W79" s="27"/>
      <c r="X79" s="27"/>
      <c r="Y79" s="61"/>
      <c r="Z79" s="61"/>
      <c r="AA79" s="61"/>
      <c r="AB79" s="65"/>
      <c r="AC79" s="27"/>
      <c r="AD79" s="116"/>
      <c r="AE79" s="27"/>
      <c r="AF79" s="116">
        <f>ROUND(Tabla13[[#This Row],[VALOR DE LA GLOSA 2024]]-Tabla13[[#This Row],[Valor soportado por la Subred]],0)</f>
        <v>0</v>
      </c>
      <c r="AG79" s="27"/>
      <c r="AH79" s="27"/>
      <c r="AI79" s="116">
        <f>ROUND(Tabla13[[#This Row],[VALOR GLOSA DEFINITIVA]]-Tabla13[[#This Row],[VALOR LEVANTADO EN LIQUIDACION]],0)</f>
        <v>0</v>
      </c>
      <c r="AJ79" s="30"/>
    </row>
    <row r="80" spans="2:36" s="31" customFormat="1" ht="87.6" customHeight="1">
      <c r="B80" s="28"/>
      <c r="C80" s="130"/>
      <c r="D80" s="28"/>
      <c r="E80" s="58"/>
      <c r="F80" s="131"/>
      <c r="G80" s="131"/>
      <c r="H80" s="131"/>
      <c r="I80" s="131"/>
      <c r="J80" s="131"/>
      <c r="K80" s="27"/>
      <c r="L80" s="28"/>
      <c r="M80" s="58"/>
      <c r="N80" s="27"/>
      <c r="O80" s="60"/>
      <c r="P80" s="60"/>
      <c r="Q80" s="106"/>
      <c r="R80" s="100"/>
      <c r="S80" s="104"/>
      <c r="T80" s="132"/>
      <c r="U80" s="27"/>
      <c r="V80" s="29"/>
      <c r="W80" s="27"/>
      <c r="X80" s="27"/>
      <c r="Y80" s="61"/>
      <c r="Z80" s="61"/>
      <c r="AA80" s="61"/>
      <c r="AB80" s="65"/>
      <c r="AC80" s="27"/>
      <c r="AD80" s="116"/>
      <c r="AE80" s="27"/>
      <c r="AF80" s="116">
        <f>ROUND(Tabla13[[#This Row],[VALOR DE LA GLOSA 2024]]-Tabla13[[#This Row],[Valor soportado por la Subred]],0)</f>
        <v>0</v>
      </c>
      <c r="AG80" s="27"/>
      <c r="AH80" s="27"/>
      <c r="AI80" s="116">
        <f>ROUND(Tabla13[[#This Row],[VALOR GLOSA DEFINITIVA]]-Tabla13[[#This Row],[VALOR LEVANTADO EN LIQUIDACION]],0)</f>
        <v>0</v>
      </c>
      <c r="AJ80" s="30"/>
    </row>
    <row r="81" spans="2:36" s="31" customFormat="1" ht="87.6" customHeight="1">
      <c r="B81" s="28"/>
      <c r="C81" s="130"/>
      <c r="D81" s="28"/>
      <c r="E81" s="58"/>
      <c r="F81" s="131"/>
      <c r="G81" s="131"/>
      <c r="H81" s="131"/>
      <c r="I81" s="131"/>
      <c r="J81" s="131"/>
      <c r="K81" s="27"/>
      <c r="L81" s="28"/>
      <c r="M81" s="58"/>
      <c r="N81" s="27"/>
      <c r="O81" s="60"/>
      <c r="P81" s="60"/>
      <c r="Q81" s="106"/>
      <c r="R81" s="100"/>
      <c r="S81" s="104"/>
      <c r="T81" s="132"/>
      <c r="U81" s="27"/>
      <c r="V81" s="29"/>
      <c r="W81" s="27"/>
      <c r="X81" s="27"/>
      <c r="Y81" s="61"/>
      <c r="Z81" s="61"/>
      <c r="AA81" s="61"/>
      <c r="AB81" s="65"/>
      <c r="AC81" s="27"/>
      <c r="AD81" s="116"/>
      <c r="AE81" s="27"/>
      <c r="AF81" s="116">
        <f>ROUND(Tabla13[[#This Row],[VALOR DE LA GLOSA 2024]]-Tabla13[[#This Row],[Valor soportado por la Subred]],0)</f>
        <v>0</v>
      </c>
      <c r="AG81" s="27"/>
      <c r="AH81" s="27"/>
      <c r="AI81" s="116">
        <f>ROUND(Tabla13[[#This Row],[VALOR GLOSA DEFINITIVA]]-Tabla13[[#This Row],[VALOR LEVANTADO EN LIQUIDACION]],0)</f>
        <v>0</v>
      </c>
      <c r="AJ81" s="30"/>
    </row>
    <row r="82" spans="2:36" s="31" customFormat="1" ht="87.6" customHeight="1">
      <c r="B82" s="28"/>
      <c r="C82" s="130"/>
      <c r="D82" s="28"/>
      <c r="E82" s="58"/>
      <c r="F82" s="131"/>
      <c r="G82" s="131"/>
      <c r="H82" s="131"/>
      <c r="I82" s="131"/>
      <c r="J82" s="131"/>
      <c r="K82" s="27"/>
      <c r="L82" s="28"/>
      <c r="M82" s="58"/>
      <c r="N82" s="27"/>
      <c r="O82" s="60"/>
      <c r="P82" s="60"/>
      <c r="Q82" s="106"/>
      <c r="R82" s="100"/>
      <c r="S82" s="104"/>
      <c r="T82" s="132"/>
      <c r="U82" s="27"/>
      <c r="V82" s="29"/>
      <c r="W82" s="27"/>
      <c r="X82" s="27"/>
      <c r="Y82" s="61"/>
      <c r="Z82" s="61"/>
      <c r="AA82" s="61"/>
      <c r="AB82" s="65"/>
      <c r="AC82" s="27"/>
      <c r="AD82" s="116"/>
      <c r="AE82" s="27"/>
      <c r="AF82" s="116">
        <f>ROUND(Tabla13[[#This Row],[VALOR DE LA GLOSA 2024]]-Tabla13[[#This Row],[Valor soportado por la Subred]],0)</f>
        <v>0</v>
      </c>
      <c r="AG82" s="27"/>
      <c r="AH82" s="27"/>
      <c r="AI82" s="116">
        <f>ROUND(Tabla13[[#This Row],[VALOR GLOSA DEFINITIVA]]-Tabla13[[#This Row],[VALOR LEVANTADO EN LIQUIDACION]],0)</f>
        <v>0</v>
      </c>
      <c r="AJ82" s="30"/>
    </row>
    <row r="83" spans="2:36" s="31" customFormat="1" ht="87.6" customHeight="1">
      <c r="B83" s="28"/>
      <c r="C83" s="130"/>
      <c r="D83" s="28"/>
      <c r="E83" s="58"/>
      <c r="F83" s="131"/>
      <c r="G83" s="131"/>
      <c r="H83" s="131"/>
      <c r="I83" s="131"/>
      <c r="J83" s="131"/>
      <c r="K83" s="27"/>
      <c r="L83" s="28"/>
      <c r="M83" s="58"/>
      <c r="N83" s="27"/>
      <c r="O83" s="60"/>
      <c r="P83" s="60"/>
      <c r="Q83" s="106"/>
      <c r="R83" s="100"/>
      <c r="S83" s="104"/>
      <c r="T83" s="132"/>
      <c r="U83" s="27"/>
      <c r="V83" s="29"/>
      <c r="W83" s="27"/>
      <c r="X83" s="27"/>
      <c r="Y83" s="61"/>
      <c r="Z83" s="61"/>
      <c r="AA83" s="61"/>
      <c r="AB83" s="65"/>
      <c r="AC83" s="27"/>
      <c r="AD83" s="116"/>
      <c r="AE83" s="27"/>
      <c r="AF83" s="116">
        <f>ROUND(Tabla13[[#This Row],[VALOR DE LA GLOSA 2024]]-Tabla13[[#This Row],[Valor soportado por la Subred]],0)</f>
        <v>0</v>
      </c>
      <c r="AG83" s="27"/>
      <c r="AH83" s="27"/>
      <c r="AI83" s="116">
        <f>ROUND(Tabla13[[#This Row],[VALOR GLOSA DEFINITIVA]]-Tabla13[[#This Row],[VALOR LEVANTADO EN LIQUIDACION]],0)</f>
        <v>0</v>
      </c>
      <c r="AJ83" s="30"/>
    </row>
    <row r="84" spans="2:36" s="31" customFormat="1" ht="87.6" customHeight="1">
      <c r="B84" s="28"/>
      <c r="C84" s="130"/>
      <c r="D84" s="28"/>
      <c r="E84" s="58"/>
      <c r="F84" s="131"/>
      <c r="G84" s="131"/>
      <c r="H84" s="131"/>
      <c r="I84" s="131"/>
      <c r="J84" s="131"/>
      <c r="K84" s="27"/>
      <c r="L84" s="28"/>
      <c r="M84" s="58"/>
      <c r="N84" s="27"/>
      <c r="O84" s="60"/>
      <c r="P84" s="60"/>
      <c r="Q84" s="106"/>
      <c r="R84" s="100"/>
      <c r="S84" s="104"/>
      <c r="T84" s="132"/>
      <c r="U84" s="27"/>
      <c r="V84" s="29"/>
      <c r="W84" s="27"/>
      <c r="X84" s="27"/>
      <c r="Y84" s="61"/>
      <c r="Z84" s="61"/>
      <c r="AA84" s="61"/>
      <c r="AB84" s="65"/>
      <c r="AC84" s="27"/>
      <c r="AD84" s="116"/>
      <c r="AE84" s="27"/>
      <c r="AF84" s="116">
        <f>ROUND(Tabla13[[#This Row],[VALOR DE LA GLOSA 2024]]-Tabla13[[#This Row],[Valor soportado por la Subred]],0)</f>
        <v>0</v>
      </c>
      <c r="AG84" s="27"/>
      <c r="AH84" s="27"/>
      <c r="AI84" s="116">
        <f>ROUND(Tabla13[[#This Row],[VALOR GLOSA DEFINITIVA]]-Tabla13[[#This Row],[VALOR LEVANTADO EN LIQUIDACION]],0)</f>
        <v>0</v>
      </c>
      <c r="AJ84" s="30"/>
    </row>
    <row r="85" spans="2:36" s="31" customFormat="1" ht="87.6" customHeight="1">
      <c r="B85" s="28"/>
      <c r="C85" s="130"/>
      <c r="D85" s="28"/>
      <c r="E85" s="58"/>
      <c r="F85" s="131"/>
      <c r="G85" s="131"/>
      <c r="H85" s="131"/>
      <c r="I85" s="131"/>
      <c r="J85" s="131"/>
      <c r="K85" s="27"/>
      <c r="L85" s="28"/>
      <c r="M85" s="58"/>
      <c r="N85" s="27"/>
      <c r="O85" s="60"/>
      <c r="P85" s="60"/>
      <c r="Q85" s="106"/>
      <c r="R85" s="100"/>
      <c r="S85" s="104"/>
      <c r="T85" s="132"/>
      <c r="U85" s="27"/>
      <c r="V85" s="29"/>
      <c r="W85" s="27"/>
      <c r="X85" s="27"/>
      <c r="Y85" s="61"/>
      <c r="Z85" s="61"/>
      <c r="AA85" s="61"/>
      <c r="AB85" s="65"/>
      <c r="AC85" s="27"/>
      <c r="AD85" s="116"/>
      <c r="AE85" s="27"/>
      <c r="AF85" s="116">
        <f>ROUND(Tabla13[[#This Row],[VALOR DE LA GLOSA 2024]]-Tabla13[[#This Row],[Valor soportado por la Subred]],0)</f>
        <v>0</v>
      </c>
      <c r="AG85" s="27"/>
      <c r="AH85" s="27"/>
      <c r="AI85" s="116">
        <f>ROUND(Tabla13[[#This Row],[VALOR GLOSA DEFINITIVA]]-Tabla13[[#This Row],[VALOR LEVANTADO EN LIQUIDACION]],0)</f>
        <v>0</v>
      </c>
      <c r="AJ85" s="30"/>
    </row>
    <row r="86" spans="2:36" s="31" customFormat="1" ht="87.6" customHeight="1">
      <c r="B86" s="28"/>
      <c r="C86" s="130"/>
      <c r="D86" s="28"/>
      <c r="E86" s="58"/>
      <c r="F86" s="131"/>
      <c r="G86" s="131"/>
      <c r="H86" s="131"/>
      <c r="I86" s="131"/>
      <c r="J86" s="131"/>
      <c r="K86" s="27"/>
      <c r="L86" s="28"/>
      <c r="M86" s="58"/>
      <c r="N86" s="27"/>
      <c r="O86" s="60"/>
      <c r="P86" s="60"/>
      <c r="Q86" s="106"/>
      <c r="R86" s="100"/>
      <c r="S86" s="104"/>
      <c r="T86" s="132"/>
      <c r="U86" s="27"/>
      <c r="V86" s="29"/>
      <c r="W86" s="27"/>
      <c r="X86" s="27"/>
      <c r="Y86" s="61"/>
      <c r="Z86" s="61"/>
      <c r="AA86" s="61"/>
      <c r="AB86" s="65"/>
      <c r="AC86" s="27"/>
      <c r="AD86" s="116"/>
      <c r="AE86" s="27"/>
      <c r="AF86" s="116">
        <f>ROUND(Tabla13[[#This Row],[VALOR DE LA GLOSA 2024]]-Tabla13[[#This Row],[Valor soportado por la Subred]],0)</f>
        <v>0</v>
      </c>
      <c r="AG86" s="27"/>
      <c r="AH86" s="27"/>
      <c r="AI86" s="116">
        <f>ROUND(Tabla13[[#This Row],[VALOR GLOSA DEFINITIVA]]-Tabla13[[#This Row],[VALOR LEVANTADO EN LIQUIDACION]],0)</f>
        <v>0</v>
      </c>
      <c r="AJ86" s="30"/>
    </row>
    <row r="87" spans="2:36" s="31" customFormat="1" ht="87.6" customHeight="1">
      <c r="B87" s="28"/>
      <c r="C87" s="130"/>
      <c r="D87" s="28"/>
      <c r="E87" s="58"/>
      <c r="F87" s="131"/>
      <c r="G87" s="131"/>
      <c r="H87" s="131"/>
      <c r="I87" s="131"/>
      <c r="J87" s="131"/>
      <c r="K87" s="27"/>
      <c r="L87" s="28"/>
      <c r="M87" s="58"/>
      <c r="N87" s="27"/>
      <c r="O87" s="60"/>
      <c r="P87" s="60"/>
      <c r="Q87" s="106"/>
      <c r="R87" s="100"/>
      <c r="S87" s="104"/>
      <c r="T87" s="132"/>
      <c r="U87" s="27"/>
      <c r="V87" s="29"/>
      <c r="W87" s="27"/>
      <c r="X87" s="27"/>
      <c r="Y87" s="61"/>
      <c r="Z87" s="61"/>
      <c r="AA87" s="61"/>
      <c r="AB87" s="65"/>
      <c r="AC87" s="27"/>
      <c r="AD87" s="116"/>
      <c r="AE87" s="27"/>
      <c r="AF87" s="116">
        <f>ROUND(Tabla13[[#This Row],[VALOR DE LA GLOSA 2024]]-Tabla13[[#This Row],[Valor soportado por la Subred]],0)</f>
        <v>0</v>
      </c>
      <c r="AG87" s="27"/>
      <c r="AH87" s="27"/>
      <c r="AI87" s="116">
        <f>ROUND(Tabla13[[#This Row],[VALOR GLOSA DEFINITIVA]]-Tabla13[[#This Row],[VALOR LEVANTADO EN LIQUIDACION]],0)</f>
        <v>0</v>
      </c>
      <c r="AJ87" s="30"/>
    </row>
    <row r="88" spans="2:36" s="31" customFormat="1" ht="87.6" customHeight="1">
      <c r="B88" s="28"/>
      <c r="C88" s="130"/>
      <c r="D88" s="28"/>
      <c r="E88" s="58"/>
      <c r="F88" s="131"/>
      <c r="G88" s="131"/>
      <c r="H88" s="131"/>
      <c r="I88" s="131"/>
      <c r="J88" s="131"/>
      <c r="K88" s="27"/>
      <c r="L88" s="28"/>
      <c r="M88" s="58"/>
      <c r="N88" s="27"/>
      <c r="O88" s="60"/>
      <c r="P88" s="60"/>
      <c r="Q88" s="106"/>
      <c r="R88" s="100"/>
      <c r="S88" s="104"/>
      <c r="T88" s="132"/>
      <c r="U88" s="27"/>
      <c r="V88" s="29"/>
      <c r="W88" s="27"/>
      <c r="X88" s="27"/>
      <c r="Y88" s="61"/>
      <c r="Z88" s="61"/>
      <c r="AA88" s="61"/>
      <c r="AB88" s="65"/>
      <c r="AC88" s="27"/>
      <c r="AD88" s="116"/>
      <c r="AE88" s="27"/>
      <c r="AF88" s="116">
        <f>ROUND(Tabla13[[#This Row],[VALOR DE LA GLOSA 2024]]-Tabla13[[#This Row],[Valor soportado por la Subred]],0)</f>
        <v>0</v>
      </c>
      <c r="AG88" s="27"/>
      <c r="AH88" s="27"/>
      <c r="AI88" s="116">
        <f>ROUND(Tabla13[[#This Row],[VALOR GLOSA DEFINITIVA]]-Tabla13[[#This Row],[VALOR LEVANTADO EN LIQUIDACION]],0)</f>
        <v>0</v>
      </c>
      <c r="AJ88" s="30"/>
    </row>
    <row r="89" spans="2:36" s="31" customFormat="1" ht="87.6" customHeight="1">
      <c r="B89" s="28"/>
      <c r="C89" s="130"/>
      <c r="D89" s="28"/>
      <c r="E89" s="58"/>
      <c r="F89" s="131"/>
      <c r="G89" s="131"/>
      <c r="H89" s="131"/>
      <c r="I89" s="131"/>
      <c r="J89" s="131"/>
      <c r="K89" s="27"/>
      <c r="L89" s="28"/>
      <c r="M89" s="58"/>
      <c r="N89" s="27"/>
      <c r="O89" s="60"/>
      <c r="P89" s="60"/>
      <c r="Q89" s="106"/>
      <c r="R89" s="100"/>
      <c r="S89" s="104"/>
      <c r="T89" s="132"/>
      <c r="U89" s="27"/>
      <c r="V89" s="29"/>
      <c r="W89" s="27"/>
      <c r="X89" s="27"/>
      <c r="Y89" s="61"/>
      <c r="Z89" s="61"/>
      <c r="AA89" s="61"/>
      <c r="AB89" s="65"/>
      <c r="AC89" s="27"/>
      <c r="AD89" s="116"/>
      <c r="AE89" s="27"/>
      <c r="AF89" s="116">
        <f>ROUND(Tabla13[[#This Row],[VALOR DE LA GLOSA 2024]]-Tabla13[[#This Row],[Valor soportado por la Subred]],0)</f>
        <v>0</v>
      </c>
      <c r="AG89" s="27"/>
      <c r="AH89" s="27"/>
      <c r="AI89" s="116">
        <f>ROUND(Tabla13[[#This Row],[VALOR GLOSA DEFINITIVA]]-Tabla13[[#This Row],[VALOR LEVANTADO EN LIQUIDACION]],0)</f>
        <v>0</v>
      </c>
      <c r="AJ89" s="30"/>
    </row>
    <row r="90" spans="2:36" s="31" customFormat="1" ht="87.6" customHeight="1">
      <c r="B90" s="28"/>
      <c r="C90" s="130"/>
      <c r="D90" s="28"/>
      <c r="E90" s="58"/>
      <c r="F90" s="131"/>
      <c r="G90" s="131"/>
      <c r="H90" s="131"/>
      <c r="I90" s="131"/>
      <c r="J90" s="131"/>
      <c r="K90" s="27"/>
      <c r="L90" s="28"/>
      <c r="M90" s="58"/>
      <c r="N90" s="27"/>
      <c r="O90" s="60"/>
      <c r="P90" s="60"/>
      <c r="Q90" s="106"/>
      <c r="R90" s="100"/>
      <c r="S90" s="104"/>
      <c r="T90" s="132"/>
      <c r="U90" s="27"/>
      <c r="V90" s="29"/>
      <c r="W90" s="27"/>
      <c r="X90" s="27"/>
      <c r="Y90" s="61"/>
      <c r="Z90" s="61"/>
      <c r="AA90" s="61"/>
      <c r="AB90" s="65"/>
      <c r="AC90" s="27"/>
      <c r="AD90" s="116"/>
      <c r="AE90" s="27"/>
      <c r="AF90" s="116">
        <f>ROUND(Tabla13[[#This Row],[VALOR DE LA GLOSA 2024]]-Tabla13[[#This Row],[Valor soportado por la Subred]],0)</f>
        <v>0</v>
      </c>
      <c r="AG90" s="27"/>
      <c r="AH90" s="27"/>
      <c r="AI90" s="116">
        <f>ROUND(Tabla13[[#This Row],[VALOR GLOSA DEFINITIVA]]-Tabla13[[#This Row],[VALOR LEVANTADO EN LIQUIDACION]],0)</f>
        <v>0</v>
      </c>
      <c r="AJ90" s="30"/>
    </row>
    <row r="91" spans="2:36" s="31" customFormat="1" ht="87.6" customHeight="1">
      <c r="B91" s="28"/>
      <c r="C91" s="130"/>
      <c r="D91" s="28"/>
      <c r="E91" s="58"/>
      <c r="F91" s="131"/>
      <c r="G91" s="131"/>
      <c r="H91" s="131"/>
      <c r="I91" s="131"/>
      <c r="J91" s="131"/>
      <c r="K91" s="27"/>
      <c r="L91" s="28"/>
      <c r="M91" s="58"/>
      <c r="N91" s="27"/>
      <c r="O91" s="60"/>
      <c r="P91" s="60"/>
      <c r="Q91" s="106"/>
      <c r="R91" s="100"/>
      <c r="S91" s="104"/>
      <c r="T91" s="132"/>
      <c r="U91" s="27"/>
      <c r="V91" s="29"/>
      <c r="W91" s="27"/>
      <c r="X91" s="27"/>
      <c r="Y91" s="61"/>
      <c r="Z91" s="61"/>
      <c r="AA91" s="61"/>
      <c r="AB91" s="65"/>
      <c r="AC91" s="27"/>
      <c r="AD91" s="116"/>
      <c r="AE91" s="27"/>
      <c r="AF91" s="116">
        <f>ROUND(Tabla13[[#This Row],[VALOR DE LA GLOSA 2024]]-Tabla13[[#This Row],[Valor soportado por la Subred]],0)</f>
        <v>0</v>
      </c>
      <c r="AG91" s="27"/>
      <c r="AH91" s="27"/>
      <c r="AI91" s="116">
        <f>ROUND(Tabla13[[#This Row],[VALOR GLOSA DEFINITIVA]]-Tabla13[[#This Row],[VALOR LEVANTADO EN LIQUIDACION]],0)</f>
        <v>0</v>
      </c>
      <c r="AJ91" s="30"/>
    </row>
    <row r="92" spans="2:36" s="31" customFormat="1" ht="87.6" customHeight="1">
      <c r="B92" s="28"/>
      <c r="C92" s="130"/>
      <c r="D92" s="28"/>
      <c r="E92" s="58"/>
      <c r="F92" s="131"/>
      <c r="G92" s="131"/>
      <c r="H92" s="131"/>
      <c r="I92" s="131"/>
      <c r="J92" s="131"/>
      <c r="K92" s="27"/>
      <c r="L92" s="28"/>
      <c r="M92" s="58"/>
      <c r="N92" s="27"/>
      <c r="O92" s="60"/>
      <c r="P92" s="60"/>
      <c r="Q92" s="106"/>
      <c r="R92" s="100"/>
      <c r="S92" s="104"/>
      <c r="T92" s="132"/>
      <c r="U92" s="27"/>
      <c r="V92" s="29"/>
      <c r="W92" s="27"/>
      <c r="X92" s="27"/>
      <c r="Y92" s="61"/>
      <c r="Z92" s="61"/>
      <c r="AA92" s="61"/>
      <c r="AB92" s="65"/>
      <c r="AC92" s="27"/>
      <c r="AD92" s="116"/>
      <c r="AE92" s="27"/>
      <c r="AF92" s="116">
        <f>ROUND(Tabla13[[#This Row],[VALOR DE LA GLOSA 2024]]-Tabla13[[#This Row],[Valor soportado por la Subred]],0)</f>
        <v>0</v>
      </c>
      <c r="AG92" s="27"/>
      <c r="AH92" s="27"/>
      <c r="AI92" s="116">
        <f>ROUND(Tabla13[[#This Row],[VALOR GLOSA DEFINITIVA]]-Tabla13[[#This Row],[VALOR LEVANTADO EN LIQUIDACION]],0)</f>
        <v>0</v>
      </c>
      <c r="AJ92" s="30"/>
    </row>
    <row r="93" spans="2:36" s="31" customFormat="1" ht="87.6" customHeight="1">
      <c r="B93" s="28"/>
      <c r="C93" s="130"/>
      <c r="D93" s="28"/>
      <c r="E93" s="58"/>
      <c r="F93" s="131"/>
      <c r="G93" s="131"/>
      <c r="H93" s="131"/>
      <c r="I93" s="131"/>
      <c r="J93" s="131"/>
      <c r="K93" s="27"/>
      <c r="L93" s="28"/>
      <c r="M93" s="58"/>
      <c r="N93" s="27"/>
      <c r="O93" s="60"/>
      <c r="P93" s="60"/>
      <c r="Q93" s="106"/>
      <c r="R93" s="100"/>
      <c r="S93" s="104"/>
      <c r="T93" s="132"/>
      <c r="U93" s="27"/>
      <c r="V93" s="29"/>
      <c r="W93" s="27"/>
      <c r="X93" s="27"/>
      <c r="Y93" s="61"/>
      <c r="Z93" s="61"/>
      <c r="AA93" s="61"/>
      <c r="AB93" s="65"/>
      <c r="AC93" s="27"/>
      <c r="AD93" s="116"/>
      <c r="AE93" s="27"/>
      <c r="AF93" s="116">
        <f>ROUND(Tabla13[[#This Row],[VALOR DE LA GLOSA 2024]]-Tabla13[[#This Row],[Valor soportado por la Subred]],0)</f>
        <v>0</v>
      </c>
      <c r="AG93" s="27"/>
      <c r="AH93" s="27"/>
      <c r="AI93" s="116">
        <f>ROUND(Tabla13[[#This Row],[VALOR GLOSA DEFINITIVA]]-Tabla13[[#This Row],[VALOR LEVANTADO EN LIQUIDACION]],0)</f>
        <v>0</v>
      </c>
      <c r="AJ93" s="30"/>
    </row>
    <row r="94" spans="2:36" s="31" customFormat="1" ht="87.6" customHeight="1">
      <c r="B94" s="28"/>
      <c r="C94" s="130"/>
      <c r="D94" s="28"/>
      <c r="E94" s="58"/>
      <c r="F94" s="131"/>
      <c r="G94" s="131"/>
      <c r="H94" s="131"/>
      <c r="I94" s="131"/>
      <c r="J94" s="131"/>
      <c r="K94" s="27"/>
      <c r="L94" s="28"/>
      <c r="M94" s="58"/>
      <c r="N94" s="27"/>
      <c r="O94" s="60"/>
      <c r="P94" s="60"/>
      <c r="Q94" s="106"/>
      <c r="R94" s="100"/>
      <c r="S94" s="104"/>
      <c r="T94" s="132"/>
      <c r="U94" s="27"/>
      <c r="V94" s="29"/>
      <c r="W94" s="27"/>
      <c r="X94" s="27"/>
      <c r="Y94" s="61"/>
      <c r="Z94" s="61"/>
      <c r="AA94" s="61"/>
      <c r="AB94" s="65"/>
      <c r="AC94" s="27"/>
      <c r="AD94" s="116"/>
      <c r="AE94" s="27"/>
      <c r="AF94" s="116">
        <f>ROUND(Tabla13[[#This Row],[VALOR DE LA GLOSA 2024]]-Tabla13[[#This Row],[Valor soportado por la Subred]],0)</f>
        <v>0</v>
      </c>
      <c r="AG94" s="27"/>
      <c r="AH94" s="27"/>
      <c r="AI94" s="116">
        <f>ROUND(Tabla13[[#This Row],[VALOR GLOSA DEFINITIVA]]-Tabla13[[#This Row],[VALOR LEVANTADO EN LIQUIDACION]],0)</f>
        <v>0</v>
      </c>
      <c r="AJ94" s="30"/>
    </row>
    <row r="95" spans="2:36" s="31" customFormat="1" ht="87.6" customHeight="1">
      <c r="B95" s="28"/>
      <c r="C95" s="130"/>
      <c r="D95" s="28"/>
      <c r="E95" s="58"/>
      <c r="F95" s="131"/>
      <c r="G95" s="131"/>
      <c r="H95" s="131"/>
      <c r="I95" s="131"/>
      <c r="J95" s="131"/>
      <c r="K95" s="27"/>
      <c r="L95" s="28"/>
      <c r="M95" s="58"/>
      <c r="N95" s="27"/>
      <c r="O95" s="60"/>
      <c r="P95" s="60"/>
      <c r="Q95" s="106"/>
      <c r="R95" s="100"/>
      <c r="S95" s="104"/>
      <c r="T95" s="132"/>
      <c r="U95" s="27"/>
      <c r="V95" s="29"/>
      <c r="W95" s="27"/>
      <c r="X95" s="27"/>
      <c r="Y95" s="61"/>
      <c r="Z95" s="61"/>
      <c r="AA95" s="61"/>
      <c r="AB95" s="65"/>
      <c r="AC95" s="27"/>
      <c r="AD95" s="116"/>
      <c r="AE95" s="27"/>
      <c r="AF95" s="116">
        <f>ROUND(Tabla13[[#This Row],[VALOR DE LA GLOSA 2024]]-Tabla13[[#This Row],[Valor soportado por la Subred]],0)</f>
        <v>0</v>
      </c>
      <c r="AG95" s="27"/>
      <c r="AH95" s="27"/>
      <c r="AI95" s="116">
        <f>ROUND(Tabla13[[#This Row],[VALOR GLOSA DEFINITIVA]]-Tabla13[[#This Row],[VALOR LEVANTADO EN LIQUIDACION]],0)</f>
        <v>0</v>
      </c>
      <c r="AJ95" s="30"/>
    </row>
    <row r="96" spans="2:36" s="31" customFormat="1" ht="87.6" customHeight="1">
      <c r="B96" s="28"/>
      <c r="C96" s="130"/>
      <c r="D96" s="28"/>
      <c r="E96" s="58"/>
      <c r="F96" s="131"/>
      <c r="G96" s="131"/>
      <c r="H96" s="131"/>
      <c r="I96" s="131"/>
      <c r="J96" s="131"/>
      <c r="K96" s="27"/>
      <c r="L96" s="28"/>
      <c r="M96" s="58"/>
      <c r="N96" s="27"/>
      <c r="O96" s="60"/>
      <c r="P96" s="60"/>
      <c r="Q96" s="106"/>
      <c r="R96" s="100"/>
      <c r="S96" s="104"/>
      <c r="T96" s="132"/>
      <c r="U96" s="27"/>
      <c r="V96" s="29"/>
      <c r="W96" s="27"/>
      <c r="X96" s="27"/>
      <c r="Y96" s="61"/>
      <c r="Z96" s="61"/>
      <c r="AA96" s="61"/>
      <c r="AB96" s="65"/>
      <c r="AC96" s="27"/>
      <c r="AD96" s="116"/>
      <c r="AE96" s="27"/>
      <c r="AF96" s="116">
        <f>ROUND(Tabla13[[#This Row],[VALOR DE LA GLOSA 2024]]-Tabla13[[#This Row],[Valor soportado por la Subred]],0)</f>
        <v>0</v>
      </c>
      <c r="AG96" s="27"/>
      <c r="AH96" s="27"/>
      <c r="AI96" s="116">
        <f>ROUND(Tabla13[[#This Row],[VALOR GLOSA DEFINITIVA]]-Tabla13[[#This Row],[VALOR LEVANTADO EN LIQUIDACION]],0)</f>
        <v>0</v>
      </c>
      <c r="AJ96" s="30"/>
    </row>
    <row r="97" spans="2:36" s="31" customFormat="1" ht="87.6" customHeight="1">
      <c r="B97" s="28"/>
      <c r="C97" s="130"/>
      <c r="D97" s="28"/>
      <c r="E97" s="58"/>
      <c r="F97" s="131"/>
      <c r="G97" s="131"/>
      <c r="H97" s="131"/>
      <c r="I97" s="131"/>
      <c r="J97" s="131"/>
      <c r="K97" s="27"/>
      <c r="L97" s="28"/>
      <c r="M97" s="58"/>
      <c r="N97" s="27"/>
      <c r="O97" s="60"/>
      <c r="P97" s="60"/>
      <c r="Q97" s="106"/>
      <c r="R97" s="100"/>
      <c r="S97" s="104"/>
      <c r="T97" s="132"/>
      <c r="U97" s="27"/>
      <c r="V97" s="29"/>
      <c r="W97" s="27"/>
      <c r="X97" s="27"/>
      <c r="Y97" s="61"/>
      <c r="Z97" s="61"/>
      <c r="AA97" s="61"/>
      <c r="AB97" s="65"/>
      <c r="AC97" s="27"/>
      <c r="AD97" s="116"/>
      <c r="AE97" s="27"/>
      <c r="AF97" s="116">
        <f>ROUND(Tabla13[[#This Row],[VALOR DE LA GLOSA 2024]]-Tabla13[[#This Row],[Valor soportado por la Subred]],0)</f>
        <v>0</v>
      </c>
      <c r="AG97" s="27"/>
      <c r="AH97" s="27"/>
      <c r="AI97" s="116">
        <f>ROUND(Tabla13[[#This Row],[VALOR GLOSA DEFINITIVA]]-Tabla13[[#This Row],[VALOR LEVANTADO EN LIQUIDACION]],0)</f>
        <v>0</v>
      </c>
      <c r="AJ97" s="30"/>
    </row>
    <row r="98" spans="2:36" s="31" customFormat="1" ht="87.6" customHeight="1">
      <c r="B98" s="28"/>
      <c r="C98" s="130"/>
      <c r="D98" s="28"/>
      <c r="E98" s="58"/>
      <c r="F98" s="131"/>
      <c r="G98" s="131"/>
      <c r="H98" s="131"/>
      <c r="I98" s="131"/>
      <c r="J98" s="131"/>
      <c r="K98" s="27"/>
      <c r="L98" s="28"/>
      <c r="M98" s="58"/>
      <c r="N98" s="27"/>
      <c r="O98" s="60"/>
      <c r="P98" s="60"/>
      <c r="Q98" s="106"/>
      <c r="R98" s="100"/>
      <c r="S98" s="104"/>
      <c r="T98" s="132"/>
      <c r="U98" s="27"/>
      <c r="V98" s="29"/>
      <c r="W98" s="27"/>
      <c r="X98" s="27"/>
      <c r="Y98" s="61"/>
      <c r="Z98" s="61"/>
      <c r="AA98" s="61"/>
      <c r="AB98" s="65"/>
      <c r="AC98" s="27"/>
      <c r="AD98" s="116"/>
      <c r="AE98" s="27"/>
      <c r="AF98" s="116">
        <f>ROUND(Tabla13[[#This Row],[VALOR DE LA GLOSA 2024]]-Tabla13[[#This Row],[Valor soportado por la Subred]],0)</f>
        <v>0</v>
      </c>
      <c r="AG98" s="27"/>
      <c r="AH98" s="27"/>
      <c r="AI98" s="116">
        <f>ROUND(Tabla13[[#This Row],[VALOR GLOSA DEFINITIVA]]-Tabla13[[#This Row],[VALOR LEVANTADO EN LIQUIDACION]],0)</f>
        <v>0</v>
      </c>
      <c r="AJ98" s="30"/>
    </row>
    <row r="99" spans="2:36" s="31" customFormat="1" ht="87.6" customHeight="1">
      <c r="B99" s="28"/>
      <c r="C99" s="130"/>
      <c r="D99" s="28"/>
      <c r="E99" s="58"/>
      <c r="F99" s="131"/>
      <c r="G99" s="131"/>
      <c r="H99" s="131"/>
      <c r="I99" s="131"/>
      <c r="J99" s="131"/>
      <c r="K99" s="27"/>
      <c r="L99" s="28"/>
      <c r="M99" s="58"/>
      <c r="N99" s="27"/>
      <c r="O99" s="60"/>
      <c r="P99" s="60"/>
      <c r="Q99" s="106"/>
      <c r="R99" s="100"/>
      <c r="S99" s="104"/>
      <c r="T99" s="132"/>
      <c r="U99" s="27"/>
      <c r="V99" s="29"/>
      <c r="W99" s="27"/>
      <c r="X99" s="27"/>
      <c r="Y99" s="61"/>
      <c r="Z99" s="61"/>
      <c r="AA99" s="61"/>
      <c r="AB99" s="65"/>
      <c r="AC99" s="27"/>
      <c r="AD99" s="116"/>
      <c r="AE99" s="27"/>
      <c r="AF99" s="116">
        <f>ROUND(Tabla13[[#This Row],[VALOR DE LA GLOSA 2024]]-Tabla13[[#This Row],[Valor soportado por la Subred]],0)</f>
        <v>0</v>
      </c>
      <c r="AG99" s="27"/>
      <c r="AH99" s="27"/>
      <c r="AI99" s="116">
        <f>ROUND(Tabla13[[#This Row],[VALOR GLOSA DEFINITIVA]]-Tabla13[[#This Row],[VALOR LEVANTADO EN LIQUIDACION]],0)</f>
        <v>0</v>
      </c>
      <c r="AJ99" s="30"/>
    </row>
    <row r="100" spans="2:36" s="31" customFormat="1" ht="87.6" customHeight="1">
      <c r="B100" s="28"/>
      <c r="C100" s="130"/>
      <c r="D100" s="28"/>
      <c r="E100" s="58"/>
      <c r="F100" s="131"/>
      <c r="G100" s="131"/>
      <c r="H100" s="131"/>
      <c r="I100" s="131"/>
      <c r="J100" s="131"/>
      <c r="K100" s="27"/>
      <c r="L100" s="28"/>
      <c r="M100" s="58"/>
      <c r="N100" s="27"/>
      <c r="O100" s="60"/>
      <c r="P100" s="60"/>
      <c r="Q100" s="106"/>
      <c r="R100" s="100"/>
      <c r="S100" s="104"/>
      <c r="T100" s="132"/>
      <c r="U100" s="27"/>
      <c r="V100" s="29"/>
      <c r="W100" s="27"/>
      <c r="X100" s="27"/>
      <c r="Y100" s="61"/>
      <c r="Z100" s="61"/>
      <c r="AA100" s="61"/>
      <c r="AB100" s="65"/>
      <c r="AC100" s="27"/>
      <c r="AD100" s="116"/>
      <c r="AE100" s="27"/>
      <c r="AF100" s="116">
        <f>ROUND(Tabla13[[#This Row],[VALOR DE LA GLOSA 2024]]-Tabla13[[#This Row],[Valor soportado por la Subred]],0)</f>
        <v>0</v>
      </c>
      <c r="AG100" s="27"/>
      <c r="AH100" s="27"/>
      <c r="AI100" s="116">
        <f>ROUND(Tabla13[[#This Row],[VALOR GLOSA DEFINITIVA]]-Tabla13[[#This Row],[VALOR LEVANTADO EN LIQUIDACION]],0)</f>
        <v>0</v>
      </c>
      <c r="AJ100" s="30"/>
    </row>
    <row r="101" spans="2:36" s="31" customFormat="1" ht="87.6" customHeight="1">
      <c r="B101" s="28"/>
      <c r="C101" s="130"/>
      <c r="D101" s="28"/>
      <c r="E101" s="58"/>
      <c r="F101" s="131"/>
      <c r="G101" s="131"/>
      <c r="H101" s="131"/>
      <c r="I101" s="131"/>
      <c r="J101" s="131"/>
      <c r="K101" s="27"/>
      <c r="L101" s="28"/>
      <c r="M101" s="58"/>
      <c r="N101" s="27"/>
      <c r="O101" s="60"/>
      <c r="P101" s="60"/>
      <c r="Q101" s="106"/>
      <c r="R101" s="100"/>
      <c r="S101" s="104"/>
      <c r="T101" s="132"/>
      <c r="U101" s="27"/>
      <c r="V101" s="29"/>
      <c r="W101" s="27"/>
      <c r="X101" s="27"/>
      <c r="Y101" s="61"/>
      <c r="Z101" s="61"/>
      <c r="AA101" s="61"/>
      <c r="AB101" s="65"/>
      <c r="AC101" s="27"/>
      <c r="AD101" s="116"/>
      <c r="AE101" s="27"/>
      <c r="AF101" s="116">
        <f>ROUND(Tabla13[[#This Row],[VALOR DE LA GLOSA 2024]]-Tabla13[[#This Row],[Valor soportado por la Subred]],0)</f>
        <v>0</v>
      </c>
      <c r="AG101" s="27"/>
      <c r="AH101" s="27"/>
      <c r="AI101" s="116">
        <f>ROUND(Tabla13[[#This Row],[VALOR GLOSA DEFINITIVA]]-Tabla13[[#This Row],[VALOR LEVANTADO EN LIQUIDACION]],0)</f>
        <v>0</v>
      </c>
      <c r="AJ101" s="30"/>
    </row>
    <row r="102" spans="2:36" s="31" customFormat="1" ht="87.6" customHeight="1">
      <c r="B102" s="28"/>
      <c r="C102" s="130"/>
      <c r="D102" s="28"/>
      <c r="E102" s="58"/>
      <c r="F102" s="131"/>
      <c r="G102" s="131"/>
      <c r="H102" s="131"/>
      <c r="I102" s="131"/>
      <c r="J102" s="131"/>
      <c r="K102" s="27"/>
      <c r="L102" s="28"/>
      <c r="M102" s="58"/>
      <c r="N102" s="27"/>
      <c r="O102" s="60"/>
      <c r="P102" s="60"/>
      <c r="Q102" s="106"/>
      <c r="R102" s="100"/>
      <c r="S102" s="104"/>
      <c r="T102" s="132"/>
      <c r="U102" s="27"/>
      <c r="V102" s="29"/>
      <c r="W102" s="27"/>
      <c r="X102" s="27"/>
      <c r="Y102" s="61"/>
      <c r="Z102" s="61"/>
      <c r="AA102" s="61"/>
      <c r="AB102" s="65"/>
      <c r="AC102" s="27"/>
      <c r="AD102" s="116"/>
      <c r="AE102" s="27"/>
      <c r="AF102" s="116">
        <f>ROUND(Tabla13[[#This Row],[VALOR DE LA GLOSA 2024]]-Tabla13[[#This Row],[Valor soportado por la Subred]],0)</f>
        <v>0</v>
      </c>
      <c r="AG102" s="27"/>
      <c r="AH102" s="27"/>
      <c r="AI102" s="116">
        <f>ROUND(Tabla13[[#This Row],[VALOR GLOSA DEFINITIVA]]-Tabla13[[#This Row],[VALOR LEVANTADO EN LIQUIDACION]],0)</f>
        <v>0</v>
      </c>
      <c r="AJ102" s="30"/>
    </row>
    <row r="103" spans="2:36" s="31" customFormat="1" ht="87.6" customHeight="1">
      <c r="B103" s="28"/>
      <c r="C103" s="130"/>
      <c r="D103" s="28"/>
      <c r="E103" s="58"/>
      <c r="F103" s="131"/>
      <c r="G103" s="131"/>
      <c r="H103" s="131"/>
      <c r="I103" s="131"/>
      <c r="J103" s="131"/>
      <c r="K103" s="27"/>
      <c r="L103" s="28"/>
      <c r="M103" s="58"/>
      <c r="N103" s="27"/>
      <c r="O103" s="60"/>
      <c r="P103" s="60"/>
      <c r="Q103" s="106"/>
      <c r="R103" s="100"/>
      <c r="S103" s="104"/>
      <c r="T103" s="132"/>
      <c r="U103" s="27"/>
      <c r="V103" s="29"/>
      <c r="W103" s="27"/>
      <c r="X103" s="27"/>
      <c r="Y103" s="61"/>
      <c r="Z103" s="61"/>
      <c r="AA103" s="61"/>
      <c r="AB103" s="65"/>
      <c r="AC103" s="27"/>
      <c r="AD103" s="116"/>
      <c r="AE103" s="27"/>
      <c r="AF103" s="116">
        <f>ROUND(Tabla13[[#This Row],[VALOR DE LA GLOSA 2024]]-Tabla13[[#This Row],[Valor soportado por la Subred]],0)</f>
        <v>0</v>
      </c>
      <c r="AG103" s="27"/>
      <c r="AH103" s="27"/>
      <c r="AI103" s="116">
        <f>ROUND(Tabla13[[#This Row],[VALOR GLOSA DEFINITIVA]]-Tabla13[[#This Row],[VALOR LEVANTADO EN LIQUIDACION]],0)</f>
        <v>0</v>
      </c>
      <c r="AJ103" s="30"/>
    </row>
    <row r="104" spans="2:36" s="31" customFormat="1" ht="87.6" customHeight="1">
      <c r="B104" s="28"/>
      <c r="C104" s="130"/>
      <c r="D104" s="28"/>
      <c r="E104" s="58"/>
      <c r="F104" s="131"/>
      <c r="G104" s="131"/>
      <c r="H104" s="131"/>
      <c r="I104" s="131"/>
      <c r="J104" s="131"/>
      <c r="K104" s="27"/>
      <c r="L104" s="28"/>
      <c r="M104" s="58"/>
      <c r="N104" s="27"/>
      <c r="O104" s="60"/>
      <c r="P104" s="60"/>
      <c r="Q104" s="106"/>
      <c r="R104" s="100"/>
      <c r="S104" s="104"/>
      <c r="T104" s="132"/>
      <c r="U104" s="27"/>
      <c r="V104" s="29"/>
      <c r="W104" s="27"/>
      <c r="X104" s="27"/>
      <c r="Y104" s="61"/>
      <c r="Z104" s="61"/>
      <c r="AA104" s="61"/>
      <c r="AB104" s="65"/>
      <c r="AC104" s="27"/>
      <c r="AD104" s="116"/>
      <c r="AE104" s="27"/>
      <c r="AF104" s="116">
        <f>ROUND(Tabla13[[#This Row],[VALOR DE LA GLOSA 2024]]-Tabla13[[#This Row],[Valor soportado por la Subred]],0)</f>
        <v>0</v>
      </c>
      <c r="AG104" s="27"/>
      <c r="AH104" s="27"/>
      <c r="AI104" s="116">
        <f>ROUND(Tabla13[[#This Row],[VALOR GLOSA DEFINITIVA]]-Tabla13[[#This Row],[VALOR LEVANTADO EN LIQUIDACION]],0)</f>
        <v>0</v>
      </c>
      <c r="AJ104" s="30"/>
    </row>
    <row r="105" spans="2:36" s="31" customFormat="1" ht="87.6" customHeight="1">
      <c r="B105" s="28"/>
      <c r="C105" s="130"/>
      <c r="D105" s="28"/>
      <c r="E105" s="58"/>
      <c r="F105" s="131"/>
      <c r="G105" s="131"/>
      <c r="H105" s="131"/>
      <c r="I105" s="131"/>
      <c r="J105" s="131"/>
      <c r="K105" s="27"/>
      <c r="L105" s="28"/>
      <c r="M105" s="58"/>
      <c r="N105" s="27"/>
      <c r="O105" s="60"/>
      <c r="P105" s="60"/>
      <c r="Q105" s="106"/>
      <c r="R105" s="100"/>
      <c r="S105" s="104"/>
      <c r="T105" s="132"/>
      <c r="U105" s="27"/>
      <c r="V105" s="29"/>
      <c r="W105" s="27"/>
      <c r="X105" s="27"/>
      <c r="Y105" s="61"/>
      <c r="Z105" s="61"/>
      <c r="AA105" s="61"/>
      <c r="AB105" s="65"/>
      <c r="AC105" s="27"/>
      <c r="AD105" s="116"/>
      <c r="AE105" s="27"/>
      <c r="AF105" s="116">
        <f>ROUND(Tabla13[[#This Row],[VALOR DE LA GLOSA 2024]]-Tabla13[[#This Row],[Valor soportado por la Subred]],0)</f>
        <v>0</v>
      </c>
      <c r="AG105" s="27"/>
      <c r="AH105" s="27"/>
      <c r="AI105" s="116">
        <f>ROUND(Tabla13[[#This Row],[VALOR GLOSA DEFINITIVA]]-Tabla13[[#This Row],[VALOR LEVANTADO EN LIQUIDACION]],0)</f>
        <v>0</v>
      </c>
      <c r="AJ105" s="30"/>
    </row>
    <row r="106" spans="2:36" s="31" customFormat="1" ht="87.6" customHeight="1">
      <c r="B106" s="28"/>
      <c r="C106" s="130"/>
      <c r="D106" s="28"/>
      <c r="E106" s="58"/>
      <c r="F106" s="131"/>
      <c r="G106" s="131"/>
      <c r="H106" s="131"/>
      <c r="I106" s="131"/>
      <c r="J106" s="131"/>
      <c r="K106" s="27"/>
      <c r="L106" s="28"/>
      <c r="M106" s="58"/>
      <c r="N106" s="27"/>
      <c r="O106" s="60"/>
      <c r="P106" s="60"/>
      <c r="Q106" s="106"/>
      <c r="R106" s="100"/>
      <c r="S106" s="104"/>
      <c r="T106" s="132"/>
      <c r="U106" s="27"/>
      <c r="V106" s="29"/>
      <c r="W106" s="27"/>
      <c r="X106" s="27"/>
      <c r="Y106" s="61"/>
      <c r="Z106" s="61"/>
      <c r="AA106" s="61"/>
      <c r="AB106" s="65"/>
      <c r="AC106" s="27"/>
      <c r="AD106" s="116"/>
      <c r="AE106" s="27"/>
      <c r="AF106" s="116">
        <f>ROUND(Tabla13[[#This Row],[VALOR DE LA GLOSA 2024]]-Tabla13[[#This Row],[Valor soportado por la Subred]],0)</f>
        <v>0</v>
      </c>
      <c r="AG106" s="27"/>
      <c r="AH106" s="27"/>
      <c r="AI106" s="116">
        <f>ROUND(Tabla13[[#This Row],[VALOR GLOSA DEFINITIVA]]-Tabla13[[#This Row],[VALOR LEVANTADO EN LIQUIDACION]],0)</f>
        <v>0</v>
      </c>
      <c r="AJ106" s="30"/>
    </row>
    <row r="107" spans="2:36" s="31" customFormat="1" ht="87.6" customHeight="1">
      <c r="B107" s="28"/>
      <c r="C107" s="130"/>
      <c r="D107" s="28"/>
      <c r="E107" s="58"/>
      <c r="F107" s="131"/>
      <c r="G107" s="131"/>
      <c r="H107" s="131"/>
      <c r="I107" s="131"/>
      <c r="J107" s="131"/>
      <c r="K107" s="27"/>
      <c r="L107" s="28"/>
      <c r="M107" s="58"/>
      <c r="N107" s="27"/>
      <c r="O107" s="60"/>
      <c r="P107" s="60"/>
      <c r="Q107" s="106"/>
      <c r="R107" s="100"/>
      <c r="S107" s="104"/>
      <c r="T107" s="132"/>
      <c r="U107" s="27"/>
      <c r="V107" s="29"/>
      <c r="W107" s="27"/>
      <c r="X107" s="27"/>
      <c r="Y107" s="61"/>
      <c r="Z107" s="61"/>
      <c r="AA107" s="61"/>
      <c r="AB107" s="65"/>
      <c r="AC107" s="27"/>
      <c r="AD107" s="116"/>
      <c r="AE107" s="27"/>
      <c r="AF107" s="116">
        <f>ROUND(Tabla13[[#This Row],[VALOR DE LA GLOSA 2024]]-Tabla13[[#This Row],[Valor soportado por la Subred]],0)</f>
        <v>0</v>
      </c>
      <c r="AG107" s="27"/>
      <c r="AH107" s="27"/>
      <c r="AI107" s="116">
        <f>ROUND(Tabla13[[#This Row],[VALOR GLOSA DEFINITIVA]]-Tabla13[[#This Row],[VALOR LEVANTADO EN LIQUIDACION]],0)</f>
        <v>0</v>
      </c>
      <c r="AJ107" s="30"/>
    </row>
    <row r="108" spans="2:36" s="31" customFormat="1" ht="87.6" customHeight="1">
      <c r="B108" s="28"/>
      <c r="C108" s="130"/>
      <c r="D108" s="28"/>
      <c r="E108" s="58"/>
      <c r="F108" s="131"/>
      <c r="G108" s="131"/>
      <c r="H108" s="131"/>
      <c r="I108" s="131"/>
      <c r="J108" s="131"/>
      <c r="K108" s="27"/>
      <c r="L108" s="28"/>
      <c r="M108" s="58"/>
      <c r="N108" s="27"/>
      <c r="O108" s="60"/>
      <c r="P108" s="60"/>
      <c r="Q108" s="106"/>
      <c r="R108" s="100"/>
      <c r="S108" s="104"/>
      <c r="T108" s="132"/>
      <c r="U108" s="27"/>
      <c r="V108" s="29"/>
      <c r="W108" s="27"/>
      <c r="X108" s="27"/>
      <c r="Y108" s="61"/>
      <c r="Z108" s="61"/>
      <c r="AA108" s="61"/>
      <c r="AB108" s="65"/>
      <c r="AC108" s="27"/>
      <c r="AD108" s="116"/>
      <c r="AE108" s="27"/>
      <c r="AF108" s="116">
        <f>ROUND(Tabla13[[#This Row],[VALOR DE LA GLOSA 2024]]-Tabla13[[#This Row],[Valor soportado por la Subred]],0)</f>
        <v>0</v>
      </c>
      <c r="AG108" s="27"/>
      <c r="AH108" s="27"/>
      <c r="AI108" s="116">
        <f>ROUND(Tabla13[[#This Row],[VALOR GLOSA DEFINITIVA]]-Tabla13[[#This Row],[VALOR LEVANTADO EN LIQUIDACION]],0)</f>
        <v>0</v>
      </c>
      <c r="AJ108" s="30"/>
    </row>
    <row r="109" spans="2:36" s="31" customFormat="1" ht="87.6" customHeight="1">
      <c r="B109" s="28"/>
      <c r="C109" s="130"/>
      <c r="D109" s="28"/>
      <c r="E109" s="58"/>
      <c r="F109" s="131"/>
      <c r="G109" s="131"/>
      <c r="H109" s="131"/>
      <c r="I109" s="131"/>
      <c r="J109" s="131"/>
      <c r="K109" s="27"/>
      <c r="L109" s="28"/>
      <c r="M109" s="58"/>
      <c r="N109" s="27"/>
      <c r="O109" s="60"/>
      <c r="P109" s="60"/>
      <c r="Q109" s="106"/>
      <c r="R109" s="100"/>
      <c r="S109" s="104"/>
      <c r="T109" s="132"/>
      <c r="U109" s="27"/>
      <c r="V109" s="29"/>
      <c r="W109" s="27"/>
      <c r="X109" s="27"/>
      <c r="Y109" s="61"/>
      <c r="Z109" s="61"/>
      <c r="AA109" s="61"/>
      <c r="AB109" s="65"/>
      <c r="AC109" s="27"/>
      <c r="AD109" s="116"/>
      <c r="AE109" s="27"/>
      <c r="AF109" s="116">
        <f>ROUND(Tabla13[[#This Row],[VALOR DE LA GLOSA 2024]]-Tabla13[[#This Row],[Valor soportado por la Subred]],0)</f>
        <v>0</v>
      </c>
      <c r="AG109" s="27"/>
      <c r="AH109" s="27"/>
      <c r="AI109" s="116">
        <f>ROUND(Tabla13[[#This Row],[VALOR GLOSA DEFINITIVA]]-Tabla13[[#This Row],[VALOR LEVANTADO EN LIQUIDACION]],0)</f>
        <v>0</v>
      </c>
      <c r="AJ109" s="30"/>
    </row>
    <row r="110" spans="2:36" s="31" customFormat="1" ht="87.6" customHeight="1">
      <c r="B110" s="28"/>
      <c r="C110" s="130"/>
      <c r="D110" s="28"/>
      <c r="E110" s="58"/>
      <c r="F110" s="131"/>
      <c r="G110" s="131"/>
      <c r="H110" s="131"/>
      <c r="I110" s="131"/>
      <c r="J110" s="131"/>
      <c r="K110" s="27"/>
      <c r="L110" s="28"/>
      <c r="M110" s="58"/>
      <c r="N110" s="27"/>
      <c r="O110" s="60"/>
      <c r="P110" s="60"/>
      <c r="Q110" s="106"/>
      <c r="R110" s="100"/>
      <c r="S110" s="104"/>
      <c r="T110" s="132"/>
      <c r="U110" s="27"/>
      <c r="V110" s="29"/>
      <c r="W110" s="27"/>
      <c r="X110" s="27"/>
      <c r="Y110" s="61"/>
      <c r="Z110" s="61"/>
      <c r="AA110" s="61"/>
      <c r="AB110" s="65"/>
      <c r="AC110" s="27"/>
      <c r="AD110" s="116"/>
      <c r="AE110" s="27"/>
      <c r="AF110" s="116">
        <f>ROUND(Tabla13[[#This Row],[VALOR DE LA GLOSA 2024]]-Tabla13[[#This Row],[Valor soportado por la Subred]],0)</f>
        <v>0</v>
      </c>
      <c r="AG110" s="27"/>
      <c r="AH110" s="27"/>
      <c r="AI110" s="116">
        <f>ROUND(Tabla13[[#This Row],[VALOR GLOSA DEFINITIVA]]-Tabla13[[#This Row],[VALOR LEVANTADO EN LIQUIDACION]],0)</f>
        <v>0</v>
      </c>
      <c r="AJ110" s="30"/>
    </row>
    <row r="111" spans="2:36" s="31" customFormat="1" ht="87.6" customHeight="1">
      <c r="B111" s="28"/>
      <c r="C111" s="130"/>
      <c r="D111" s="28"/>
      <c r="E111" s="58"/>
      <c r="F111" s="131"/>
      <c r="G111" s="131"/>
      <c r="H111" s="131"/>
      <c r="I111" s="131"/>
      <c r="J111" s="131"/>
      <c r="K111" s="27"/>
      <c r="L111" s="28"/>
      <c r="M111" s="58"/>
      <c r="N111" s="27"/>
      <c r="O111" s="60"/>
      <c r="P111" s="60"/>
      <c r="Q111" s="106"/>
      <c r="R111" s="100"/>
      <c r="S111" s="104"/>
      <c r="T111" s="132"/>
      <c r="U111" s="27"/>
      <c r="V111" s="29"/>
      <c r="W111" s="27"/>
      <c r="X111" s="27"/>
      <c r="Y111" s="61"/>
      <c r="Z111" s="61"/>
      <c r="AA111" s="61"/>
      <c r="AB111" s="65"/>
      <c r="AC111" s="27"/>
      <c r="AD111" s="116"/>
      <c r="AE111" s="27"/>
      <c r="AF111" s="116">
        <f>ROUND(Tabla13[[#This Row],[VALOR DE LA GLOSA 2024]]-Tabla13[[#This Row],[Valor soportado por la Subred]],0)</f>
        <v>0</v>
      </c>
      <c r="AG111" s="27"/>
      <c r="AH111" s="27"/>
      <c r="AI111" s="116">
        <f>ROUND(Tabla13[[#This Row],[VALOR GLOSA DEFINITIVA]]-Tabla13[[#This Row],[VALOR LEVANTADO EN LIQUIDACION]],0)</f>
        <v>0</v>
      </c>
      <c r="AJ111" s="30"/>
    </row>
    <row r="112" spans="2:36" s="31" customFormat="1" ht="87.6" customHeight="1">
      <c r="B112" s="28"/>
      <c r="C112" s="130"/>
      <c r="D112" s="28"/>
      <c r="E112" s="58"/>
      <c r="F112" s="131"/>
      <c r="G112" s="131"/>
      <c r="H112" s="131"/>
      <c r="I112" s="131"/>
      <c r="J112" s="131"/>
      <c r="K112" s="27"/>
      <c r="L112" s="28"/>
      <c r="M112" s="58"/>
      <c r="N112" s="27"/>
      <c r="O112" s="60"/>
      <c r="P112" s="60"/>
      <c r="Q112" s="106"/>
      <c r="R112" s="100"/>
      <c r="S112" s="104"/>
      <c r="T112" s="132"/>
      <c r="U112" s="27"/>
      <c r="V112" s="29"/>
      <c r="W112" s="27"/>
      <c r="X112" s="27"/>
      <c r="Y112" s="61"/>
      <c r="Z112" s="61"/>
      <c r="AA112" s="61"/>
      <c r="AB112" s="65"/>
      <c r="AC112" s="27"/>
      <c r="AD112" s="116"/>
      <c r="AE112" s="27"/>
      <c r="AF112" s="116">
        <f>ROUND(Tabla13[[#This Row],[VALOR DE LA GLOSA 2024]]-Tabla13[[#This Row],[Valor soportado por la Subred]],0)</f>
        <v>0</v>
      </c>
      <c r="AG112" s="27"/>
      <c r="AH112" s="27"/>
      <c r="AI112" s="116">
        <f>ROUND(Tabla13[[#This Row],[VALOR GLOSA DEFINITIVA]]-Tabla13[[#This Row],[VALOR LEVANTADO EN LIQUIDACION]],0)</f>
        <v>0</v>
      </c>
      <c r="AJ112" s="30"/>
    </row>
    <row r="113" spans="2:36" s="31" customFormat="1" ht="87.6" customHeight="1">
      <c r="B113" s="28"/>
      <c r="C113" s="130"/>
      <c r="D113" s="28"/>
      <c r="E113" s="58"/>
      <c r="F113" s="131"/>
      <c r="G113" s="131"/>
      <c r="H113" s="131"/>
      <c r="I113" s="131"/>
      <c r="J113" s="131"/>
      <c r="K113" s="27"/>
      <c r="L113" s="28"/>
      <c r="M113" s="58"/>
      <c r="N113" s="27"/>
      <c r="O113" s="60"/>
      <c r="P113" s="60"/>
      <c r="Q113" s="106"/>
      <c r="R113" s="100"/>
      <c r="S113" s="104"/>
      <c r="T113" s="132"/>
      <c r="U113" s="27"/>
      <c r="V113" s="29"/>
      <c r="W113" s="27"/>
      <c r="X113" s="27"/>
      <c r="Y113" s="61"/>
      <c r="Z113" s="61"/>
      <c r="AA113" s="61"/>
      <c r="AB113" s="65"/>
      <c r="AC113" s="27"/>
      <c r="AD113" s="116"/>
      <c r="AE113" s="27"/>
      <c r="AF113" s="116">
        <f>ROUND(Tabla13[[#This Row],[VALOR DE LA GLOSA 2024]]-Tabla13[[#This Row],[Valor soportado por la Subred]],0)</f>
        <v>0</v>
      </c>
      <c r="AG113" s="27"/>
      <c r="AH113" s="27"/>
      <c r="AI113" s="116">
        <f>ROUND(Tabla13[[#This Row],[VALOR GLOSA DEFINITIVA]]-Tabla13[[#This Row],[VALOR LEVANTADO EN LIQUIDACION]],0)</f>
        <v>0</v>
      </c>
      <c r="AJ113" s="30"/>
    </row>
    <row r="114" spans="2:36" s="31" customFormat="1" ht="87.6" customHeight="1">
      <c r="B114" s="28"/>
      <c r="C114" s="130"/>
      <c r="D114" s="28"/>
      <c r="E114" s="58"/>
      <c r="F114" s="131"/>
      <c r="G114" s="131"/>
      <c r="H114" s="131"/>
      <c r="I114" s="131"/>
      <c r="J114" s="131"/>
      <c r="K114" s="27"/>
      <c r="L114" s="28"/>
      <c r="M114" s="58"/>
      <c r="N114" s="27"/>
      <c r="O114" s="60"/>
      <c r="P114" s="60"/>
      <c r="Q114" s="106"/>
      <c r="R114" s="100"/>
      <c r="S114" s="104"/>
      <c r="T114" s="132"/>
      <c r="U114" s="27"/>
      <c r="V114" s="29"/>
      <c r="W114" s="27"/>
      <c r="X114" s="27"/>
      <c r="Y114" s="61"/>
      <c r="Z114" s="61"/>
      <c r="AA114" s="61"/>
      <c r="AB114" s="65"/>
      <c r="AC114" s="27"/>
      <c r="AD114" s="116"/>
      <c r="AE114" s="27"/>
      <c r="AF114" s="116">
        <f>ROUND(Tabla13[[#This Row],[VALOR DE LA GLOSA 2024]]-Tabla13[[#This Row],[Valor soportado por la Subred]],0)</f>
        <v>0</v>
      </c>
      <c r="AG114" s="27"/>
      <c r="AH114" s="27"/>
      <c r="AI114" s="116">
        <f>ROUND(Tabla13[[#This Row],[VALOR GLOSA DEFINITIVA]]-Tabla13[[#This Row],[VALOR LEVANTADO EN LIQUIDACION]],0)</f>
        <v>0</v>
      </c>
      <c r="AJ114" s="30"/>
    </row>
    <row r="115" spans="2:36" s="31" customFormat="1" ht="87.6" customHeight="1">
      <c r="B115" s="28"/>
      <c r="C115" s="130"/>
      <c r="D115" s="28"/>
      <c r="E115" s="58"/>
      <c r="F115" s="131"/>
      <c r="G115" s="131"/>
      <c r="H115" s="131"/>
      <c r="I115" s="131"/>
      <c r="J115" s="131"/>
      <c r="K115" s="27"/>
      <c r="L115" s="28"/>
      <c r="M115" s="58"/>
      <c r="N115" s="27"/>
      <c r="O115" s="60"/>
      <c r="P115" s="60"/>
      <c r="Q115" s="106"/>
      <c r="R115" s="100"/>
      <c r="S115" s="104"/>
      <c r="T115" s="132"/>
      <c r="U115" s="27"/>
      <c r="V115" s="29"/>
      <c r="W115" s="27"/>
      <c r="X115" s="27"/>
      <c r="Y115" s="61"/>
      <c r="Z115" s="61"/>
      <c r="AA115" s="61"/>
      <c r="AB115" s="65"/>
      <c r="AC115" s="27"/>
      <c r="AD115" s="116"/>
      <c r="AE115" s="27"/>
      <c r="AF115" s="116">
        <f>ROUND(Tabla13[[#This Row],[VALOR DE LA GLOSA 2024]]-Tabla13[[#This Row],[Valor soportado por la Subred]],0)</f>
        <v>0</v>
      </c>
      <c r="AG115" s="27"/>
      <c r="AH115" s="27"/>
      <c r="AI115" s="116">
        <f>ROUND(Tabla13[[#This Row],[VALOR GLOSA DEFINITIVA]]-Tabla13[[#This Row],[VALOR LEVANTADO EN LIQUIDACION]],0)</f>
        <v>0</v>
      </c>
      <c r="AJ115" s="30"/>
    </row>
    <row r="116" spans="2:36" s="31" customFormat="1" ht="87.6" customHeight="1">
      <c r="B116" s="28"/>
      <c r="C116" s="130"/>
      <c r="D116" s="28"/>
      <c r="E116" s="58"/>
      <c r="F116" s="131"/>
      <c r="G116" s="131"/>
      <c r="H116" s="131"/>
      <c r="I116" s="131"/>
      <c r="J116" s="131"/>
      <c r="K116" s="27"/>
      <c r="L116" s="28"/>
      <c r="M116" s="58"/>
      <c r="N116" s="27"/>
      <c r="O116" s="60"/>
      <c r="P116" s="60"/>
      <c r="Q116" s="106"/>
      <c r="R116" s="100"/>
      <c r="S116" s="104"/>
      <c r="T116" s="132"/>
      <c r="U116" s="27"/>
      <c r="V116" s="29"/>
      <c r="W116" s="27"/>
      <c r="X116" s="27"/>
      <c r="Y116" s="61"/>
      <c r="Z116" s="61"/>
      <c r="AA116" s="61"/>
      <c r="AB116" s="65"/>
      <c r="AC116" s="27"/>
      <c r="AD116" s="116"/>
      <c r="AE116" s="27"/>
      <c r="AF116" s="116">
        <f>ROUND(Tabla13[[#This Row],[VALOR DE LA GLOSA 2024]]-Tabla13[[#This Row],[Valor soportado por la Subred]],0)</f>
        <v>0</v>
      </c>
      <c r="AG116" s="27"/>
      <c r="AH116" s="27"/>
      <c r="AI116" s="116">
        <f>ROUND(Tabla13[[#This Row],[VALOR GLOSA DEFINITIVA]]-Tabla13[[#This Row],[VALOR LEVANTADO EN LIQUIDACION]],0)</f>
        <v>0</v>
      </c>
      <c r="AJ116" s="30"/>
    </row>
    <row r="117" spans="2:36" s="31" customFormat="1" ht="87.6" customHeight="1">
      <c r="B117" s="28"/>
      <c r="C117" s="130"/>
      <c r="D117" s="28"/>
      <c r="E117" s="58"/>
      <c r="F117" s="131"/>
      <c r="G117" s="131"/>
      <c r="H117" s="131"/>
      <c r="I117" s="131"/>
      <c r="J117" s="131"/>
      <c r="K117" s="27"/>
      <c r="L117" s="28"/>
      <c r="M117" s="58"/>
      <c r="N117" s="27"/>
      <c r="O117" s="60"/>
      <c r="P117" s="60"/>
      <c r="Q117" s="106"/>
      <c r="R117" s="100"/>
      <c r="S117" s="104"/>
      <c r="T117" s="132"/>
      <c r="U117" s="27"/>
      <c r="V117" s="29"/>
      <c r="W117" s="27"/>
      <c r="X117" s="27"/>
      <c r="Y117" s="61"/>
      <c r="Z117" s="61"/>
      <c r="AA117" s="61"/>
      <c r="AB117" s="65"/>
      <c r="AC117" s="27"/>
      <c r="AD117" s="116"/>
      <c r="AE117" s="27"/>
      <c r="AF117" s="116">
        <f>ROUND(Tabla13[[#This Row],[VALOR DE LA GLOSA 2024]]-Tabla13[[#This Row],[Valor soportado por la Subred]],0)</f>
        <v>0</v>
      </c>
      <c r="AG117" s="27"/>
      <c r="AH117" s="27"/>
      <c r="AI117" s="116">
        <f>ROUND(Tabla13[[#This Row],[VALOR GLOSA DEFINITIVA]]-Tabla13[[#This Row],[VALOR LEVANTADO EN LIQUIDACION]],0)</f>
        <v>0</v>
      </c>
      <c r="AJ117" s="30"/>
    </row>
    <row r="118" spans="2:36" s="31" customFormat="1" ht="87.6" customHeight="1">
      <c r="B118" s="28"/>
      <c r="C118" s="130"/>
      <c r="D118" s="28"/>
      <c r="E118" s="58"/>
      <c r="F118" s="131"/>
      <c r="G118" s="131"/>
      <c r="H118" s="131"/>
      <c r="I118" s="131"/>
      <c r="J118" s="131"/>
      <c r="K118" s="27"/>
      <c r="L118" s="28"/>
      <c r="M118" s="58"/>
      <c r="N118" s="27"/>
      <c r="O118" s="60"/>
      <c r="P118" s="60"/>
      <c r="Q118" s="106"/>
      <c r="R118" s="100"/>
      <c r="S118" s="104"/>
      <c r="T118" s="132"/>
      <c r="U118" s="27"/>
      <c r="V118" s="29"/>
      <c r="W118" s="27"/>
      <c r="X118" s="27"/>
      <c r="Y118" s="61"/>
      <c r="Z118" s="61"/>
      <c r="AA118" s="61"/>
      <c r="AB118" s="65"/>
      <c r="AC118" s="27"/>
      <c r="AD118" s="116"/>
      <c r="AE118" s="27"/>
      <c r="AF118" s="116">
        <f>ROUND(Tabla13[[#This Row],[VALOR DE LA GLOSA 2024]]-Tabla13[[#This Row],[Valor soportado por la Subred]],0)</f>
        <v>0</v>
      </c>
      <c r="AG118" s="27"/>
      <c r="AH118" s="27"/>
      <c r="AI118" s="116">
        <f>ROUND(Tabla13[[#This Row],[VALOR GLOSA DEFINITIVA]]-Tabla13[[#This Row],[VALOR LEVANTADO EN LIQUIDACION]],0)</f>
        <v>0</v>
      </c>
      <c r="AJ118" s="30"/>
    </row>
    <row r="119" spans="2:36" s="31" customFormat="1" ht="87.6" customHeight="1">
      <c r="B119" s="28"/>
      <c r="C119" s="130"/>
      <c r="D119" s="28"/>
      <c r="E119" s="58"/>
      <c r="F119" s="131"/>
      <c r="G119" s="131"/>
      <c r="H119" s="131"/>
      <c r="I119" s="131"/>
      <c r="J119" s="131"/>
      <c r="K119" s="27"/>
      <c r="L119" s="28"/>
      <c r="M119" s="58"/>
      <c r="N119" s="27"/>
      <c r="O119" s="60"/>
      <c r="P119" s="60"/>
      <c r="Q119" s="106"/>
      <c r="R119" s="100"/>
      <c r="S119" s="104"/>
      <c r="T119" s="132"/>
      <c r="U119" s="27"/>
      <c r="V119" s="29"/>
      <c r="W119" s="27"/>
      <c r="X119" s="27"/>
      <c r="Y119" s="61"/>
      <c r="Z119" s="61"/>
      <c r="AA119" s="61"/>
      <c r="AB119" s="65"/>
      <c r="AC119" s="27"/>
      <c r="AD119" s="116"/>
      <c r="AE119" s="27"/>
      <c r="AF119" s="116">
        <f>ROUND(Tabla13[[#This Row],[VALOR DE LA GLOSA 2024]]-Tabla13[[#This Row],[Valor soportado por la Subred]],0)</f>
        <v>0</v>
      </c>
      <c r="AG119" s="27"/>
      <c r="AH119" s="27"/>
      <c r="AI119" s="116">
        <f>ROUND(Tabla13[[#This Row],[VALOR GLOSA DEFINITIVA]]-Tabla13[[#This Row],[VALOR LEVANTADO EN LIQUIDACION]],0)</f>
        <v>0</v>
      </c>
      <c r="AJ119" s="30"/>
    </row>
    <row r="120" spans="2:36" s="31" customFormat="1" ht="87.6" customHeight="1">
      <c r="B120" s="28"/>
      <c r="C120" s="130"/>
      <c r="D120" s="28"/>
      <c r="E120" s="58"/>
      <c r="F120" s="131"/>
      <c r="G120" s="131"/>
      <c r="H120" s="131"/>
      <c r="I120" s="131"/>
      <c r="J120" s="131"/>
      <c r="K120" s="27"/>
      <c r="L120" s="28"/>
      <c r="M120" s="58"/>
      <c r="N120" s="27"/>
      <c r="O120" s="60"/>
      <c r="P120" s="60"/>
      <c r="Q120" s="106"/>
      <c r="R120" s="100"/>
      <c r="S120" s="104"/>
      <c r="T120" s="132"/>
      <c r="U120" s="27"/>
      <c r="V120" s="29"/>
      <c r="W120" s="27"/>
      <c r="X120" s="27"/>
      <c r="Y120" s="61"/>
      <c r="Z120" s="61"/>
      <c r="AA120" s="61"/>
      <c r="AB120" s="65"/>
      <c r="AC120" s="27"/>
      <c r="AD120" s="116"/>
      <c r="AE120" s="27"/>
      <c r="AF120" s="116">
        <f>ROUND(Tabla13[[#This Row],[VALOR DE LA GLOSA 2024]]-Tabla13[[#This Row],[Valor soportado por la Subred]],0)</f>
        <v>0</v>
      </c>
      <c r="AG120" s="27"/>
      <c r="AH120" s="27"/>
      <c r="AI120" s="116">
        <f>ROUND(Tabla13[[#This Row],[VALOR GLOSA DEFINITIVA]]-Tabla13[[#This Row],[VALOR LEVANTADO EN LIQUIDACION]],0)</f>
        <v>0</v>
      </c>
      <c r="AJ120" s="30"/>
    </row>
    <row r="121" spans="2:36" s="31" customFormat="1" ht="87.6" customHeight="1">
      <c r="B121" s="28"/>
      <c r="C121" s="130"/>
      <c r="D121" s="28"/>
      <c r="E121" s="58"/>
      <c r="F121" s="131"/>
      <c r="G121" s="131"/>
      <c r="H121" s="131"/>
      <c r="I121" s="131"/>
      <c r="J121" s="131"/>
      <c r="K121" s="27"/>
      <c r="L121" s="28"/>
      <c r="M121" s="58"/>
      <c r="N121" s="27"/>
      <c r="O121" s="60"/>
      <c r="P121" s="60"/>
      <c r="Q121" s="106"/>
      <c r="R121" s="100"/>
      <c r="S121" s="104"/>
      <c r="T121" s="132"/>
      <c r="U121" s="27"/>
      <c r="V121" s="29"/>
      <c r="W121" s="27"/>
      <c r="X121" s="27"/>
      <c r="Y121" s="61"/>
      <c r="Z121" s="61"/>
      <c r="AA121" s="61"/>
      <c r="AB121" s="65"/>
      <c r="AC121" s="27"/>
      <c r="AD121" s="116"/>
      <c r="AE121" s="27"/>
      <c r="AF121" s="116">
        <f>ROUND(Tabla13[[#This Row],[VALOR DE LA GLOSA 2024]]-Tabla13[[#This Row],[Valor soportado por la Subred]],0)</f>
        <v>0</v>
      </c>
      <c r="AG121" s="27"/>
      <c r="AH121" s="27"/>
      <c r="AI121" s="116">
        <f>ROUND(Tabla13[[#This Row],[VALOR GLOSA DEFINITIVA]]-Tabla13[[#This Row],[VALOR LEVANTADO EN LIQUIDACION]],0)</f>
        <v>0</v>
      </c>
      <c r="AJ121" s="30"/>
    </row>
    <row r="122" spans="2:36" s="31" customFormat="1" ht="87.6" customHeight="1">
      <c r="B122" s="28"/>
      <c r="C122" s="130"/>
      <c r="D122" s="28"/>
      <c r="E122" s="58"/>
      <c r="F122" s="131"/>
      <c r="G122" s="131"/>
      <c r="H122" s="131"/>
      <c r="I122" s="131"/>
      <c r="J122" s="131"/>
      <c r="K122" s="27"/>
      <c r="L122" s="28"/>
      <c r="M122" s="58"/>
      <c r="N122" s="27"/>
      <c r="O122" s="60"/>
      <c r="P122" s="60"/>
      <c r="Q122" s="106"/>
      <c r="R122" s="100"/>
      <c r="S122" s="104"/>
      <c r="T122" s="132"/>
      <c r="U122" s="27"/>
      <c r="V122" s="29"/>
      <c r="W122" s="27"/>
      <c r="X122" s="27"/>
      <c r="Y122" s="61"/>
      <c r="Z122" s="61"/>
      <c r="AA122" s="61"/>
      <c r="AB122" s="65"/>
      <c r="AC122" s="27"/>
      <c r="AD122" s="116"/>
      <c r="AE122" s="27"/>
      <c r="AF122" s="116">
        <f>ROUND(Tabla13[[#This Row],[VALOR DE LA GLOSA 2024]]-Tabla13[[#This Row],[Valor soportado por la Subred]],0)</f>
        <v>0</v>
      </c>
      <c r="AG122" s="27"/>
      <c r="AH122" s="27"/>
      <c r="AI122" s="116">
        <f>ROUND(Tabla13[[#This Row],[VALOR GLOSA DEFINITIVA]]-Tabla13[[#This Row],[VALOR LEVANTADO EN LIQUIDACION]],0)</f>
        <v>0</v>
      </c>
      <c r="AJ122" s="30"/>
    </row>
    <row r="123" spans="2:36" s="31" customFormat="1" ht="87.6" customHeight="1">
      <c r="B123" s="28"/>
      <c r="C123" s="130"/>
      <c r="D123" s="28"/>
      <c r="E123" s="58"/>
      <c r="F123" s="131"/>
      <c r="G123" s="131"/>
      <c r="H123" s="131"/>
      <c r="I123" s="131"/>
      <c r="J123" s="131"/>
      <c r="K123" s="27"/>
      <c r="L123" s="28"/>
      <c r="M123" s="58"/>
      <c r="N123" s="27"/>
      <c r="O123" s="60"/>
      <c r="P123" s="60"/>
      <c r="Q123" s="106"/>
      <c r="R123" s="100"/>
      <c r="S123" s="104"/>
      <c r="T123" s="132"/>
      <c r="U123" s="27"/>
      <c r="V123" s="29"/>
      <c r="W123" s="27"/>
      <c r="X123" s="27"/>
      <c r="Y123" s="61"/>
      <c r="Z123" s="61"/>
      <c r="AA123" s="61"/>
      <c r="AB123" s="65"/>
      <c r="AC123" s="27"/>
      <c r="AD123" s="116"/>
      <c r="AE123" s="27"/>
      <c r="AF123" s="116">
        <f>ROUND(Tabla13[[#This Row],[VALOR DE LA GLOSA 2024]]-Tabla13[[#This Row],[Valor soportado por la Subred]],0)</f>
        <v>0</v>
      </c>
      <c r="AG123" s="27"/>
      <c r="AH123" s="27"/>
      <c r="AI123" s="116">
        <f>ROUND(Tabla13[[#This Row],[VALOR GLOSA DEFINITIVA]]-Tabla13[[#This Row],[VALOR LEVANTADO EN LIQUIDACION]],0)</f>
        <v>0</v>
      </c>
      <c r="AJ123" s="30"/>
    </row>
    <row r="124" spans="2:36" s="31" customFormat="1" ht="87.6" customHeight="1">
      <c r="B124" s="28"/>
      <c r="C124" s="130"/>
      <c r="D124" s="28"/>
      <c r="E124" s="58"/>
      <c r="F124" s="131"/>
      <c r="G124" s="131"/>
      <c r="H124" s="131"/>
      <c r="I124" s="131"/>
      <c r="J124" s="131"/>
      <c r="K124" s="27"/>
      <c r="L124" s="28"/>
      <c r="M124" s="58"/>
      <c r="N124" s="27"/>
      <c r="O124" s="60"/>
      <c r="P124" s="60"/>
      <c r="Q124" s="106"/>
      <c r="R124" s="100"/>
      <c r="S124" s="104"/>
      <c r="T124" s="132"/>
      <c r="U124" s="27"/>
      <c r="V124" s="29"/>
      <c r="W124" s="27"/>
      <c r="X124" s="27"/>
      <c r="Y124" s="61"/>
      <c r="Z124" s="61"/>
      <c r="AA124" s="61"/>
      <c r="AB124" s="65"/>
      <c r="AC124" s="27"/>
      <c r="AD124" s="116"/>
      <c r="AE124" s="27"/>
      <c r="AF124" s="116">
        <f>ROUND(Tabla13[[#This Row],[VALOR DE LA GLOSA 2024]]-Tabla13[[#This Row],[Valor soportado por la Subred]],0)</f>
        <v>0</v>
      </c>
      <c r="AG124" s="27"/>
      <c r="AH124" s="27"/>
      <c r="AI124" s="116">
        <f>ROUND(Tabla13[[#This Row],[VALOR GLOSA DEFINITIVA]]-Tabla13[[#This Row],[VALOR LEVANTADO EN LIQUIDACION]],0)</f>
        <v>0</v>
      </c>
      <c r="AJ124" s="30"/>
    </row>
    <row r="125" spans="2:36" s="31" customFormat="1" ht="87.6" customHeight="1">
      <c r="B125" s="28"/>
      <c r="C125" s="130"/>
      <c r="D125" s="28"/>
      <c r="E125" s="58"/>
      <c r="F125" s="131"/>
      <c r="G125" s="131"/>
      <c r="H125" s="131"/>
      <c r="I125" s="131"/>
      <c r="J125" s="131"/>
      <c r="K125" s="27"/>
      <c r="L125" s="28"/>
      <c r="M125" s="58"/>
      <c r="N125" s="27"/>
      <c r="O125" s="60"/>
      <c r="P125" s="60"/>
      <c r="Q125" s="106"/>
      <c r="R125" s="100"/>
      <c r="S125" s="104"/>
      <c r="T125" s="132"/>
      <c r="U125" s="27"/>
      <c r="V125" s="29"/>
      <c r="W125" s="27"/>
      <c r="X125" s="27"/>
      <c r="Y125" s="61"/>
      <c r="Z125" s="61"/>
      <c r="AA125" s="61"/>
      <c r="AB125" s="65"/>
      <c r="AC125" s="27"/>
      <c r="AD125" s="116"/>
      <c r="AE125" s="27"/>
      <c r="AF125" s="116">
        <f>ROUND(Tabla13[[#This Row],[VALOR DE LA GLOSA 2024]]-Tabla13[[#This Row],[Valor soportado por la Subred]],0)</f>
        <v>0</v>
      </c>
      <c r="AG125" s="27"/>
      <c r="AH125" s="27"/>
      <c r="AI125" s="116">
        <f>ROUND(Tabla13[[#This Row],[VALOR GLOSA DEFINITIVA]]-Tabla13[[#This Row],[VALOR LEVANTADO EN LIQUIDACION]],0)</f>
        <v>0</v>
      </c>
      <c r="AJ125" s="30"/>
    </row>
    <row r="126" spans="2:36" s="31" customFormat="1" ht="87.6" customHeight="1">
      <c r="B126" s="28"/>
      <c r="C126" s="130"/>
      <c r="D126" s="28"/>
      <c r="E126" s="58"/>
      <c r="F126" s="131"/>
      <c r="G126" s="131"/>
      <c r="H126" s="131"/>
      <c r="I126" s="131"/>
      <c r="J126" s="131"/>
      <c r="K126" s="27"/>
      <c r="L126" s="28"/>
      <c r="M126" s="58"/>
      <c r="N126" s="27"/>
      <c r="O126" s="60"/>
      <c r="P126" s="60"/>
      <c r="Q126" s="106"/>
      <c r="R126" s="100"/>
      <c r="S126" s="104"/>
      <c r="T126" s="132"/>
      <c r="U126" s="27"/>
      <c r="V126" s="29"/>
      <c r="W126" s="27"/>
      <c r="X126" s="27"/>
      <c r="Y126" s="61"/>
      <c r="Z126" s="61"/>
      <c r="AA126" s="61"/>
      <c r="AB126" s="65"/>
      <c r="AC126" s="27"/>
      <c r="AD126" s="116"/>
      <c r="AE126" s="27"/>
      <c r="AF126" s="116">
        <f>ROUND(Tabla13[[#This Row],[VALOR DE LA GLOSA 2024]]-Tabla13[[#This Row],[Valor soportado por la Subred]],0)</f>
        <v>0</v>
      </c>
      <c r="AG126" s="27"/>
      <c r="AH126" s="27"/>
      <c r="AI126" s="116">
        <f>ROUND(Tabla13[[#This Row],[VALOR GLOSA DEFINITIVA]]-Tabla13[[#This Row],[VALOR LEVANTADO EN LIQUIDACION]],0)</f>
        <v>0</v>
      </c>
      <c r="AJ126" s="30"/>
    </row>
    <row r="127" spans="2:36" s="31" customFormat="1" ht="87.6" customHeight="1">
      <c r="B127" s="28"/>
      <c r="C127" s="130"/>
      <c r="D127" s="28"/>
      <c r="E127" s="58"/>
      <c r="F127" s="131"/>
      <c r="G127" s="131"/>
      <c r="H127" s="131"/>
      <c r="I127" s="131"/>
      <c r="J127" s="131"/>
      <c r="K127" s="27"/>
      <c r="L127" s="28"/>
      <c r="M127" s="58"/>
      <c r="N127" s="27"/>
      <c r="O127" s="60"/>
      <c r="P127" s="60"/>
      <c r="Q127" s="106"/>
      <c r="R127" s="100"/>
      <c r="S127" s="104"/>
      <c r="T127" s="132"/>
      <c r="U127" s="27"/>
      <c r="V127" s="29"/>
      <c r="W127" s="27"/>
      <c r="X127" s="27"/>
      <c r="Y127" s="61"/>
      <c r="Z127" s="61"/>
      <c r="AA127" s="61"/>
      <c r="AB127" s="65"/>
      <c r="AC127" s="27"/>
      <c r="AD127" s="116"/>
      <c r="AE127" s="27"/>
      <c r="AF127" s="116">
        <f>ROUND(Tabla13[[#This Row],[VALOR DE LA GLOSA 2024]]-Tabla13[[#This Row],[Valor soportado por la Subred]],0)</f>
        <v>0</v>
      </c>
      <c r="AG127" s="27"/>
      <c r="AH127" s="27"/>
      <c r="AI127" s="116">
        <f>ROUND(Tabla13[[#This Row],[VALOR GLOSA DEFINITIVA]]-Tabla13[[#This Row],[VALOR LEVANTADO EN LIQUIDACION]],0)</f>
        <v>0</v>
      </c>
      <c r="AJ127" s="30"/>
    </row>
    <row r="128" spans="2:36" s="31" customFormat="1" ht="87.6" customHeight="1">
      <c r="B128" s="28"/>
      <c r="C128" s="130"/>
      <c r="D128" s="28"/>
      <c r="E128" s="58"/>
      <c r="F128" s="131"/>
      <c r="G128" s="131"/>
      <c r="H128" s="131"/>
      <c r="I128" s="131"/>
      <c r="J128" s="131"/>
      <c r="K128" s="27"/>
      <c r="L128" s="28"/>
      <c r="M128" s="58"/>
      <c r="N128" s="27"/>
      <c r="O128" s="60"/>
      <c r="P128" s="60"/>
      <c r="Q128" s="106"/>
      <c r="R128" s="100"/>
      <c r="S128" s="104"/>
      <c r="T128" s="132"/>
      <c r="U128" s="27"/>
      <c r="V128" s="29"/>
      <c r="W128" s="27"/>
      <c r="X128" s="27"/>
      <c r="Y128" s="61"/>
      <c r="Z128" s="61"/>
      <c r="AA128" s="61"/>
      <c r="AB128" s="65"/>
      <c r="AC128" s="27"/>
      <c r="AD128" s="116"/>
      <c r="AE128" s="27"/>
      <c r="AF128" s="116">
        <f>ROUND(Tabla13[[#This Row],[VALOR DE LA GLOSA 2024]]-Tabla13[[#This Row],[Valor soportado por la Subred]],0)</f>
        <v>0</v>
      </c>
      <c r="AG128" s="27"/>
      <c r="AH128" s="27"/>
      <c r="AI128" s="116">
        <f>ROUND(Tabla13[[#This Row],[VALOR GLOSA DEFINITIVA]]-Tabla13[[#This Row],[VALOR LEVANTADO EN LIQUIDACION]],0)</f>
        <v>0</v>
      </c>
      <c r="AJ128" s="30"/>
    </row>
    <row r="129" spans="2:36" s="31" customFormat="1" ht="87.6" customHeight="1">
      <c r="B129" s="28"/>
      <c r="C129" s="130"/>
      <c r="D129" s="28"/>
      <c r="E129" s="58"/>
      <c r="F129" s="131"/>
      <c r="G129" s="131"/>
      <c r="H129" s="131"/>
      <c r="I129" s="131"/>
      <c r="J129" s="131"/>
      <c r="K129" s="27"/>
      <c r="L129" s="28"/>
      <c r="M129" s="58"/>
      <c r="N129" s="27"/>
      <c r="O129" s="60"/>
      <c r="P129" s="60"/>
      <c r="Q129" s="106"/>
      <c r="R129" s="100"/>
      <c r="S129" s="104"/>
      <c r="T129" s="132"/>
      <c r="U129" s="27"/>
      <c r="V129" s="29"/>
      <c r="W129" s="27"/>
      <c r="X129" s="27"/>
      <c r="Y129" s="61"/>
      <c r="Z129" s="61"/>
      <c r="AA129" s="61"/>
      <c r="AB129" s="65"/>
      <c r="AC129" s="27"/>
      <c r="AD129" s="116"/>
      <c r="AE129" s="27"/>
      <c r="AF129" s="116">
        <f>ROUND(Tabla13[[#This Row],[VALOR DE LA GLOSA 2024]]-Tabla13[[#This Row],[Valor soportado por la Subred]],0)</f>
        <v>0</v>
      </c>
      <c r="AG129" s="27"/>
      <c r="AH129" s="27"/>
      <c r="AI129" s="116">
        <f>ROUND(Tabla13[[#This Row],[VALOR GLOSA DEFINITIVA]]-Tabla13[[#This Row],[VALOR LEVANTADO EN LIQUIDACION]],0)</f>
        <v>0</v>
      </c>
      <c r="AJ129" s="30"/>
    </row>
    <row r="130" spans="2:36" s="31" customFormat="1" ht="87.6" customHeight="1">
      <c r="B130" s="28"/>
      <c r="C130" s="130"/>
      <c r="D130" s="28"/>
      <c r="E130" s="58"/>
      <c r="F130" s="131"/>
      <c r="G130" s="131"/>
      <c r="H130" s="131"/>
      <c r="I130" s="131"/>
      <c r="J130" s="131"/>
      <c r="K130" s="27"/>
      <c r="L130" s="28"/>
      <c r="M130" s="58"/>
      <c r="N130" s="27"/>
      <c r="O130" s="60"/>
      <c r="P130" s="60"/>
      <c r="Q130" s="106"/>
      <c r="R130" s="100"/>
      <c r="S130" s="104"/>
      <c r="T130" s="132"/>
      <c r="U130" s="27"/>
      <c r="V130" s="29"/>
      <c r="W130" s="27"/>
      <c r="X130" s="27"/>
      <c r="Y130" s="61"/>
      <c r="Z130" s="61"/>
      <c r="AA130" s="61"/>
      <c r="AB130" s="65"/>
      <c r="AC130" s="27"/>
      <c r="AD130" s="116"/>
      <c r="AE130" s="27"/>
      <c r="AF130" s="116">
        <f>ROUND(Tabla13[[#This Row],[VALOR DE LA GLOSA 2024]]-Tabla13[[#This Row],[Valor soportado por la Subred]],0)</f>
        <v>0</v>
      </c>
      <c r="AG130" s="27"/>
      <c r="AH130" s="27"/>
      <c r="AI130" s="116">
        <f>ROUND(Tabla13[[#This Row],[VALOR GLOSA DEFINITIVA]]-Tabla13[[#This Row],[VALOR LEVANTADO EN LIQUIDACION]],0)</f>
        <v>0</v>
      </c>
      <c r="AJ130" s="30"/>
    </row>
    <row r="131" spans="2:36" s="31" customFormat="1" ht="87.6" customHeight="1">
      <c r="B131" s="28"/>
      <c r="C131" s="130"/>
      <c r="D131" s="28"/>
      <c r="E131" s="58"/>
      <c r="F131" s="131"/>
      <c r="G131" s="131"/>
      <c r="H131" s="131"/>
      <c r="I131" s="131"/>
      <c r="J131" s="131"/>
      <c r="K131" s="27"/>
      <c r="L131" s="28"/>
      <c r="M131" s="58"/>
      <c r="N131" s="27"/>
      <c r="O131" s="60"/>
      <c r="P131" s="60"/>
      <c r="Q131" s="106"/>
      <c r="R131" s="100"/>
      <c r="S131" s="104"/>
      <c r="T131" s="132"/>
      <c r="U131" s="27"/>
      <c r="V131" s="29"/>
      <c r="W131" s="27"/>
      <c r="X131" s="27"/>
      <c r="Y131" s="61"/>
      <c r="Z131" s="61"/>
      <c r="AA131" s="61"/>
      <c r="AB131" s="65"/>
      <c r="AC131" s="27"/>
      <c r="AD131" s="116"/>
      <c r="AE131" s="27"/>
      <c r="AF131" s="116">
        <f>ROUND(Tabla13[[#This Row],[VALOR DE LA GLOSA 2024]]-Tabla13[[#This Row],[Valor soportado por la Subred]],0)</f>
        <v>0</v>
      </c>
      <c r="AG131" s="27"/>
      <c r="AH131" s="27"/>
      <c r="AI131" s="116">
        <f>ROUND(Tabla13[[#This Row],[VALOR GLOSA DEFINITIVA]]-Tabla13[[#This Row],[VALOR LEVANTADO EN LIQUIDACION]],0)</f>
        <v>0</v>
      </c>
      <c r="AJ131" s="30"/>
    </row>
    <row r="132" spans="2:36" s="31" customFormat="1" ht="87.6" customHeight="1">
      <c r="B132" s="28"/>
      <c r="C132" s="130"/>
      <c r="D132" s="28"/>
      <c r="E132" s="58"/>
      <c r="F132" s="131"/>
      <c r="G132" s="131"/>
      <c r="H132" s="131"/>
      <c r="I132" s="131"/>
      <c r="J132" s="131"/>
      <c r="K132" s="27"/>
      <c r="L132" s="28"/>
      <c r="M132" s="58"/>
      <c r="N132" s="27"/>
      <c r="O132" s="60"/>
      <c r="P132" s="60"/>
      <c r="Q132" s="106"/>
      <c r="R132" s="100"/>
      <c r="S132" s="104"/>
      <c r="T132" s="132"/>
      <c r="U132" s="27"/>
      <c r="V132" s="29"/>
      <c r="W132" s="27"/>
      <c r="X132" s="27"/>
      <c r="Y132" s="61"/>
      <c r="Z132" s="61"/>
      <c r="AA132" s="61"/>
      <c r="AB132" s="65"/>
      <c r="AC132" s="27"/>
      <c r="AD132" s="116"/>
      <c r="AE132" s="27"/>
      <c r="AF132" s="116">
        <f>ROUND(Tabla13[[#This Row],[VALOR DE LA GLOSA 2024]]-Tabla13[[#This Row],[Valor soportado por la Subred]],0)</f>
        <v>0</v>
      </c>
      <c r="AG132" s="27"/>
      <c r="AH132" s="27"/>
      <c r="AI132" s="116">
        <f>ROUND(Tabla13[[#This Row],[VALOR GLOSA DEFINITIVA]]-Tabla13[[#This Row],[VALOR LEVANTADO EN LIQUIDACION]],0)</f>
        <v>0</v>
      </c>
      <c r="AJ132" s="30"/>
    </row>
    <row r="133" spans="2:36" s="31" customFormat="1" ht="87.6" customHeight="1">
      <c r="B133" s="28"/>
      <c r="C133" s="130"/>
      <c r="D133" s="28"/>
      <c r="E133" s="58"/>
      <c r="F133" s="131"/>
      <c r="G133" s="131"/>
      <c r="H133" s="131"/>
      <c r="I133" s="131"/>
      <c r="J133" s="131"/>
      <c r="K133" s="27"/>
      <c r="L133" s="28"/>
      <c r="M133" s="58"/>
      <c r="N133" s="27"/>
      <c r="O133" s="60"/>
      <c r="P133" s="60"/>
      <c r="Q133" s="106"/>
      <c r="R133" s="100"/>
      <c r="S133" s="104"/>
      <c r="T133" s="132"/>
      <c r="U133" s="27"/>
      <c r="V133" s="29"/>
      <c r="W133" s="27"/>
      <c r="X133" s="27"/>
      <c r="Y133" s="61"/>
      <c r="Z133" s="61"/>
      <c r="AA133" s="61"/>
      <c r="AB133" s="65"/>
      <c r="AC133" s="27"/>
      <c r="AD133" s="116"/>
      <c r="AE133" s="27"/>
      <c r="AF133" s="116">
        <f>ROUND(Tabla13[[#This Row],[VALOR DE LA GLOSA 2024]]-Tabla13[[#This Row],[Valor soportado por la Subred]],0)</f>
        <v>0</v>
      </c>
      <c r="AG133" s="27"/>
      <c r="AH133" s="27"/>
      <c r="AI133" s="116">
        <f>ROUND(Tabla13[[#This Row],[VALOR GLOSA DEFINITIVA]]-Tabla13[[#This Row],[VALOR LEVANTADO EN LIQUIDACION]],0)</f>
        <v>0</v>
      </c>
      <c r="AJ133" s="30"/>
    </row>
    <row r="134" spans="2:36" s="31" customFormat="1" ht="87.6" customHeight="1">
      <c r="B134" s="28"/>
      <c r="C134" s="130"/>
      <c r="D134" s="28"/>
      <c r="E134" s="58"/>
      <c r="F134" s="131"/>
      <c r="G134" s="131"/>
      <c r="H134" s="131"/>
      <c r="I134" s="131"/>
      <c r="J134" s="131"/>
      <c r="K134" s="27"/>
      <c r="L134" s="28"/>
      <c r="M134" s="58"/>
      <c r="N134" s="27"/>
      <c r="O134" s="60"/>
      <c r="P134" s="60"/>
      <c r="Q134" s="106"/>
      <c r="R134" s="100"/>
      <c r="S134" s="104"/>
      <c r="T134" s="132"/>
      <c r="U134" s="27"/>
      <c r="V134" s="29"/>
      <c r="W134" s="27"/>
      <c r="X134" s="27"/>
      <c r="Y134" s="61"/>
      <c r="Z134" s="61"/>
      <c r="AA134" s="61"/>
      <c r="AB134" s="65"/>
      <c r="AC134" s="27"/>
      <c r="AD134" s="116"/>
      <c r="AE134" s="27"/>
      <c r="AF134" s="116">
        <f>ROUND(Tabla13[[#This Row],[VALOR DE LA GLOSA 2024]]-Tabla13[[#This Row],[Valor soportado por la Subred]],0)</f>
        <v>0</v>
      </c>
      <c r="AG134" s="27"/>
      <c r="AH134" s="27"/>
      <c r="AI134" s="116">
        <f>ROUND(Tabla13[[#This Row],[VALOR GLOSA DEFINITIVA]]-Tabla13[[#This Row],[VALOR LEVANTADO EN LIQUIDACION]],0)</f>
        <v>0</v>
      </c>
      <c r="AJ134" s="30"/>
    </row>
    <row r="135" spans="2:36" s="31" customFormat="1" ht="87.6" customHeight="1">
      <c r="B135" s="28"/>
      <c r="C135" s="130"/>
      <c r="D135" s="28"/>
      <c r="E135" s="58"/>
      <c r="F135" s="131"/>
      <c r="G135" s="131"/>
      <c r="H135" s="131"/>
      <c r="I135" s="131"/>
      <c r="J135" s="131"/>
      <c r="K135" s="27"/>
      <c r="L135" s="28"/>
      <c r="M135" s="58"/>
      <c r="N135" s="27"/>
      <c r="O135" s="60"/>
      <c r="P135" s="60"/>
      <c r="Q135" s="106"/>
      <c r="R135" s="100"/>
      <c r="S135" s="104"/>
      <c r="T135" s="132"/>
      <c r="U135" s="27"/>
      <c r="V135" s="29"/>
      <c r="W135" s="27"/>
      <c r="X135" s="27"/>
      <c r="Y135" s="61"/>
      <c r="Z135" s="61"/>
      <c r="AA135" s="61"/>
      <c r="AB135" s="65"/>
      <c r="AC135" s="27"/>
      <c r="AD135" s="116"/>
      <c r="AE135" s="27"/>
      <c r="AF135" s="116">
        <f>ROUND(Tabla13[[#This Row],[VALOR DE LA GLOSA 2024]]-Tabla13[[#This Row],[Valor soportado por la Subred]],0)</f>
        <v>0</v>
      </c>
      <c r="AG135" s="27"/>
      <c r="AH135" s="27"/>
      <c r="AI135" s="116">
        <f>ROUND(Tabla13[[#This Row],[VALOR GLOSA DEFINITIVA]]-Tabla13[[#This Row],[VALOR LEVANTADO EN LIQUIDACION]],0)</f>
        <v>0</v>
      </c>
      <c r="AJ135" s="30"/>
    </row>
    <row r="136" spans="2:36" s="31" customFormat="1" ht="87.6" customHeight="1">
      <c r="B136" s="28"/>
      <c r="C136" s="130"/>
      <c r="D136" s="28"/>
      <c r="E136" s="58"/>
      <c r="F136" s="131"/>
      <c r="G136" s="131"/>
      <c r="H136" s="131"/>
      <c r="I136" s="131"/>
      <c r="J136" s="131"/>
      <c r="K136" s="27"/>
      <c r="L136" s="28"/>
      <c r="M136" s="58"/>
      <c r="N136" s="27"/>
      <c r="O136" s="60"/>
      <c r="P136" s="60"/>
      <c r="Q136" s="106"/>
      <c r="R136" s="100"/>
      <c r="S136" s="104"/>
      <c r="T136" s="132"/>
      <c r="U136" s="27"/>
      <c r="V136" s="29"/>
      <c r="W136" s="27"/>
      <c r="X136" s="27"/>
      <c r="Y136" s="61"/>
      <c r="Z136" s="61"/>
      <c r="AA136" s="61"/>
      <c r="AB136" s="65"/>
      <c r="AC136" s="27"/>
      <c r="AD136" s="116"/>
      <c r="AE136" s="27"/>
      <c r="AF136" s="116">
        <f>ROUND(Tabla13[[#This Row],[VALOR DE LA GLOSA 2024]]-Tabla13[[#This Row],[Valor soportado por la Subred]],0)</f>
        <v>0</v>
      </c>
      <c r="AG136" s="27"/>
      <c r="AH136" s="27"/>
      <c r="AI136" s="116">
        <f>ROUND(Tabla13[[#This Row],[VALOR GLOSA DEFINITIVA]]-Tabla13[[#This Row],[VALOR LEVANTADO EN LIQUIDACION]],0)</f>
        <v>0</v>
      </c>
      <c r="AJ136" s="30"/>
    </row>
    <row r="137" spans="2:36" s="31" customFormat="1" ht="87.6" customHeight="1">
      <c r="B137" s="28"/>
      <c r="C137" s="130"/>
      <c r="D137" s="28"/>
      <c r="E137" s="58"/>
      <c r="F137" s="131"/>
      <c r="G137" s="131"/>
      <c r="H137" s="131"/>
      <c r="I137" s="131"/>
      <c r="J137" s="131"/>
      <c r="K137" s="27"/>
      <c r="L137" s="28"/>
      <c r="M137" s="58"/>
      <c r="N137" s="27"/>
      <c r="O137" s="60"/>
      <c r="P137" s="60"/>
      <c r="Q137" s="106"/>
      <c r="R137" s="100"/>
      <c r="S137" s="104"/>
      <c r="T137" s="132"/>
      <c r="U137" s="27"/>
      <c r="V137" s="29"/>
      <c r="W137" s="27"/>
      <c r="X137" s="27"/>
      <c r="Y137" s="61"/>
      <c r="Z137" s="61"/>
      <c r="AA137" s="61"/>
      <c r="AB137" s="65"/>
      <c r="AC137" s="27"/>
      <c r="AD137" s="116"/>
      <c r="AE137" s="27"/>
      <c r="AF137" s="116">
        <f>ROUND(Tabla13[[#This Row],[VALOR DE LA GLOSA 2024]]-Tabla13[[#This Row],[Valor soportado por la Subred]],0)</f>
        <v>0</v>
      </c>
      <c r="AG137" s="27"/>
      <c r="AH137" s="27"/>
      <c r="AI137" s="116">
        <f>ROUND(Tabla13[[#This Row],[VALOR GLOSA DEFINITIVA]]-Tabla13[[#This Row],[VALOR LEVANTADO EN LIQUIDACION]],0)</f>
        <v>0</v>
      </c>
      <c r="AJ137" s="30"/>
    </row>
    <row r="138" spans="2:36" s="31" customFormat="1" ht="87.6" customHeight="1">
      <c r="B138" s="28"/>
      <c r="C138" s="130"/>
      <c r="D138" s="28"/>
      <c r="E138" s="58"/>
      <c r="F138" s="131"/>
      <c r="G138" s="131"/>
      <c r="H138" s="131"/>
      <c r="I138" s="131"/>
      <c r="J138" s="131"/>
      <c r="K138" s="27"/>
      <c r="L138" s="28"/>
      <c r="M138" s="58"/>
      <c r="N138" s="27"/>
      <c r="O138" s="60"/>
      <c r="P138" s="60"/>
      <c r="Q138" s="106"/>
      <c r="R138" s="100"/>
      <c r="S138" s="104"/>
      <c r="T138" s="132"/>
      <c r="U138" s="27"/>
      <c r="V138" s="29"/>
      <c r="W138" s="27"/>
      <c r="X138" s="27"/>
      <c r="Y138" s="61"/>
      <c r="Z138" s="61"/>
      <c r="AA138" s="61"/>
      <c r="AB138" s="65"/>
      <c r="AC138" s="27"/>
      <c r="AD138" s="116"/>
      <c r="AE138" s="27"/>
      <c r="AF138" s="116">
        <f>ROUND(Tabla13[[#This Row],[VALOR DE LA GLOSA 2024]]-Tabla13[[#This Row],[Valor soportado por la Subred]],0)</f>
        <v>0</v>
      </c>
      <c r="AG138" s="27"/>
      <c r="AH138" s="27"/>
      <c r="AI138" s="116">
        <f>ROUND(Tabla13[[#This Row],[VALOR GLOSA DEFINITIVA]]-Tabla13[[#This Row],[VALOR LEVANTADO EN LIQUIDACION]],0)</f>
        <v>0</v>
      </c>
      <c r="AJ138" s="30"/>
    </row>
    <row r="139" spans="2:36" s="31" customFormat="1" ht="87.6" customHeight="1">
      <c r="B139" s="28"/>
      <c r="C139" s="130"/>
      <c r="D139" s="28"/>
      <c r="E139" s="58"/>
      <c r="F139" s="131"/>
      <c r="G139" s="131"/>
      <c r="H139" s="131"/>
      <c r="I139" s="131"/>
      <c r="J139" s="131"/>
      <c r="K139" s="27"/>
      <c r="L139" s="28"/>
      <c r="M139" s="58"/>
      <c r="N139" s="27"/>
      <c r="O139" s="60"/>
      <c r="P139" s="60"/>
      <c r="Q139" s="106"/>
      <c r="R139" s="100"/>
      <c r="S139" s="104"/>
      <c r="T139" s="132"/>
      <c r="U139" s="27"/>
      <c r="V139" s="29"/>
      <c r="W139" s="27"/>
      <c r="X139" s="27"/>
      <c r="Y139" s="61"/>
      <c r="Z139" s="61"/>
      <c r="AA139" s="61"/>
      <c r="AB139" s="65"/>
      <c r="AC139" s="27"/>
      <c r="AD139" s="116"/>
      <c r="AE139" s="27"/>
      <c r="AF139" s="116">
        <f>ROUND(Tabla13[[#This Row],[VALOR DE LA GLOSA 2024]]-Tabla13[[#This Row],[Valor soportado por la Subred]],0)</f>
        <v>0</v>
      </c>
      <c r="AG139" s="27"/>
      <c r="AH139" s="27"/>
      <c r="AI139" s="116">
        <f>ROUND(Tabla13[[#This Row],[VALOR GLOSA DEFINITIVA]]-Tabla13[[#This Row],[VALOR LEVANTADO EN LIQUIDACION]],0)</f>
        <v>0</v>
      </c>
      <c r="AJ139" s="30"/>
    </row>
    <row r="140" spans="2:36" s="31" customFormat="1" ht="87.6" customHeight="1">
      <c r="B140" s="28"/>
      <c r="C140" s="130"/>
      <c r="D140" s="28"/>
      <c r="E140" s="58"/>
      <c r="F140" s="131"/>
      <c r="G140" s="131"/>
      <c r="H140" s="131"/>
      <c r="I140" s="131"/>
      <c r="J140" s="131"/>
      <c r="K140" s="27"/>
      <c r="L140" s="28"/>
      <c r="M140" s="58"/>
      <c r="N140" s="27"/>
      <c r="O140" s="60"/>
      <c r="P140" s="60"/>
      <c r="Q140" s="106"/>
      <c r="R140" s="100"/>
      <c r="S140" s="104"/>
      <c r="T140" s="132"/>
      <c r="U140" s="27"/>
      <c r="V140" s="29"/>
      <c r="W140" s="27"/>
      <c r="X140" s="27"/>
      <c r="Y140" s="61"/>
      <c r="Z140" s="61"/>
      <c r="AA140" s="61"/>
      <c r="AB140" s="65"/>
      <c r="AC140" s="27"/>
      <c r="AD140" s="116"/>
      <c r="AE140" s="27"/>
      <c r="AF140" s="116">
        <f>ROUND(Tabla13[[#This Row],[VALOR DE LA GLOSA 2024]]-Tabla13[[#This Row],[Valor soportado por la Subred]],0)</f>
        <v>0</v>
      </c>
      <c r="AG140" s="27"/>
      <c r="AH140" s="27"/>
      <c r="AI140" s="116">
        <f>ROUND(Tabla13[[#This Row],[VALOR GLOSA DEFINITIVA]]-Tabla13[[#This Row],[VALOR LEVANTADO EN LIQUIDACION]],0)</f>
        <v>0</v>
      </c>
      <c r="AJ140" s="30"/>
    </row>
    <row r="141" spans="2:36" s="31" customFormat="1" ht="87.6" customHeight="1">
      <c r="B141" s="28"/>
      <c r="C141" s="130"/>
      <c r="D141" s="28"/>
      <c r="E141" s="58"/>
      <c r="F141" s="131"/>
      <c r="G141" s="131"/>
      <c r="H141" s="131"/>
      <c r="I141" s="131"/>
      <c r="J141" s="131"/>
      <c r="K141" s="27"/>
      <c r="L141" s="28"/>
      <c r="M141" s="58"/>
      <c r="N141" s="27"/>
      <c r="O141" s="60"/>
      <c r="P141" s="60"/>
      <c r="Q141" s="106"/>
      <c r="R141" s="100"/>
      <c r="S141" s="104"/>
      <c r="T141" s="132"/>
      <c r="U141" s="27"/>
      <c r="V141" s="29"/>
      <c r="W141" s="27"/>
      <c r="X141" s="27"/>
      <c r="Y141" s="61"/>
      <c r="Z141" s="61"/>
      <c r="AA141" s="61"/>
      <c r="AB141" s="65"/>
      <c r="AC141" s="27"/>
      <c r="AD141" s="116"/>
      <c r="AE141" s="27"/>
      <c r="AF141" s="116">
        <f>ROUND(Tabla13[[#This Row],[VALOR DE LA GLOSA 2024]]-Tabla13[[#This Row],[Valor soportado por la Subred]],0)</f>
        <v>0</v>
      </c>
      <c r="AG141" s="27"/>
      <c r="AH141" s="27"/>
      <c r="AI141" s="116">
        <f>ROUND(Tabla13[[#This Row],[VALOR GLOSA DEFINITIVA]]-Tabla13[[#This Row],[VALOR LEVANTADO EN LIQUIDACION]],0)</f>
        <v>0</v>
      </c>
      <c r="AJ141" s="30"/>
    </row>
    <row r="142" spans="2:36" s="31" customFormat="1" ht="87.6" customHeight="1">
      <c r="B142" s="28"/>
      <c r="C142" s="130"/>
      <c r="D142" s="28"/>
      <c r="E142" s="58"/>
      <c r="F142" s="131"/>
      <c r="G142" s="131"/>
      <c r="H142" s="131"/>
      <c r="I142" s="131"/>
      <c r="J142" s="131"/>
      <c r="K142" s="27"/>
      <c r="L142" s="28"/>
      <c r="M142" s="58"/>
      <c r="N142" s="27"/>
      <c r="O142" s="60"/>
      <c r="P142" s="60"/>
      <c r="Q142" s="106"/>
      <c r="R142" s="100"/>
      <c r="S142" s="104"/>
      <c r="T142" s="132"/>
      <c r="U142" s="27"/>
      <c r="V142" s="29"/>
      <c r="W142" s="27"/>
      <c r="X142" s="27"/>
      <c r="Y142" s="61"/>
      <c r="Z142" s="61"/>
      <c r="AA142" s="61"/>
      <c r="AB142" s="65"/>
      <c r="AC142" s="27"/>
      <c r="AD142" s="116"/>
      <c r="AE142" s="27"/>
      <c r="AF142" s="116">
        <f>ROUND(Tabla13[[#This Row],[VALOR DE LA GLOSA 2024]]-Tabla13[[#This Row],[Valor soportado por la Subred]],0)</f>
        <v>0</v>
      </c>
      <c r="AG142" s="27"/>
      <c r="AH142" s="27"/>
      <c r="AI142" s="116">
        <f>ROUND(Tabla13[[#This Row],[VALOR GLOSA DEFINITIVA]]-Tabla13[[#This Row],[VALOR LEVANTADO EN LIQUIDACION]],0)</f>
        <v>0</v>
      </c>
      <c r="AJ142" s="30"/>
    </row>
    <row r="143" spans="2:36" s="31" customFormat="1" ht="87.6" customHeight="1">
      <c r="B143" s="28"/>
      <c r="C143" s="130"/>
      <c r="D143" s="28"/>
      <c r="E143" s="58"/>
      <c r="F143" s="131"/>
      <c r="G143" s="131"/>
      <c r="H143" s="131"/>
      <c r="I143" s="131"/>
      <c r="J143" s="131"/>
      <c r="K143" s="27"/>
      <c r="L143" s="28"/>
      <c r="M143" s="58"/>
      <c r="N143" s="27"/>
      <c r="O143" s="60"/>
      <c r="P143" s="60"/>
      <c r="Q143" s="106"/>
      <c r="R143" s="100"/>
      <c r="S143" s="104"/>
      <c r="T143" s="132"/>
      <c r="U143" s="27"/>
      <c r="V143" s="29"/>
      <c r="W143" s="27"/>
      <c r="X143" s="27"/>
      <c r="Y143" s="61"/>
      <c r="Z143" s="61"/>
      <c r="AA143" s="61"/>
      <c r="AB143" s="65"/>
      <c r="AC143" s="27"/>
      <c r="AD143" s="116"/>
      <c r="AE143" s="27"/>
      <c r="AF143" s="116">
        <f>ROUND(Tabla13[[#This Row],[VALOR DE LA GLOSA 2024]]-Tabla13[[#This Row],[Valor soportado por la Subred]],0)</f>
        <v>0</v>
      </c>
      <c r="AG143" s="27"/>
      <c r="AH143" s="27"/>
      <c r="AI143" s="116">
        <f>ROUND(Tabla13[[#This Row],[VALOR GLOSA DEFINITIVA]]-Tabla13[[#This Row],[VALOR LEVANTADO EN LIQUIDACION]],0)</f>
        <v>0</v>
      </c>
      <c r="AJ143" s="30"/>
    </row>
    <row r="144" spans="2:36" s="31" customFormat="1" ht="87.6" customHeight="1">
      <c r="B144" s="28"/>
      <c r="C144" s="130"/>
      <c r="D144" s="28"/>
      <c r="E144" s="58"/>
      <c r="F144" s="131"/>
      <c r="G144" s="131"/>
      <c r="H144" s="131"/>
      <c r="I144" s="131"/>
      <c r="J144" s="131"/>
      <c r="K144" s="27"/>
      <c r="L144" s="28"/>
      <c r="M144" s="58"/>
      <c r="N144" s="27"/>
      <c r="O144" s="60"/>
      <c r="P144" s="60"/>
      <c r="Q144" s="106"/>
      <c r="R144" s="100"/>
      <c r="S144" s="104"/>
      <c r="T144" s="132"/>
      <c r="U144" s="27"/>
      <c r="V144" s="29"/>
      <c r="W144" s="27"/>
      <c r="X144" s="27"/>
      <c r="Y144" s="61"/>
      <c r="Z144" s="61"/>
      <c r="AA144" s="61"/>
      <c r="AB144" s="65"/>
      <c r="AC144" s="27"/>
      <c r="AD144" s="116"/>
      <c r="AE144" s="27"/>
      <c r="AF144" s="116">
        <f>ROUND(Tabla13[[#This Row],[VALOR DE LA GLOSA 2024]]-Tabla13[[#This Row],[Valor soportado por la Subred]],0)</f>
        <v>0</v>
      </c>
      <c r="AG144" s="27"/>
      <c r="AH144" s="27"/>
      <c r="AI144" s="116">
        <f>ROUND(Tabla13[[#This Row],[VALOR GLOSA DEFINITIVA]]-Tabla13[[#This Row],[VALOR LEVANTADO EN LIQUIDACION]],0)</f>
        <v>0</v>
      </c>
      <c r="AJ144" s="30"/>
    </row>
    <row r="145" spans="2:36" s="31" customFormat="1" ht="87.6" customHeight="1">
      <c r="B145" s="28"/>
      <c r="C145" s="130"/>
      <c r="D145" s="28"/>
      <c r="E145" s="58"/>
      <c r="F145" s="131"/>
      <c r="G145" s="131"/>
      <c r="H145" s="131"/>
      <c r="I145" s="131"/>
      <c r="J145" s="131"/>
      <c r="K145" s="27"/>
      <c r="L145" s="28"/>
      <c r="M145" s="58"/>
      <c r="N145" s="27"/>
      <c r="O145" s="60"/>
      <c r="P145" s="60"/>
      <c r="Q145" s="106"/>
      <c r="R145" s="100"/>
      <c r="S145" s="104"/>
      <c r="T145" s="132"/>
      <c r="U145" s="27"/>
      <c r="V145" s="29"/>
      <c r="W145" s="27"/>
      <c r="X145" s="27"/>
      <c r="Y145" s="61"/>
      <c r="Z145" s="61"/>
      <c r="AA145" s="61"/>
      <c r="AB145" s="65"/>
      <c r="AC145" s="27"/>
      <c r="AD145" s="116"/>
      <c r="AE145" s="27"/>
      <c r="AF145" s="116">
        <f>ROUND(Tabla13[[#This Row],[VALOR DE LA GLOSA 2024]]-Tabla13[[#This Row],[Valor soportado por la Subred]],0)</f>
        <v>0</v>
      </c>
      <c r="AG145" s="27"/>
      <c r="AH145" s="27"/>
      <c r="AI145" s="116">
        <f>ROUND(Tabla13[[#This Row],[VALOR GLOSA DEFINITIVA]]-Tabla13[[#This Row],[VALOR LEVANTADO EN LIQUIDACION]],0)</f>
        <v>0</v>
      </c>
      <c r="AJ145" s="30"/>
    </row>
    <row r="146" spans="2:36" s="31" customFormat="1" ht="87.6" customHeight="1">
      <c r="B146" s="28"/>
      <c r="C146" s="130"/>
      <c r="D146" s="28"/>
      <c r="E146" s="58"/>
      <c r="F146" s="131"/>
      <c r="G146" s="131"/>
      <c r="H146" s="131"/>
      <c r="I146" s="131"/>
      <c r="J146" s="131"/>
      <c r="K146" s="27"/>
      <c r="L146" s="28"/>
      <c r="M146" s="58"/>
      <c r="N146" s="27"/>
      <c r="O146" s="60"/>
      <c r="P146" s="60"/>
      <c r="Q146" s="106"/>
      <c r="R146" s="100"/>
      <c r="S146" s="104"/>
      <c r="T146" s="132"/>
      <c r="U146" s="27"/>
      <c r="V146" s="29"/>
      <c r="W146" s="27"/>
      <c r="X146" s="27"/>
      <c r="Y146" s="61"/>
      <c r="Z146" s="61"/>
      <c r="AA146" s="61"/>
      <c r="AB146" s="65"/>
      <c r="AC146" s="27"/>
      <c r="AD146" s="116"/>
      <c r="AE146" s="27"/>
      <c r="AF146" s="116">
        <f>ROUND(Tabla13[[#This Row],[VALOR DE LA GLOSA 2024]]-Tabla13[[#This Row],[Valor soportado por la Subred]],0)</f>
        <v>0</v>
      </c>
      <c r="AG146" s="27"/>
      <c r="AH146" s="27"/>
      <c r="AI146" s="116">
        <f>ROUND(Tabla13[[#This Row],[VALOR GLOSA DEFINITIVA]]-Tabla13[[#This Row],[VALOR LEVANTADO EN LIQUIDACION]],0)</f>
        <v>0</v>
      </c>
      <c r="AJ146" s="30"/>
    </row>
    <row r="147" spans="2:36" s="31" customFormat="1" ht="87.6" customHeight="1">
      <c r="B147" s="28"/>
      <c r="C147" s="130"/>
      <c r="D147" s="28"/>
      <c r="E147" s="58"/>
      <c r="F147" s="131"/>
      <c r="G147" s="131"/>
      <c r="H147" s="131"/>
      <c r="I147" s="131"/>
      <c r="J147" s="131"/>
      <c r="K147" s="27"/>
      <c r="L147" s="28"/>
      <c r="M147" s="58"/>
      <c r="N147" s="27"/>
      <c r="O147" s="60"/>
      <c r="P147" s="60"/>
      <c r="Q147" s="106"/>
      <c r="R147" s="100"/>
      <c r="S147" s="104"/>
      <c r="T147" s="132"/>
      <c r="U147" s="27"/>
      <c r="V147" s="29"/>
      <c r="W147" s="27"/>
      <c r="X147" s="27"/>
      <c r="Y147" s="61"/>
      <c r="Z147" s="61"/>
      <c r="AA147" s="61"/>
      <c r="AB147" s="65"/>
      <c r="AC147" s="27"/>
      <c r="AD147" s="116"/>
      <c r="AE147" s="27"/>
      <c r="AF147" s="116">
        <f>ROUND(Tabla13[[#This Row],[VALOR DE LA GLOSA 2024]]-Tabla13[[#This Row],[Valor soportado por la Subred]],0)</f>
        <v>0</v>
      </c>
      <c r="AG147" s="27"/>
      <c r="AH147" s="27"/>
      <c r="AI147" s="116">
        <f>ROUND(Tabla13[[#This Row],[VALOR GLOSA DEFINITIVA]]-Tabla13[[#This Row],[VALOR LEVANTADO EN LIQUIDACION]],0)</f>
        <v>0</v>
      </c>
      <c r="AJ147" s="30"/>
    </row>
    <row r="148" spans="2:36" s="31" customFormat="1" ht="87.6" customHeight="1">
      <c r="B148" s="28"/>
      <c r="C148" s="130"/>
      <c r="D148" s="28"/>
      <c r="E148" s="58"/>
      <c r="F148" s="131"/>
      <c r="G148" s="131"/>
      <c r="H148" s="131"/>
      <c r="I148" s="131"/>
      <c r="J148" s="131"/>
      <c r="K148" s="27"/>
      <c r="L148" s="28"/>
      <c r="M148" s="58"/>
      <c r="N148" s="27"/>
      <c r="O148" s="60"/>
      <c r="P148" s="60"/>
      <c r="Q148" s="106"/>
      <c r="R148" s="100"/>
      <c r="S148" s="104"/>
      <c r="T148" s="132"/>
      <c r="U148" s="27"/>
      <c r="V148" s="29"/>
      <c r="W148" s="27"/>
      <c r="X148" s="27"/>
      <c r="Y148" s="61"/>
      <c r="Z148" s="61"/>
      <c r="AA148" s="61"/>
      <c r="AB148" s="65"/>
      <c r="AC148" s="27"/>
      <c r="AD148" s="116"/>
      <c r="AE148" s="27"/>
      <c r="AF148" s="116">
        <f>ROUND(Tabla13[[#This Row],[VALOR DE LA GLOSA 2024]]-Tabla13[[#This Row],[Valor soportado por la Subred]],0)</f>
        <v>0</v>
      </c>
      <c r="AG148" s="27"/>
      <c r="AH148" s="27"/>
      <c r="AI148" s="116">
        <f>ROUND(Tabla13[[#This Row],[VALOR GLOSA DEFINITIVA]]-Tabla13[[#This Row],[VALOR LEVANTADO EN LIQUIDACION]],0)</f>
        <v>0</v>
      </c>
      <c r="AJ148" s="30"/>
    </row>
    <row r="149" spans="2:36" s="31" customFormat="1" ht="87.6" customHeight="1">
      <c r="B149" s="28"/>
      <c r="C149" s="130"/>
      <c r="D149" s="28"/>
      <c r="E149" s="58"/>
      <c r="F149" s="131"/>
      <c r="G149" s="131"/>
      <c r="H149" s="131"/>
      <c r="I149" s="131"/>
      <c r="J149" s="131"/>
      <c r="K149" s="27"/>
      <c r="L149" s="28"/>
      <c r="M149" s="58"/>
      <c r="N149" s="27"/>
      <c r="O149" s="60"/>
      <c r="P149" s="60"/>
      <c r="Q149" s="106"/>
      <c r="R149" s="100"/>
      <c r="S149" s="104"/>
      <c r="T149" s="132"/>
      <c r="U149" s="27"/>
      <c r="V149" s="29"/>
      <c r="W149" s="27"/>
      <c r="X149" s="27"/>
      <c r="Y149" s="61"/>
      <c r="Z149" s="61"/>
      <c r="AA149" s="61"/>
      <c r="AB149" s="65"/>
      <c r="AC149" s="27"/>
      <c r="AD149" s="116"/>
      <c r="AE149" s="27"/>
      <c r="AF149" s="116">
        <f>ROUND(Tabla13[[#This Row],[VALOR DE LA GLOSA 2024]]-Tabla13[[#This Row],[Valor soportado por la Subred]],0)</f>
        <v>0</v>
      </c>
      <c r="AG149" s="27"/>
      <c r="AH149" s="27"/>
      <c r="AI149" s="116">
        <f>ROUND(Tabla13[[#This Row],[VALOR GLOSA DEFINITIVA]]-Tabla13[[#This Row],[VALOR LEVANTADO EN LIQUIDACION]],0)</f>
        <v>0</v>
      </c>
      <c r="AJ149" s="30"/>
    </row>
    <row r="150" spans="2:36" s="31" customFormat="1" ht="87.6" customHeight="1">
      <c r="B150" s="28"/>
      <c r="C150" s="130"/>
      <c r="D150" s="28"/>
      <c r="E150" s="58"/>
      <c r="F150" s="131"/>
      <c r="G150" s="131"/>
      <c r="H150" s="131"/>
      <c r="I150" s="131"/>
      <c r="J150" s="131"/>
      <c r="K150" s="27"/>
      <c r="L150" s="28"/>
      <c r="M150" s="58"/>
      <c r="N150" s="27"/>
      <c r="O150" s="60"/>
      <c r="P150" s="60"/>
      <c r="Q150" s="106"/>
      <c r="R150" s="100"/>
      <c r="S150" s="104"/>
      <c r="T150" s="132"/>
      <c r="U150" s="27"/>
      <c r="V150" s="29"/>
      <c r="W150" s="27"/>
      <c r="X150" s="27"/>
      <c r="Y150" s="61"/>
      <c r="Z150" s="61"/>
      <c r="AA150" s="61"/>
      <c r="AB150" s="65"/>
      <c r="AC150" s="27"/>
      <c r="AD150" s="116"/>
      <c r="AE150" s="27"/>
      <c r="AF150" s="116">
        <f>ROUND(Tabla13[[#This Row],[VALOR DE LA GLOSA 2024]]-Tabla13[[#This Row],[Valor soportado por la Subred]],0)</f>
        <v>0</v>
      </c>
      <c r="AG150" s="27"/>
      <c r="AH150" s="27"/>
      <c r="AI150" s="116">
        <f>ROUND(Tabla13[[#This Row],[VALOR GLOSA DEFINITIVA]]-Tabla13[[#This Row],[VALOR LEVANTADO EN LIQUIDACION]],0)</f>
        <v>0</v>
      </c>
      <c r="AJ150" s="30"/>
    </row>
    <row r="151" spans="2:36" s="31" customFormat="1" ht="87.6" customHeight="1">
      <c r="B151" s="28"/>
      <c r="C151" s="130"/>
      <c r="D151" s="28"/>
      <c r="E151" s="58"/>
      <c r="F151" s="131"/>
      <c r="G151" s="131"/>
      <c r="H151" s="131"/>
      <c r="I151" s="131"/>
      <c r="J151" s="131"/>
      <c r="K151" s="27"/>
      <c r="L151" s="28"/>
      <c r="M151" s="58"/>
      <c r="N151" s="27"/>
      <c r="O151" s="60"/>
      <c r="P151" s="60"/>
      <c r="Q151" s="106"/>
      <c r="R151" s="100"/>
      <c r="S151" s="104"/>
      <c r="T151" s="132"/>
      <c r="U151" s="27"/>
      <c r="V151" s="29"/>
      <c r="W151" s="27"/>
      <c r="X151" s="27"/>
      <c r="Y151" s="61"/>
      <c r="Z151" s="61"/>
      <c r="AA151" s="61"/>
      <c r="AB151" s="65"/>
      <c r="AC151" s="27"/>
      <c r="AD151" s="116"/>
      <c r="AE151" s="27"/>
      <c r="AF151" s="116">
        <f>ROUND(Tabla13[[#This Row],[VALOR DE LA GLOSA 2024]]-Tabla13[[#This Row],[Valor soportado por la Subred]],0)</f>
        <v>0</v>
      </c>
      <c r="AG151" s="27"/>
      <c r="AH151" s="27"/>
      <c r="AI151" s="116">
        <f>ROUND(Tabla13[[#This Row],[VALOR GLOSA DEFINITIVA]]-Tabla13[[#This Row],[VALOR LEVANTADO EN LIQUIDACION]],0)</f>
        <v>0</v>
      </c>
      <c r="AJ151" s="30"/>
    </row>
    <row r="152" spans="2:36" s="31" customFormat="1" ht="87.6" customHeight="1">
      <c r="B152" s="28"/>
      <c r="C152" s="130"/>
      <c r="D152" s="28"/>
      <c r="E152" s="58"/>
      <c r="F152" s="131"/>
      <c r="G152" s="131"/>
      <c r="H152" s="131"/>
      <c r="I152" s="131"/>
      <c r="J152" s="131"/>
      <c r="K152" s="27"/>
      <c r="L152" s="28"/>
      <c r="M152" s="58"/>
      <c r="N152" s="27"/>
      <c r="O152" s="60"/>
      <c r="P152" s="60"/>
      <c r="Q152" s="106"/>
      <c r="R152" s="100"/>
      <c r="S152" s="104"/>
      <c r="T152" s="132"/>
      <c r="U152" s="27"/>
      <c r="V152" s="29"/>
      <c r="W152" s="27"/>
      <c r="X152" s="27"/>
      <c r="Y152" s="61"/>
      <c r="Z152" s="61"/>
      <c r="AA152" s="61"/>
      <c r="AB152" s="65"/>
      <c r="AC152" s="27"/>
      <c r="AD152" s="116"/>
      <c r="AE152" s="27"/>
      <c r="AF152" s="116">
        <f>ROUND(Tabla13[[#This Row],[VALOR DE LA GLOSA 2024]]-Tabla13[[#This Row],[Valor soportado por la Subred]],0)</f>
        <v>0</v>
      </c>
      <c r="AG152" s="27"/>
      <c r="AH152" s="27"/>
      <c r="AI152" s="116">
        <f>ROUND(Tabla13[[#This Row],[VALOR GLOSA DEFINITIVA]]-Tabla13[[#This Row],[VALOR LEVANTADO EN LIQUIDACION]],0)</f>
        <v>0</v>
      </c>
      <c r="AJ152" s="30"/>
    </row>
    <row r="153" spans="2:36" s="31" customFormat="1" ht="87.6" customHeight="1">
      <c r="B153" s="28"/>
      <c r="C153" s="130"/>
      <c r="D153" s="28"/>
      <c r="E153" s="58"/>
      <c r="F153" s="131"/>
      <c r="G153" s="131"/>
      <c r="H153" s="131"/>
      <c r="I153" s="131"/>
      <c r="J153" s="131"/>
      <c r="K153" s="27"/>
      <c r="L153" s="28"/>
      <c r="M153" s="58"/>
      <c r="N153" s="27"/>
      <c r="O153" s="60"/>
      <c r="P153" s="60"/>
      <c r="Q153" s="106"/>
      <c r="R153" s="100"/>
      <c r="S153" s="104"/>
      <c r="T153" s="132"/>
      <c r="U153" s="27"/>
      <c r="V153" s="29"/>
      <c r="W153" s="27"/>
      <c r="X153" s="27"/>
      <c r="Y153" s="61"/>
      <c r="Z153" s="61"/>
      <c r="AA153" s="61"/>
      <c r="AB153" s="65"/>
      <c r="AC153" s="27"/>
      <c r="AD153" s="116"/>
      <c r="AE153" s="27"/>
      <c r="AF153" s="116">
        <f>ROUND(Tabla13[[#This Row],[VALOR DE LA GLOSA 2024]]-Tabla13[[#This Row],[Valor soportado por la Subred]],0)</f>
        <v>0</v>
      </c>
      <c r="AG153" s="27"/>
      <c r="AH153" s="27"/>
      <c r="AI153" s="116">
        <f>ROUND(Tabla13[[#This Row],[VALOR GLOSA DEFINITIVA]]-Tabla13[[#This Row],[VALOR LEVANTADO EN LIQUIDACION]],0)</f>
        <v>0</v>
      </c>
      <c r="AJ153" s="30"/>
    </row>
    <row r="154" spans="2:36" s="31" customFormat="1" ht="87.6" customHeight="1">
      <c r="B154" s="28"/>
      <c r="C154" s="130"/>
      <c r="D154" s="28"/>
      <c r="E154" s="58"/>
      <c r="F154" s="131"/>
      <c r="G154" s="131"/>
      <c r="H154" s="131"/>
      <c r="I154" s="131"/>
      <c r="J154" s="131"/>
      <c r="K154" s="27"/>
      <c r="L154" s="28"/>
      <c r="M154" s="58"/>
      <c r="N154" s="27"/>
      <c r="O154" s="60"/>
      <c r="P154" s="60"/>
      <c r="Q154" s="106"/>
      <c r="R154" s="100"/>
      <c r="S154" s="104"/>
      <c r="T154" s="132"/>
      <c r="U154" s="27"/>
      <c r="V154" s="29"/>
      <c r="W154" s="27"/>
      <c r="X154" s="27"/>
      <c r="Y154" s="61"/>
      <c r="Z154" s="61"/>
      <c r="AA154" s="61"/>
      <c r="AB154" s="65"/>
      <c r="AC154" s="27"/>
      <c r="AD154" s="116"/>
      <c r="AE154" s="27"/>
      <c r="AF154" s="116">
        <f>ROUND(Tabla13[[#This Row],[VALOR DE LA GLOSA 2024]]-Tabla13[[#This Row],[Valor soportado por la Subred]],0)</f>
        <v>0</v>
      </c>
      <c r="AG154" s="27"/>
      <c r="AH154" s="27"/>
      <c r="AI154" s="116">
        <f>ROUND(Tabla13[[#This Row],[VALOR GLOSA DEFINITIVA]]-Tabla13[[#This Row],[VALOR LEVANTADO EN LIQUIDACION]],0)</f>
        <v>0</v>
      </c>
      <c r="AJ154" s="30"/>
    </row>
    <row r="155" spans="2:36" s="31" customFormat="1" ht="87.6" customHeight="1">
      <c r="B155" s="28"/>
      <c r="C155" s="130"/>
      <c r="D155" s="28"/>
      <c r="E155" s="58"/>
      <c r="F155" s="131"/>
      <c r="G155" s="131"/>
      <c r="H155" s="131"/>
      <c r="I155" s="131"/>
      <c r="J155" s="131"/>
      <c r="K155" s="27"/>
      <c r="L155" s="28"/>
      <c r="M155" s="58"/>
      <c r="N155" s="27"/>
      <c r="O155" s="60"/>
      <c r="P155" s="60"/>
      <c r="Q155" s="106"/>
      <c r="R155" s="100"/>
      <c r="S155" s="104"/>
      <c r="T155" s="132"/>
      <c r="U155" s="27"/>
      <c r="V155" s="29"/>
      <c r="W155" s="27"/>
      <c r="X155" s="27"/>
      <c r="Y155" s="61"/>
      <c r="Z155" s="61"/>
      <c r="AA155" s="61"/>
      <c r="AB155" s="65"/>
      <c r="AC155" s="27"/>
      <c r="AD155" s="116"/>
      <c r="AE155" s="27"/>
      <c r="AF155" s="116">
        <f>ROUND(Tabla13[[#This Row],[VALOR DE LA GLOSA 2024]]-Tabla13[[#This Row],[Valor soportado por la Subred]],0)</f>
        <v>0</v>
      </c>
      <c r="AG155" s="27"/>
      <c r="AH155" s="27"/>
      <c r="AI155" s="116">
        <f>ROUND(Tabla13[[#This Row],[VALOR GLOSA DEFINITIVA]]-Tabla13[[#This Row],[VALOR LEVANTADO EN LIQUIDACION]],0)</f>
        <v>0</v>
      </c>
      <c r="AJ155" s="30"/>
    </row>
    <row r="156" spans="2:36" s="31" customFormat="1" ht="87.6" customHeight="1">
      <c r="B156" s="28"/>
      <c r="C156" s="130"/>
      <c r="D156" s="28"/>
      <c r="E156" s="58"/>
      <c r="F156" s="131"/>
      <c r="G156" s="131"/>
      <c r="H156" s="131"/>
      <c r="I156" s="131"/>
      <c r="J156" s="131"/>
      <c r="K156" s="27"/>
      <c r="L156" s="28"/>
      <c r="M156" s="58"/>
      <c r="N156" s="27"/>
      <c r="O156" s="60"/>
      <c r="P156" s="60"/>
      <c r="Q156" s="106"/>
      <c r="R156" s="100"/>
      <c r="S156" s="104"/>
      <c r="T156" s="132"/>
      <c r="U156" s="27"/>
      <c r="V156" s="29"/>
      <c r="W156" s="27"/>
      <c r="X156" s="27"/>
      <c r="Y156" s="61"/>
      <c r="Z156" s="61"/>
      <c r="AA156" s="61"/>
      <c r="AB156" s="65"/>
      <c r="AC156" s="27"/>
      <c r="AD156" s="116"/>
      <c r="AE156" s="27"/>
      <c r="AF156" s="116">
        <f>ROUND(Tabla13[[#This Row],[VALOR DE LA GLOSA 2024]]-Tabla13[[#This Row],[Valor soportado por la Subred]],0)</f>
        <v>0</v>
      </c>
      <c r="AG156" s="27"/>
      <c r="AH156" s="27"/>
      <c r="AI156" s="116">
        <f>ROUND(Tabla13[[#This Row],[VALOR GLOSA DEFINITIVA]]-Tabla13[[#This Row],[VALOR LEVANTADO EN LIQUIDACION]],0)</f>
        <v>0</v>
      </c>
      <c r="AJ156" s="30"/>
    </row>
    <row r="157" spans="2:36" s="31" customFormat="1" ht="87.6" customHeight="1">
      <c r="B157" s="28"/>
      <c r="C157" s="130"/>
      <c r="D157" s="28"/>
      <c r="E157" s="58"/>
      <c r="F157" s="131"/>
      <c r="G157" s="131"/>
      <c r="H157" s="131"/>
      <c r="I157" s="131"/>
      <c r="J157" s="131"/>
      <c r="K157" s="27"/>
      <c r="L157" s="28"/>
      <c r="M157" s="58"/>
      <c r="N157" s="27"/>
      <c r="O157" s="60"/>
      <c r="P157" s="60"/>
      <c r="Q157" s="106"/>
      <c r="R157" s="100"/>
      <c r="S157" s="104"/>
      <c r="T157" s="132"/>
      <c r="U157" s="27"/>
      <c r="V157" s="29"/>
      <c r="W157" s="27"/>
      <c r="X157" s="27"/>
      <c r="Y157" s="61"/>
      <c r="Z157" s="61"/>
      <c r="AA157" s="61"/>
      <c r="AB157" s="65"/>
      <c r="AC157" s="27"/>
      <c r="AD157" s="116"/>
      <c r="AE157" s="27"/>
      <c r="AF157" s="116">
        <f>ROUND(Tabla13[[#This Row],[VALOR DE LA GLOSA 2024]]-Tabla13[[#This Row],[Valor soportado por la Subred]],0)</f>
        <v>0</v>
      </c>
      <c r="AG157" s="27"/>
      <c r="AH157" s="27"/>
      <c r="AI157" s="116">
        <f>ROUND(Tabla13[[#This Row],[VALOR GLOSA DEFINITIVA]]-Tabla13[[#This Row],[VALOR LEVANTADO EN LIQUIDACION]],0)</f>
        <v>0</v>
      </c>
      <c r="AJ157" s="30"/>
    </row>
    <row r="158" spans="2:36" s="31" customFormat="1" ht="87.6" customHeight="1">
      <c r="B158" s="28"/>
      <c r="C158" s="130"/>
      <c r="D158" s="28"/>
      <c r="E158" s="58"/>
      <c r="F158" s="131"/>
      <c r="G158" s="131"/>
      <c r="H158" s="131"/>
      <c r="I158" s="131"/>
      <c r="J158" s="131"/>
      <c r="K158" s="27"/>
      <c r="L158" s="28"/>
      <c r="M158" s="58"/>
      <c r="N158" s="27"/>
      <c r="O158" s="60"/>
      <c r="P158" s="60"/>
      <c r="Q158" s="106"/>
      <c r="R158" s="100"/>
      <c r="S158" s="104"/>
      <c r="T158" s="132"/>
      <c r="U158" s="27"/>
      <c r="V158" s="29"/>
      <c r="W158" s="27"/>
      <c r="X158" s="27"/>
      <c r="Y158" s="61"/>
      <c r="Z158" s="61"/>
      <c r="AA158" s="61"/>
      <c r="AB158" s="65"/>
      <c r="AC158" s="27"/>
      <c r="AD158" s="116"/>
      <c r="AE158" s="27"/>
      <c r="AF158" s="116">
        <f>ROUND(Tabla13[[#This Row],[VALOR DE LA GLOSA 2024]]-Tabla13[[#This Row],[Valor soportado por la Subred]],0)</f>
        <v>0</v>
      </c>
      <c r="AG158" s="27"/>
      <c r="AH158" s="27"/>
      <c r="AI158" s="116">
        <f>ROUND(Tabla13[[#This Row],[VALOR GLOSA DEFINITIVA]]-Tabla13[[#This Row],[VALOR LEVANTADO EN LIQUIDACION]],0)</f>
        <v>0</v>
      </c>
      <c r="AJ158" s="30"/>
    </row>
    <row r="159" spans="2:36" s="31" customFormat="1" ht="87.6" customHeight="1">
      <c r="B159" s="28"/>
      <c r="C159" s="130"/>
      <c r="D159" s="28"/>
      <c r="E159" s="58"/>
      <c r="F159" s="131"/>
      <c r="G159" s="131"/>
      <c r="H159" s="131"/>
      <c r="I159" s="131"/>
      <c r="J159" s="131"/>
      <c r="K159" s="27"/>
      <c r="L159" s="28"/>
      <c r="M159" s="58"/>
      <c r="N159" s="27"/>
      <c r="O159" s="60"/>
      <c r="P159" s="60"/>
      <c r="Q159" s="106"/>
      <c r="R159" s="100"/>
      <c r="S159" s="104"/>
      <c r="T159" s="132"/>
      <c r="U159" s="27"/>
      <c r="V159" s="29"/>
      <c r="W159" s="27"/>
      <c r="X159" s="27"/>
      <c r="Y159" s="61"/>
      <c r="Z159" s="61"/>
      <c r="AA159" s="61"/>
      <c r="AB159" s="65"/>
      <c r="AC159" s="27"/>
      <c r="AD159" s="116"/>
      <c r="AE159" s="27"/>
      <c r="AF159" s="116">
        <f>ROUND(Tabla13[[#This Row],[VALOR DE LA GLOSA 2024]]-Tabla13[[#This Row],[Valor soportado por la Subred]],0)</f>
        <v>0</v>
      </c>
      <c r="AG159" s="27"/>
      <c r="AH159" s="27"/>
      <c r="AI159" s="116">
        <f>ROUND(Tabla13[[#This Row],[VALOR GLOSA DEFINITIVA]]-Tabla13[[#This Row],[VALOR LEVANTADO EN LIQUIDACION]],0)</f>
        <v>0</v>
      </c>
      <c r="AJ159" s="30"/>
    </row>
    <row r="160" spans="2:36" s="31" customFormat="1" ht="87.6" customHeight="1">
      <c r="B160" s="28"/>
      <c r="C160" s="130"/>
      <c r="D160" s="28"/>
      <c r="E160" s="58"/>
      <c r="F160" s="131"/>
      <c r="G160" s="131"/>
      <c r="H160" s="131"/>
      <c r="I160" s="131"/>
      <c r="J160" s="131"/>
      <c r="K160" s="27"/>
      <c r="L160" s="28"/>
      <c r="M160" s="58"/>
      <c r="N160" s="27"/>
      <c r="O160" s="60"/>
      <c r="P160" s="60"/>
      <c r="Q160" s="106"/>
      <c r="R160" s="100"/>
      <c r="S160" s="104"/>
      <c r="T160" s="132"/>
      <c r="U160" s="27"/>
      <c r="V160" s="29"/>
      <c r="W160" s="27"/>
      <c r="X160" s="27"/>
      <c r="Y160" s="61"/>
      <c r="Z160" s="61"/>
      <c r="AA160" s="61"/>
      <c r="AB160" s="65"/>
      <c r="AC160" s="27"/>
      <c r="AD160" s="116"/>
      <c r="AE160" s="27"/>
      <c r="AF160" s="116">
        <f>ROUND(Tabla13[[#This Row],[VALOR DE LA GLOSA 2024]]-Tabla13[[#This Row],[Valor soportado por la Subred]],0)</f>
        <v>0</v>
      </c>
      <c r="AG160" s="27"/>
      <c r="AH160" s="27"/>
      <c r="AI160" s="116">
        <f>ROUND(Tabla13[[#This Row],[VALOR GLOSA DEFINITIVA]]-Tabla13[[#This Row],[VALOR LEVANTADO EN LIQUIDACION]],0)</f>
        <v>0</v>
      </c>
      <c r="AJ160" s="30"/>
    </row>
    <row r="161" spans="2:36" s="31" customFormat="1" ht="87.6" customHeight="1">
      <c r="B161" s="28"/>
      <c r="C161" s="130"/>
      <c r="D161" s="28"/>
      <c r="E161" s="58"/>
      <c r="F161" s="131"/>
      <c r="G161" s="131"/>
      <c r="H161" s="131"/>
      <c r="I161" s="131"/>
      <c r="J161" s="131"/>
      <c r="K161" s="27"/>
      <c r="L161" s="28"/>
      <c r="M161" s="58"/>
      <c r="N161" s="27"/>
      <c r="O161" s="60"/>
      <c r="P161" s="60"/>
      <c r="Q161" s="106"/>
      <c r="R161" s="100"/>
      <c r="S161" s="104"/>
      <c r="T161" s="132"/>
      <c r="U161" s="27"/>
      <c r="V161" s="29"/>
      <c r="W161" s="27"/>
      <c r="X161" s="27"/>
      <c r="Y161" s="61"/>
      <c r="Z161" s="61"/>
      <c r="AA161" s="61"/>
      <c r="AB161" s="65"/>
      <c r="AC161" s="27"/>
      <c r="AD161" s="116"/>
      <c r="AE161" s="27"/>
      <c r="AF161" s="116">
        <f>ROUND(Tabla13[[#This Row],[VALOR DE LA GLOSA 2024]]-Tabla13[[#This Row],[Valor soportado por la Subred]],0)</f>
        <v>0</v>
      </c>
      <c r="AG161" s="27"/>
      <c r="AH161" s="27"/>
      <c r="AI161" s="116">
        <f>ROUND(Tabla13[[#This Row],[VALOR GLOSA DEFINITIVA]]-Tabla13[[#This Row],[VALOR LEVANTADO EN LIQUIDACION]],0)</f>
        <v>0</v>
      </c>
      <c r="AJ161" s="30"/>
    </row>
    <row r="162" spans="2:36" s="31" customFormat="1" ht="87.6" customHeight="1">
      <c r="B162" s="28"/>
      <c r="C162" s="130"/>
      <c r="D162" s="28"/>
      <c r="E162" s="58"/>
      <c r="F162" s="131"/>
      <c r="G162" s="131"/>
      <c r="H162" s="131"/>
      <c r="I162" s="131"/>
      <c r="J162" s="131"/>
      <c r="K162" s="27"/>
      <c r="L162" s="28"/>
      <c r="M162" s="58"/>
      <c r="N162" s="27"/>
      <c r="O162" s="60"/>
      <c r="P162" s="60"/>
      <c r="Q162" s="106"/>
      <c r="R162" s="100"/>
      <c r="S162" s="104"/>
      <c r="T162" s="132"/>
      <c r="U162" s="27"/>
      <c r="V162" s="29"/>
      <c r="W162" s="27"/>
      <c r="X162" s="27"/>
      <c r="Y162" s="61"/>
      <c r="Z162" s="61"/>
      <c r="AA162" s="61"/>
      <c r="AB162" s="65"/>
      <c r="AC162" s="27"/>
      <c r="AD162" s="116"/>
      <c r="AE162" s="27"/>
      <c r="AF162" s="116">
        <f>ROUND(Tabla13[[#This Row],[VALOR DE LA GLOSA 2024]]-Tabla13[[#This Row],[Valor soportado por la Subred]],0)</f>
        <v>0</v>
      </c>
      <c r="AG162" s="27"/>
      <c r="AH162" s="27"/>
      <c r="AI162" s="116">
        <f>ROUND(Tabla13[[#This Row],[VALOR GLOSA DEFINITIVA]]-Tabla13[[#This Row],[VALOR LEVANTADO EN LIQUIDACION]],0)</f>
        <v>0</v>
      </c>
      <c r="AJ162" s="30"/>
    </row>
    <row r="163" spans="2:36" s="31" customFormat="1" ht="87.6" customHeight="1">
      <c r="B163" s="28"/>
      <c r="C163" s="130"/>
      <c r="D163" s="28"/>
      <c r="E163" s="58"/>
      <c r="F163" s="131"/>
      <c r="G163" s="131"/>
      <c r="H163" s="131"/>
      <c r="I163" s="131"/>
      <c r="J163" s="131"/>
      <c r="K163" s="27"/>
      <c r="L163" s="28"/>
      <c r="M163" s="58"/>
      <c r="N163" s="27"/>
      <c r="O163" s="60"/>
      <c r="P163" s="60"/>
      <c r="Q163" s="106"/>
      <c r="R163" s="100"/>
      <c r="S163" s="104"/>
      <c r="T163" s="132"/>
      <c r="U163" s="27"/>
      <c r="V163" s="29"/>
      <c r="W163" s="27"/>
      <c r="X163" s="27"/>
      <c r="Y163" s="61"/>
      <c r="Z163" s="61"/>
      <c r="AA163" s="61"/>
      <c r="AB163" s="65"/>
      <c r="AC163" s="27"/>
      <c r="AD163" s="116"/>
      <c r="AE163" s="27"/>
      <c r="AF163" s="116">
        <f>ROUND(Tabla13[[#This Row],[VALOR DE LA GLOSA 2024]]-Tabla13[[#This Row],[Valor soportado por la Subred]],0)</f>
        <v>0</v>
      </c>
      <c r="AG163" s="27"/>
      <c r="AH163" s="27"/>
      <c r="AI163" s="116">
        <f>ROUND(Tabla13[[#This Row],[VALOR GLOSA DEFINITIVA]]-Tabla13[[#This Row],[VALOR LEVANTADO EN LIQUIDACION]],0)</f>
        <v>0</v>
      </c>
      <c r="AJ163" s="30"/>
    </row>
    <row r="164" spans="2:36" s="31" customFormat="1" ht="87.6" customHeight="1">
      <c r="B164" s="28"/>
      <c r="C164" s="130"/>
      <c r="D164" s="28"/>
      <c r="E164" s="58"/>
      <c r="F164" s="131"/>
      <c r="G164" s="131"/>
      <c r="H164" s="131"/>
      <c r="I164" s="131"/>
      <c r="J164" s="131"/>
      <c r="K164" s="27"/>
      <c r="L164" s="28"/>
      <c r="M164" s="58"/>
      <c r="N164" s="27"/>
      <c r="O164" s="60"/>
      <c r="P164" s="60"/>
      <c r="Q164" s="106"/>
      <c r="R164" s="100"/>
      <c r="S164" s="104"/>
      <c r="T164" s="132"/>
      <c r="U164" s="27"/>
      <c r="V164" s="29"/>
      <c r="W164" s="27"/>
      <c r="X164" s="27"/>
      <c r="Y164" s="61"/>
      <c r="Z164" s="61"/>
      <c r="AA164" s="61"/>
      <c r="AB164" s="65"/>
      <c r="AC164" s="27"/>
      <c r="AD164" s="116"/>
      <c r="AE164" s="27"/>
      <c r="AF164" s="116">
        <f>ROUND(Tabla13[[#This Row],[VALOR DE LA GLOSA 2024]]-Tabla13[[#This Row],[Valor soportado por la Subred]],0)</f>
        <v>0</v>
      </c>
      <c r="AG164" s="27"/>
      <c r="AH164" s="27"/>
      <c r="AI164" s="116">
        <f>ROUND(Tabla13[[#This Row],[VALOR GLOSA DEFINITIVA]]-Tabla13[[#This Row],[VALOR LEVANTADO EN LIQUIDACION]],0)</f>
        <v>0</v>
      </c>
      <c r="AJ164" s="30"/>
    </row>
    <row r="165" spans="2:36" s="31" customFormat="1" ht="87.6" customHeight="1">
      <c r="B165" s="28"/>
      <c r="C165" s="130"/>
      <c r="D165" s="28"/>
      <c r="E165" s="58"/>
      <c r="F165" s="131"/>
      <c r="G165" s="131"/>
      <c r="H165" s="131"/>
      <c r="I165" s="131"/>
      <c r="J165" s="131"/>
      <c r="K165" s="27"/>
      <c r="L165" s="28"/>
      <c r="M165" s="58"/>
      <c r="N165" s="27"/>
      <c r="O165" s="60"/>
      <c r="P165" s="60"/>
      <c r="Q165" s="106"/>
      <c r="R165" s="100"/>
      <c r="S165" s="104"/>
      <c r="T165" s="132"/>
      <c r="U165" s="27"/>
      <c r="V165" s="29"/>
      <c r="W165" s="27"/>
      <c r="X165" s="27"/>
      <c r="Y165" s="61"/>
      <c r="Z165" s="61"/>
      <c r="AA165" s="61"/>
      <c r="AB165" s="65"/>
      <c r="AC165" s="27"/>
      <c r="AD165" s="116"/>
      <c r="AE165" s="27"/>
      <c r="AF165" s="116">
        <f>ROUND(Tabla13[[#This Row],[VALOR DE LA GLOSA 2024]]-Tabla13[[#This Row],[Valor soportado por la Subred]],0)</f>
        <v>0</v>
      </c>
      <c r="AG165" s="27"/>
      <c r="AH165" s="27"/>
      <c r="AI165" s="116">
        <f>ROUND(Tabla13[[#This Row],[VALOR GLOSA DEFINITIVA]]-Tabla13[[#This Row],[VALOR LEVANTADO EN LIQUIDACION]],0)</f>
        <v>0</v>
      </c>
      <c r="AJ165" s="30"/>
    </row>
    <row r="166" spans="2:36" s="31" customFormat="1" ht="87.6" customHeight="1">
      <c r="B166" s="28"/>
      <c r="C166" s="130"/>
      <c r="D166" s="28"/>
      <c r="E166" s="58"/>
      <c r="F166" s="131"/>
      <c r="G166" s="131"/>
      <c r="H166" s="131"/>
      <c r="I166" s="131"/>
      <c r="J166" s="131"/>
      <c r="K166" s="27"/>
      <c r="L166" s="28"/>
      <c r="M166" s="58"/>
      <c r="N166" s="27"/>
      <c r="O166" s="60"/>
      <c r="P166" s="60"/>
      <c r="Q166" s="106"/>
      <c r="R166" s="100"/>
      <c r="S166" s="104"/>
      <c r="T166" s="132"/>
      <c r="U166" s="27"/>
      <c r="V166" s="29"/>
      <c r="W166" s="27"/>
      <c r="X166" s="27"/>
      <c r="Y166" s="61"/>
      <c r="Z166" s="61"/>
      <c r="AA166" s="61"/>
      <c r="AB166" s="65"/>
      <c r="AC166" s="27"/>
      <c r="AD166" s="116"/>
      <c r="AE166" s="27"/>
      <c r="AF166" s="116">
        <f>ROUND(Tabla13[[#This Row],[VALOR DE LA GLOSA 2024]]-Tabla13[[#This Row],[Valor soportado por la Subred]],0)</f>
        <v>0</v>
      </c>
      <c r="AG166" s="27"/>
      <c r="AH166" s="27"/>
      <c r="AI166" s="116">
        <f>ROUND(Tabla13[[#This Row],[VALOR GLOSA DEFINITIVA]]-Tabla13[[#This Row],[VALOR LEVANTADO EN LIQUIDACION]],0)</f>
        <v>0</v>
      </c>
      <c r="AJ166" s="30"/>
    </row>
    <row r="167" spans="2:36" s="31" customFormat="1" ht="87.6" customHeight="1">
      <c r="B167" s="28"/>
      <c r="C167" s="130"/>
      <c r="D167" s="28"/>
      <c r="E167" s="58"/>
      <c r="F167" s="131"/>
      <c r="G167" s="131"/>
      <c r="H167" s="131"/>
      <c r="I167" s="131"/>
      <c r="J167" s="131"/>
      <c r="K167" s="27"/>
      <c r="L167" s="28"/>
      <c r="M167" s="58"/>
      <c r="N167" s="27"/>
      <c r="O167" s="60"/>
      <c r="P167" s="60"/>
      <c r="Q167" s="106"/>
      <c r="R167" s="100"/>
      <c r="S167" s="104"/>
      <c r="T167" s="132"/>
      <c r="U167" s="27"/>
      <c r="V167" s="29"/>
      <c r="W167" s="27"/>
      <c r="X167" s="27"/>
      <c r="Y167" s="61"/>
      <c r="Z167" s="61"/>
      <c r="AA167" s="61"/>
      <c r="AB167" s="65"/>
      <c r="AC167" s="27"/>
      <c r="AD167" s="116"/>
      <c r="AE167" s="27"/>
      <c r="AF167" s="116">
        <f>ROUND(Tabla13[[#This Row],[VALOR DE LA GLOSA 2024]]-Tabla13[[#This Row],[Valor soportado por la Subred]],0)</f>
        <v>0</v>
      </c>
      <c r="AG167" s="27"/>
      <c r="AH167" s="27"/>
      <c r="AI167" s="116">
        <f>ROUND(Tabla13[[#This Row],[VALOR GLOSA DEFINITIVA]]-Tabla13[[#This Row],[VALOR LEVANTADO EN LIQUIDACION]],0)</f>
        <v>0</v>
      </c>
      <c r="AJ167" s="30"/>
    </row>
    <row r="168" spans="2:36" s="31" customFormat="1" ht="87.6" customHeight="1">
      <c r="B168" s="28"/>
      <c r="C168" s="130"/>
      <c r="D168" s="28"/>
      <c r="E168" s="58"/>
      <c r="F168" s="131"/>
      <c r="G168" s="131"/>
      <c r="H168" s="131"/>
      <c r="I168" s="131"/>
      <c r="J168" s="131"/>
      <c r="K168" s="27"/>
      <c r="L168" s="28"/>
      <c r="M168" s="58"/>
      <c r="N168" s="27"/>
      <c r="O168" s="60"/>
      <c r="P168" s="60"/>
      <c r="Q168" s="106"/>
      <c r="R168" s="100"/>
      <c r="S168" s="104"/>
      <c r="T168" s="132"/>
      <c r="U168" s="27"/>
      <c r="V168" s="29"/>
      <c r="W168" s="27"/>
      <c r="X168" s="27"/>
      <c r="Y168" s="61"/>
      <c r="Z168" s="61"/>
      <c r="AA168" s="61"/>
      <c r="AB168" s="65"/>
      <c r="AC168" s="27"/>
      <c r="AD168" s="116"/>
      <c r="AE168" s="27"/>
      <c r="AF168" s="116">
        <f>ROUND(Tabla13[[#This Row],[VALOR DE LA GLOSA 2024]]-Tabla13[[#This Row],[Valor soportado por la Subred]],0)</f>
        <v>0</v>
      </c>
      <c r="AG168" s="27"/>
      <c r="AH168" s="27"/>
      <c r="AI168" s="116">
        <f>ROUND(Tabla13[[#This Row],[VALOR GLOSA DEFINITIVA]]-Tabla13[[#This Row],[VALOR LEVANTADO EN LIQUIDACION]],0)</f>
        <v>0</v>
      </c>
      <c r="AJ168" s="30"/>
    </row>
    <row r="169" spans="2:36" s="31" customFormat="1" ht="87.6" customHeight="1">
      <c r="B169" s="28"/>
      <c r="C169" s="130"/>
      <c r="D169" s="28"/>
      <c r="E169" s="58"/>
      <c r="F169" s="131"/>
      <c r="G169" s="131"/>
      <c r="H169" s="131"/>
      <c r="I169" s="131"/>
      <c r="J169" s="131"/>
      <c r="K169" s="27"/>
      <c r="L169" s="28"/>
      <c r="M169" s="58"/>
      <c r="N169" s="27"/>
      <c r="O169" s="60"/>
      <c r="P169" s="60"/>
      <c r="Q169" s="106"/>
      <c r="R169" s="100"/>
      <c r="S169" s="104"/>
      <c r="T169" s="132"/>
      <c r="U169" s="27"/>
      <c r="V169" s="29"/>
      <c r="W169" s="27"/>
      <c r="X169" s="27"/>
      <c r="Y169" s="61"/>
      <c r="Z169" s="61"/>
      <c r="AA169" s="61"/>
      <c r="AB169" s="65"/>
      <c r="AC169" s="27"/>
      <c r="AD169" s="116"/>
      <c r="AE169" s="27"/>
      <c r="AF169" s="116">
        <f>ROUND(Tabla13[[#This Row],[VALOR DE LA GLOSA 2024]]-Tabla13[[#This Row],[Valor soportado por la Subred]],0)</f>
        <v>0</v>
      </c>
      <c r="AG169" s="27"/>
      <c r="AH169" s="27"/>
      <c r="AI169" s="116">
        <f>ROUND(Tabla13[[#This Row],[VALOR GLOSA DEFINITIVA]]-Tabla13[[#This Row],[VALOR LEVANTADO EN LIQUIDACION]],0)</f>
        <v>0</v>
      </c>
      <c r="AJ169" s="30"/>
    </row>
    <row r="170" spans="2:36" s="31" customFormat="1" ht="87.6" customHeight="1">
      <c r="B170" s="28"/>
      <c r="C170" s="130"/>
      <c r="D170" s="28"/>
      <c r="E170" s="58"/>
      <c r="F170" s="131"/>
      <c r="G170" s="131"/>
      <c r="H170" s="131"/>
      <c r="I170" s="131"/>
      <c r="J170" s="131"/>
      <c r="K170" s="27"/>
      <c r="L170" s="28"/>
      <c r="M170" s="58"/>
      <c r="N170" s="27"/>
      <c r="O170" s="60"/>
      <c r="P170" s="60"/>
      <c r="Q170" s="106"/>
      <c r="R170" s="100"/>
      <c r="S170" s="104"/>
      <c r="T170" s="132"/>
      <c r="U170" s="27"/>
      <c r="V170" s="29"/>
      <c r="W170" s="27"/>
      <c r="X170" s="27"/>
      <c r="Y170" s="61"/>
      <c r="Z170" s="61"/>
      <c r="AA170" s="61"/>
      <c r="AB170" s="65"/>
      <c r="AC170" s="27"/>
      <c r="AD170" s="116"/>
      <c r="AE170" s="27"/>
      <c r="AF170" s="116">
        <f>ROUND(Tabla13[[#This Row],[VALOR DE LA GLOSA 2024]]-Tabla13[[#This Row],[Valor soportado por la Subred]],0)</f>
        <v>0</v>
      </c>
      <c r="AG170" s="27"/>
      <c r="AH170" s="27"/>
      <c r="AI170" s="116">
        <f>ROUND(Tabla13[[#This Row],[VALOR GLOSA DEFINITIVA]]-Tabla13[[#This Row],[VALOR LEVANTADO EN LIQUIDACION]],0)</f>
        <v>0</v>
      </c>
      <c r="AJ170" s="30"/>
    </row>
    <row r="171" spans="2:36" s="31" customFormat="1" ht="87.6" customHeight="1">
      <c r="B171" s="28"/>
      <c r="C171" s="130"/>
      <c r="D171" s="28"/>
      <c r="E171" s="58"/>
      <c r="F171" s="131"/>
      <c r="G171" s="131"/>
      <c r="H171" s="131"/>
      <c r="I171" s="131"/>
      <c r="J171" s="131"/>
      <c r="K171" s="27"/>
      <c r="L171" s="28"/>
      <c r="M171" s="58"/>
      <c r="N171" s="27"/>
      <c r="O171" s="60"/>
      <c r="P171" s="60"/>
      <c r="Q171" s="106"/>
      <c r="R171" s="100"/>
      <c r="S171" s="104"/>
      <c r="T171" s="132"/>
      <c r="U171" s="27"/>
      <c r="V171" s="29"/>
      <c r="W171" s="27"/>
      <c r="X171" s="27"/>
      <c r="Y171" s="61"/>
      <c r="Z171" s="61"/>
      <c r="AA171" s="61"/>
      <c r="AB171" s="65"/>
      <c r="AC171" s="27"/>
      <c r="AD171" s="116"/>
      <c r="AE171" s="27"/>
      <c r="AF171" s="116">
        <f>ROUND(Tabla13[[#This Row],[VALOR DE LA GLOSA 2024]]-Tabla13[[#This Row],[Valor soportado por la Subred]],0)</f>
        <v>0</v>
      </c>
      <c r="AG171" s="27"/>
      <c r="AH171" s="27"/>
      <c r="AI171" s="116">
        <f>ROUND(Tabla13[[#This Row],[VALOR GLOSA DEFINITIVA]]-Tabla13[[#This Row],[VALOR LEVANTADO EN LIQUIDACION]],0)</f>
        <v>0</v>
      </c>
      <c r="AJ171" s="30"/>
    </row>
    <row r="172" spans="2:36" s="31" customFormat="1" ht="87.6" customHeight="1">
      <c r="B172" s="28"/>
      <c r="C172" s="130"/>
      <c r="D172" s="28"/>
      <c r="E172" s="58"/>
      <c r="F172" s="131"/>
      <c r="G172" s="131"/>
      <c r="H172" s="131"/>
      <c r="I172" s="131"/>
      <c r="J172" s="131"/>
      <c r="K172" s="27"/>
      <c r="L172" s="28"/>
      <c r="M172" s="58"/>
      <c r="N172" s="27"/>
      <c r="O172" s="60"/>
      <c r="P172" s="60"/>
      <c r="Q172" s="106"/>
      <c r="R172" s="100"/>
      <c r="S172" s="104"/>
      <c r="T172" s="132"/>
      <c r="U172" s="27"/>
      <c r="V172" s="29"/>
      <c r="W172" s="27"/>
      <c r="X172" s="27"/>
      <c r="Y172" s="61"/>
      <c r="Z172" s="61"/>
      <c r="AA172" s="61"/>
      <c r="AB172" s="65"/>
      <c r="AC172" s="27"/>
      <c r="AD172" s="116"/>
      <c r="AE172" s="27"/>
      <c r="AF172" s="116">
        <f>ROUND(Tabla13[[#This Row],[VALOR DE LA GLOSA 2024]]-Tabla13[[#This Row],[Valor soportado por la Subred]],0)</f>
        <v>0</v>
      </c>
      <c r="AG172" s="27"/>
      <c r="AH172" s="27"/>
      <c r="AI172" s="116">
        <f>ROUND(Tabla13[[#This Row],[VALOR GLOSA DEFINITIVA]]-Tabla13[[#This Row],[VALOR LEVANTADO EN LIQUIDACION]],0)</f>
        <v>0</v>
      </c>
      <c r="AJ172" s="30"/>
    </row>
    <row r="173" spans="2:36" s="31" customFormat="1" ht="87.6" customHeight="1">
      <c r="B173" s="28"/>
      <c r="C173" s="130"/>
      <c r="D173" s="28"/>
      <c r="E173" s="58"/>
      <c r="F173" s="131"/>
      <c r="G173" s="131"/>
      <c r="H173" s="131"/>
      <c r="I173" s="131"/>
      <c r="J173" s="131"/>
      <c r="K173" s="27"/>
      <c r="L173" s="28"/>
      <c r="M173" s="58"/>
      <c r="N173" s="27"/>
      <c r="O173" s="60"/>
      <c r="P173" s="60"/>
      <c r="Q173" s="106"/>
      <c r="R173" s="100"/>
      <c r="S173" s="104"/>
      <c r="T173" s="132"/>
      <c r="U173" s="27"/>
      <c r="V173" s="29"/>
      <c r="W173" s="27"/>
      <c r="X173" s="27"/>
      <c r="Y173" s="61"/>
      <c r="Z173" s="61"/>
      <c r="AA173" s="61"/>
      <c r="AB173" s="65"/>
      <c r="AC173" s="27"/>
      <c r="AD173" s="116"/>
      <c r="AE173" s="27"/>
      <c r="AF173" s="116">
        <f>ROUND(Tabla13[[#This Row],[VALOR DE LA GLOSA 2024]]-Tabla13[[#This Row],[Valor soportado por la Subred]],0)</f>
        <v>0</v>
      </c>
      <c r="AG173" s="27"/>
      <c r="AH173" s="27"/>
      <c r="AI173" s="116">
        <f>ROUND(Tabla13[[#This Row],[VALOR GLOSA DEFINITIVA]]-Tabla13[[#This Row],[VALOR LEVANTADO EN LIQUIDACION]],0)</f>
        <v>0</v>
      </c>
      <c r="AJ173" s="30"/>
    </row>
    <row r="174" spans="2:36" s="31" customFormat="1" ht="87.6" customHeight="1">
      <c r="B174" s="28"/>
      <c r="C174" s="130"/>
      <c r="D174" s="28"/>
      <c r="E174" s="58"/>
      <c r="F174" s="131"/>
      <c r="G174" s="131"/>
      <c r="H174" s="131"/>
      <c r="I174" s="131"/>
      <c r="J174" s="131"/>
      <c r="K174" s="27"/>
      <c r="L174" s="28"/>
      <c r="M174" s="58"/>
      <c r="N174" s="27"/>
      <c r="O174" s="60"/>
      <c r="P174" s="60"/>
      <c r="Q174" s="106"/>
      <c r="R174" s="100"/>
      <c r="S174" s="104"/>
      <c r="T174" s="132"/>
      <c r="U174" s="27"/>
      <c r="V174" s="29"/>
      <c r="W174" s="27"/>
      <c r="X174" s="27"/>
      <c r="Y174" s="61"/>
      <c r="Z174" s="61"/>
      <c r="AA174" s="61"/>
      <c r="AB174" s="65"/>
      <c r="AC174" s="27"/>
      <c r="AD174" s="116"/>
      <c r="AE174" s="27"/>
      <c r="AF174" s="116">
        <f>ROUND(Tabla13[[#This Row],[VALOR DE LA GLOSA 2024]]-Tabla13[[#This Row],[Valor soportado por la Subred]],0)</f>
        <v>0</v>
      </c>
      <c r="AG174" s="27"/>
      <c r="AH174" s="27"/>
      <c r="AI174" s="116">
        <f>ROUND(Tabla13[[#This Row],[VALOR GLOSA DEFINITIVA]]-Tabla13[[#This Row],[VALOR LEVANTADO EN LIQUIDACION]],0)</f>
        <v>0</v>
      </c>
      <c r="AJ174" s="30"/>
    </row>
    <row r="175" spans="2:36" s="31" customFormat="1" ht="87.6" customHeight="1">
      <c r="B175" s="28"/>
      <c r="C175" s="130"/>
      <c r="D175" s="28"/>
      <c r="E175" s="58"/>
      <c r="F175" s="131"/>
      <c r="G175" s="131"/>
      <c r="H175" s="131"/>
      <c r="I175" s="131"/>
      <c r="J175" s="131"/>
      <c r="K175" s="27"/>
      <c r="L175" s="28"/>
      <c r="M175" s="58"/>
      <c r="N175" s="27"/>
      <c r="O175" s="60"/>
      <c r="P175" s="60"/>
      <c r="Q175" s="106"/>
      <c r="R175" s="100"/>
      <c r="S175" s="104"/>
      <c r="T175" s="132"/>
      <c r="U175" s="27"/>
      <c r="V175" s="29"/>
      <c r="W175" s="27"/>
      <c r="X175" s="27"/>
      <c r="Y175" s="61"/>
      <c r="Z175" s="61"/>
      <c r="AA175" s="61"/>
      <c r="AB175" s="65"/>
      <c r="AC175" s="27"/>
      <c r="AD175" s="116"/>
      <c r="AE175" s="27"/>
      <c r="AF175" s="116">
        <f>ROUND(Tabla13[[#This Row],[VALOR DE LA GLOSA 2024]]-Tabla13[[#This Row],[Valor soportado por la Subred]],0)</f>
        <v>0</v>
      </c>
      <c r="AG175" s="27"/>
      <c r="AH175" s="27"/>
      <c r="AI175" s="116">
        <f>ROUND(Tabla13[[#This Row],[VALOR GLOSA DEFINITIVA]]-Tabla13[[#This Row],[VALOR LEVANTADO EN LIQUIDACION]],0)</f>
        <v>0</v>
      </c>
      <c r="AJ175" s="30"/>
    </row>
    <row r="176" spans="2:36" s="31" customFormat="1" ht="87.6" customHeight="1">
      <c r="B176" s="28"/>
      <c r="C176" s="130"/>
      <c r="D176" s="28"/>
      <c r="E176" s="58"/>
      <c r="F176" s="131"/>
      <c r="G176" s="131"/>
      <c r="H176" s="131"/>
      <c r="I176" s="131"/>
      <c r="J176" s="131"/>
      <c r="K176" s="27"/>
      <c r="L176" s="28"/>
      <c r="M176" s="58"/>
      <c r="N176" s="27"/>
      <c r="O176" s="60"/>
      <c r="P176" s="60"/>
      <c r="Q176" s="106"/>
      <c r="R176" s="100"/>
      <c r="S176" s="104"/>
      <c r="T176" s="132"/>
      <c r="U176" s="27"/>
      <c r="V176" s="29"/>
      <c r="W176" s="27"/>
      <c r="X176" s="27"/>
      <c r="Y176" s="61"/>
      <c r="Z176" s="61"/>
      <c r="AA176" s="61"/>
      <c r="AB176" s="65"/>
      <c r="AC176" s="27"/>
      <c r="AD176" s="116"/>
      <c r="AE176" s="27"/>
      <c r="AF176" s="116">
        <f>ROUND(Tabla13[[#This Row],[VALOR DE LA GLOSA 2024]]-Tabla13[[#This Row],[Valor soportado por la Subred]],0)</f>
        <v>0</v>
      </c>
      <c r="AG176" s="27"/>
      <c r="AH176" s="27"/>
      <c r="AI176" s="116">
        <f>ROUND(Tabla13[[#This Row],[VALOR GLOSA DEFINITIVA]]-Tabla13[[#This Row],[VALOR LEVANTADO EN LIQUIDACION]],0)</f>
        <v>0</v>
      </c>
      <c r="AJ176" s="30"/>
    </row>
    <row r="177" spans="2:36" s="31" customFormat="1" ht="87.6" customHeight="1">
      <c r="B177" s="28"/>
      <c r="C177" s="130"/>
      <c r="D177" s="28"/>
      <c r="E177" s="58"/>
      <c r="F177" s="131"/>
      <c r="G177" s="131"/>
      <c r="H177" s="131"/>
      <c r="I177" s="131"/>
      <c r="J177" s="131"/>
      <c r="K177" s="27"/>
      <c r="L177" s="28"/>
      <c r="M177" s="58"/>
      <c r="N177" s="27"/>
      <c r="O177" s="60"/>
      <c r="P177" s="60"/>
      <c r="Q177" s="106"/>
      <c r="R177" s="100"/>
      <c r="S177" s="104"/>
      <c r="T177" s="132"/>
      <c r="U177" s="27"/>
      <c r="V177" s="29"/>
      <c r="W177" s="27"/>
      <c r="X177" s="27"/>
      <c r="Y177" s="61"/>
      <c r="Z177" s="61"/>
      <c r="AA177" s="61"/>
      <c r="AB177" s="65"/>
      <c r="AC177" s="27"/>
      <c r="AD177" s="116"/>
      <c r="AE177" s="27"/>
      <c r="AF177" s="116">
        <f>ROUND(Tabla13[[#This Row],[VALOR DE LA GLOSA 2024]]-Tabla13[[#This Row],[Valor soportado por la Subred]],0)</f>
        <v>0</v>
      </c>
      <c r="AG177" s="27"/>
      <c r="AH177" s="27"/>
      <c r="AI177" s="116">
        <f>ROUND(Tabla13[[#This Row],[VALOR GLOSA DEFINITIVA]]-Tabla13[[#This Row],[VALOR LEVANTADO EN LIQUIDACION]],0)</f>
        <v>0</v>
      </c>
      <c r="AJ177" s="30"/>
    </row>
    <row r="178" spans="2:36" s="31" customFormat="1" ht="87.6" customHeight="1">
      <c r="B178" s="28"/>
      <c r="C178" s="130"/>
      <c r="D178" s="28"/>
      <c r="E178" s="58"/>
      <c r="F178" s="131"/>
      <c r="G178" s="131"/>
      <c r="H178" s="131"/>
      <c r="I178" s="131"/>
      <c r="J178" s="131"/>
      <c r="K178" s="27"/>
      <c r="L178" s="28"/>
      <c r="M178" s="58"/>
      <c r="N178" s="27"/>
      <c r="O178" s="60"/>
      <c r="P178" s="60"/>
      <c r="Q178" s="106"/>
      <c r="R178" s="100"/>
      <c r="S178" s="104"/>
      <c r="T178" s="132"/>
      <c r="U178" s="27"/>
      <c r="V178" s="29"/>
      <c r="W178" s="27"/>
      <c r="X178" s="27"/>
      <c r="Y178" s="61"/>
      <c r="Z178" s="61"/>
      <c r="AA178" s="61"/>
      <c r="AB178" s="65"/>
      <c r="AC178" s="27"/>
      <c r="AD178" s="116"/>
      <c r="AE178" s="27"/>
      <c r="AF178" s="116">
        <f>ROUND(Tabla13[[#This Row],[VALOR DE LA GLOSA 2024]]-Tabla13[[#This Row],[Valor soportado por la Subred]],0)</f>
        <v>0</v>
      </c>
      <c r="AG178" s="27"/>
      <c r="AH178" s="27"/>
      <c r="AI178" s="116">
        <f>ROUND(Tabla13[[#This Row],[VALOR GLOSA DEFINITIVA]]-Tabla13[[#This Row],[VALOR LEVANTADO EN LIQUIDACION]],0)</f>
        <v>0</v>
      </c>
      <c r="AJ178" s="30"/>
    </row>
    <row r="179" spans="2:36" s="31" customFormat="1" ht="87.6" customHeight="1">
      <c r="B179" s="28"/>
      <c r="C179" s="130"/>
      <c r="D179" s="28"/>
      <c r="E179" s="58"/>
      <c r="F179" s="131"/>
      <c r="G179" s="131"/>
      <c r="H179" s="131"/>
      <c r="I179" s="131"/>
      <c r="J179" s="131"/>
      <c r="K179" s="27"/>
      <c r="L179" s="28"/>
      <c r="M179" s="58"/>
      <c r="N179" s="27"/>
      <c r="O179" s="60"/>
      <c r="P179" s="60"/>
      <c r="Q179" s="106"/>
      <c r="R179" s="100"/>
      <c r="S179" s="104"/>
      <c r="T179" s="132"/>
      <c r="U179" s="27"/>
      <c r="V179" s="29"/>
      <c r="W179" s="27"/>
      <c r="X179" s="27"/>
      <c r="Y179" s="61"/>
      <c r="Z179" s="61"/>
      <c r="AA179" s="61"/>
      <c r="AB179" s="65"/>
      <c r="AC179" s="27"/>
      <c r="AD179" s="116"/>
      <c r="AE179" s="27"/>
      <c r="AF179" s="116">
        <f>ROUND(Tabla13[[#This Row],[VALOR DE LA GLOSA 2024]]-Tabla13[[#This Row],[Valor soportado por la Subred]],0)</f>
        <v>0</v>
      </c>
      <c r="AG179" s="27"/>
      <c r="AH179" s="27"/>
      <c r="AI179" s="116">
        <f>ROUND(Tabla13[[#This Row],[VALOR GLOSA DEFINITIVA]]-Tabla13[[#This Row],[VALOR LEVANTADO EN LIQUIDACION]],0)</f>
        <v>0</v>
      </c>
      <c r="AJ179" s="30"/>
    </row>
    <row r="180" spans="2:36" s="31" customFormat="1" ht="87.6" customHeight="1">
      <c r="B180" s="28"/>
      <c r="C180" s="130"/>
      <c r="D180" s="28"/>
      <c r="E180" s="58"/>
      <c r="F180" s="131"/>
      <c r="G180" s="131"/>
      <c r="H180" s="131"/>
      <c r="I180" s="131"/>
      <c r="J180" s="131"/>
      <c r="K180" s="27"/>
      <c r="L180" s="28"/>
      <c r="M180" s="58"/>
      <c r="N180" s="27"/>
      <c r="O180" s="60"/>
      <c r="P180" s="60"/>
      <c r="Q180" s="106"/>
      <c r="R180" s="100"/>
      <c r="S180" s="104"/>
      <c r="T180" s="132"/>
      <c r="U180" s="27"/>
      <c r="V180" s="29"/>
      <c r="W180" s="27"/>
      <c r="X180" s="27"/>
      <c r="Y180" s="61"/>
      <c r="Z180" s="61"/>
      <c r="AA180" s="61"/>
      <c r="AB180" s="65"/>
      <c r="AC180" s="27"/>
      <c r="AD180" s="116"/>
      <c r="AE180" s="27"/>
      <c r="AF180" s="116">
        <f>ROUND(Tabla13[[#This Row],[VALOR DE LA GLOSA 2024]]-Tabla13[[#This Row],[Valor soportado por la Subred]],0)</f>
        <v>0</v>
      </c>
      <c r="AG180" s="27"/>
      <c r="AH180" s="27"/>
      <c r="AI180" s="116">
        <f>ROUND(Tabla13[[#This Row],[VALOR GLOSA DEFINITIVA]]-Tabla13[[#This Row],[VALOR LEVANTADO EN LIQUIDACION]],0)</f>
        <v>0</v>
      </c>
      <c r="AJ180" s="30"/>
    </row>
    <row r="181" spans="2:36" s="31" customFormat="1" ht="87.6" customHeight="1">
      <c r="B181" s="28"/>
      <c r="C181" s="130"/>
      <c r="D181" s="28"/>
      <c r="E181" s="58"/>
      <c r="F181" s="131"/>
      <c r="G181" s="131"/>
      <c r="H181" s="131"/>
      <c r="I181" s="131"/>
      <c r="J181" s="131"/>
      <c r="K181" s="27"/>
      <c r="L181" s="28"/>
      <c r="M181" s="58"/>
      <c r="N181" s="27"/>
      <c r="O181" s="60"/>
      <c r="P181" s="60"/>
      <c r="Q181" s="106"/>
      <c r="R181" s="100"/>
      <c r="S181" s="104"/>
      <c r="T181" s="132"/>
      <c r="U181" s="27"/>
      <c r="V181" s="29"/>
      <c r="W181" s="27"/>
      <c r="X181" s="27"/>
      <c r="Y181" s="61"/>
      <c r="Z181" s="61"/>
      <c r="AA181" s="61"/>
      <c r="AB181" s="65"/>
      <c r="AC181" s="27"/>
      <c r="AD181" s="116"/>
      <c r="AE181" s="27"/>
      <c r="AF181" s="116">
        <f>ROUND(Tabla13[[#This Row],[VALOR DE LA GLOSA 2024]]-Tabla13[[#This Row],[Valor soportado por la Subred]],0)</f>
        <v>0</v>
      </c>
      <c r="AG181" s="27"/>
      <c r="AH181" s="27"/>
      <c r="AI181" s="116">
        <f>ROUND(Tabla13[[#This Row],[VALOR GLOSA DEFINITIVA]]-Tabla13[[#This Row],[VALOR LEVANTADO EN LIQUIDACION]],0)</f>
        <v>0</v>
      </c>
      <c r="AJ181" s="30"/>
    </row>
    <row r="182" spans="2:36" s="31" customFormat="1" ht="87.6" customHeight="1">
      <c r="B182" s="28"/>
      <c r="C182" s="130"/>
      <c r="D182" s="28"/>
      <c r="E182" s="58"/>
      <c r="F182" s="131"/>
      <c r="G182" s="131"/>
      <c r="H182" s="131"/>
      <c r="I182" s="131"/>
      <c r="J182" s="131"/>
      <c r="K182" s="27"/>
      <c r="L182" s="28"/>
      <c r="M182" s="58"/>
      <c r="N182" s="27"/>
      <c r="O182" s="60"/>
      <c r="P182" s="60"/>
      <c r="Q182" s="106"/>
      <c r="R182" s="100"/>
      <c r="S182" s="104"/>
      <c r="T182" s="132"/>
      <c r="U182" s="27"/>
      <c r="V182" s="29"/>
      <c r="W182" s="27"/>
      <c r="X182" s="27"/>
      <c r="Y182" s="61"/>
      <c r="Z182" s="61"/>
      <c r="AA182" s="61"/>
      <c r="AB182" s="65"/>
      <c r="AC182" s="27"/>
      <c r="AD182" s="116"/>
      <c r="AE182" s="27"/>
      <c r="AF182" s="116">
        <f>ROUND(Tabla13[[#This Row],[VALOR DE LA GLOSA 2024]]-Tabla13[[#This Row],[Valor soportado por la Subred]],0)</f>
        <v>0</v>
      </c>
      <c r="AG182" s="27"/>
      <c r="AH182" s="27"/>
      <c r="AI182" s="116">
        <f>ROUND(Tabla13[[#This Row],[VALOR GLOSA DEFINITIVA]]-Tabla13[[#This Row],[VALOR LEVANTADO EN LIQUIDACION]],0)</f>
        <v>0</v>
      </c>
      <c r="AJ182" s="30"/>
    </row>
    <row r="183" spans="2:36" s="31" customFormat="1" ht="87.6" customHeight="1">
      <c r="B183" s="28"/>
      <c r="C183" s="130"/>
      <c r="D183" s="28"/>
      <c r="E183" s="58"/>
      <c r="F183" s="131"/>
      <c r="G183" s="131"/>
      <c r="H183" s="131"/>
      <c r="I183" s="131"/>
      <c r="J183" s="131"/>
      <c r="K183" s="27"/>
      <c r="L183" s="28"/>
      <c r="M183" s="58"/>
      <c r="N183" s="27"/>
      <c r="O183" s="60"/>
      <c r="P183" s="60"/>
      <c r="Q183" s="106"/>
      <c r="R183" s="100"/>
      <c r="S183" s="104"/>
      <c r="T183" s="132"/>
      <c r="U183" s="27"/>
      <c r="V183" s="29"/>
      <c r="W183" s="27"/>
      <c r="X183" s="27"/>
      <c r="Y183" s="61"/>
      <c r="Z183" s="61"/>
      <c r="AA183" s="61"/>
      <c r="AB183" s="65"/>
      <c r="AC183" s="27"/>
      <c r="AD183" s="116"/>
      <c r="AE183" s="27"/>
      <c r="AF183" s="116">
        <f>ROUND(Tabla13[[#This Row],[VALOR DE LA GLOSA 2024]]-Tabla13[[#This Row],[Valor soportado por la Subred]],0)</f>
        <v>0</v>
      </c>
      <c r="AG183" s="27"/>
      <c r="AH183" s="27"/>
      <c r="AI183" s="116">
        <f>ROUND(Tabla13[[#This Row],[VALOR GLOSA DEFINITIVA]]-Tabla13[[#This Row],[VALOR LEVANTADO EN LIQUIDACION]],0)</f>
        <v>0</v>
      </c>
      <c r="AJ183" s="30"/>
    </row>
    <row r="184" spans="2:36" s="31" customFormat="1" ht="87.6" customHeight="1">
      <c r="B184" s="28"/>
      <c r="C184" s="130"/>
      <c r="D184" s="28"/>
      <c r="E184" s="58"/>
      <c r="F184" s="131"/>
      <c r="G184" s="131"/>
      <c r="H184" s="131"/>
      <c r="I184" s="131"/>
      <c r="J184" s="131"/>
      <c r="K184" s="27"/>
      <c r="L184" s="28"/>
      <c r="M184" s="58"/>
      <c r="N184" s="27"/>
      <c r="O184" s="60"/>
      <c r="P184" s="60"/>
      <c r="Q184" s="106"/>
      <c r="R184" s="100"/>
      <c r="S184" s="104"/>
      <c r="T184" s="132"/>
      <c r="U184" s="27"/>
      <c r="V184" s="29"/>
      <c r="W184" s="27"/>
      <c r="X184" s="27"/>
      <c r="Y184" s="61"/>
      <c r="Z184" s="61"/>
      <c r="AA184" s="61"/>
      <c r="AB184" s="65"/>
      <c r="AC184" s="27"/>
      <c r="AD184" s="116"/>
      <c r="AE184" s="27"/>
      <c r="AF184" s="116">
        <f>ROUND(Tabla13[[#This Row],[VALOR DE LA GLOSA 2024]]-Tabla13[[#This Row],[Valor soportado por la Subred]],0)</f>
        <v>0</v>
      </c>
      <c r="AG184" s="27"/>
      <c r="AH184" s="27"/>
      <c r="AI184" s="116">
        <f>ROUND(Tabla13[[#This Row],[VALOR GLOSA DEFINITIVA]]-Tabla13[[#This Row],[VALOR LEVANTADO EN LIQUIDACION]],0)</f>
        <v>0</v>
      </c>
      <c r="AJ184" s="30"/>
    </row>
    <row r="185" spans="2:36" s="31" customFormat="1" ht="87.6" customHeight="1">
      <c r="B185" s="28"/>
      <c r="C185" s="130"/>
      <c r="D185" s="28"/>
      <c r="E185" s="58"/>
      <c r="F185" s="131"/>
      <c r="G185" s="131"/>
      <c r="H185" s="131"/>
      <c r="I185" s="131"/>
      <c r="J185" s="131"/>
      <c r="K185" s="27"/>
      <c r="L185" s="28"/>
      <c r="M185" s="58"/>
      <c r="N185" s="27"/>
      <c r="O185" s="60"/>
      <c r="P185" s="60"/>
      <c r="Q185" s="106"/>
      <c r="R185" s="100"/>
      <c r="S185" s="104"/>
      <c r="T185" s="132"/>
      <c r="U185" s="27"/>
      <c r="V185" s="29"/>
      <c r="W185" s="27"/>
      <c r="X185" s="27"/>
      <c r="Y185" s="61"/>
      <c r="Z185" s="61"/>
      <c r="AA185" s="61"/>
      <c r="AB185" s="65"/>
      <c r="AC185" s="27"/>
      <c r="AD185" s="116"/>
      <c r="AE185" s="27"/>
      <c r="AF185" s="116">
        <f>ROUND(Tabla13[[#This Row],[VALOR DE LA GLOSA 2024]]-Tabla13[[#This Row],[Valor soportado por la Subred]],0)</f>
        <v>0</v>
      </c>
      <c r="AG185" s="27"/>
      <c r="AH185" s="27"/>
      <c r="AI185" s="116">
        <f>ROUND(Tabla13[[#This Row],[VALOR GLOSA DEFINITIVA]]-Tabla13[[#This Row],[VALOR LEVANTADO EN LIQUIDACION]],0)</f>
        <v>0</v>
      </c>
      <c r="AJ185" s="30"/>
    </row>
    <row r="186" spans="2:36" s="31" customFormat="1" ht="87.6" customHeight="1">
      <c r="B186" s="28"/>
      <c r="C186" s="130"/>
      <c r="D186" s="28"/>
      <c r="E186" s="58"/>
      <c r="F186" s="131"/>
      <c r="G186" s="131"/>
      <c r="H186" s="131"/>
      <c r="I186" s="131"/>
      <c r="J186" s="131"/>
      <c r="K186" s="27"/>
      <c r="L186" s="28"/>
      <c r="M186" s="58"/>
      <c r="N186" s="27"/>
      <c r="O186" s="60"/>
      <c r="P186" s="60"/>
      <c r="Q186" s="106"/>
      <c r="R186" s="100"/>
      <c r="S186" s="104"/>
      <c r="T186" s="132"/>
      <c r="U186" s="27"/>
      <c r="V186" s="29"/>
      <c r="W186" s="27"/>
      <c r="X186" s="27"/>
      <c r="Y186" s="61"/>
      <c r="Z186" s="61"/>
      <c r="AA186" s="61"/>
      <c r="AB186" s="65"/>
      <c r="AC186" s="27"/>
      <c r="AD186" s="116"/>
      <c r="AE186" s="27"/>
      <c r="AF186" s="116">
        <f>ROUND(Tabla13[[#This Row],[VALOR DE LA GLOSA 2024]]-Tabla13[[#This Row],[Valor soportado por la Subred]],0)</f>
        <v>0</v>
      </c>
      <c r="AG186" s="27"/>
      <c r="AH186" s="27"/>
      <c r="AI186" s="116">
        <f>ROUND(Tabla13[[#This Row],[VALOR GLOSA DEFINITIVA]]-Tabla13[[#This Row],[VALOR LEVANTADO EN LIQUIDACION]],0)</f>
        <v>0</v>
      </c>
      <c r="AJ186" s="30"/>
    </row>
    <row r="187" spans="2:36" s="31" customFormat="1" ht="87.6" customHeight="1">
      <c r="B187" s="28"/>
      <c r="C187" s="130"/>
      <c r="D187" s="28"/>
      <c r="E187" s="58"/>
      <c r="F187" s="131"/>
      <c r="G187" s="131"/>
      <c r="H187" s="131"/>
      <c r="I187" s="131"/>
      <c r="J187" s="131"/>
      <c r="K187" s="27"/>
      <c r="L187" s="28"/>
      <c r="M187" s="58"/>
      <c r="N187" s="27"/>
      <c r="O187" s="60"/>
      <c r="P187" s="60"/>
      <c r="Q187" s="106"/>
      <c r="R187" s="100"/>
      <c r="S187" s="104"/>
      <c r="T187" s="132"/>
      <c r="U187" s="27"/>
      <c r="V187" s="29"/>
      <c r="W187" s="27"/>
      <c r="X187" s="27"/>
      <c r="Y187" s="61"/>
      <c r="Z187" s="61"/>
      <c r="AA187" s="61"/>
      <c r="AB187" s="65"/>
      <c r="AC187" s="27"/>
      <c r="AD187" s="116"/>
      <c r="AE187" s="27"/>
      <c r="AF187" s="116">
        <f>ROUND(Tabla13[[#This Row],[VALOR DE LA GLOSA 2024]]-Tabla13[[#This Row],[Valor soportado por la Subred]],0)</f>
        <v>0</v>
      </c>
      <c r="AG187" s="27"/>
      <c r="AH187" s="27"/>
      <c r="AI187" s="116">
        <f>ROUND(Tabla13[[#This Row],[VALOR GLOSA DEFINITIVA]]-Tabla13[[#This Row],[VALOR LEVANTADO EN LIQUIDACION]],0)</f>
        <v>0</v>
      </c>
      <c r="AJ187" s="30"/>
    </row>
    <row r="188" spans="2:36" s="31" customFormat="1" ht="87.6" customHeight="1">
      <c r="B188" s="28"/>
      <c r="C188" s="130"/>
      <c r="D188" s="28"/>
      <c r="E188" s="58"/>
      <c r="F188" s="131"/>
      <c r="G188" s="131"/>
      <c r="H188" s="131"/>
      <c r="I188" s="131"/>
      <c r="J188" s="131"/>
      <c r="K188" s="27"/>
      <c r="L188" s="28"/>
      <c r="M188" s="58"/>
      <c r="N188" s="27"/>
      <c r="O188" s="60"/>
      <c r="P188" s="60"/>
      <c r="Q188" s="106"/>
      <c r="R188" s="100"/>
      <c r="S188" s="104"/>
      <c r="T188" s="132"/>
      <c r="U188" s="27"/>
      <c r="V188" s="29"/>
      <c r="W188" s="27"/>
      <c r="X188" s="27"/>
      <c r="Y188" s="61"/>
      <c r="Z188" s="61"/>
      <c r="AA188" s="61"/>
      <c r="AB188" s="65"/>
      <c r="AC188" s="27"/>
      <c r="AD188" s="116"/>
      <c r="AE188" s="27"/>
      <c r="AF188" s="116">
        <f>ROUND(Tabla13[[#This Row],[VALOR DE LA GLOSA 2024]]-Tabla13[[#This Row],[Valor soportado por la Subred]],0)</f>
        <v>0</v>
      </c>
      <c r="AG188" s="27"/>
      <c r="AH188" s="27"/>
      <c r="AI188" s="116">
        <f>ROUND(Tabla13[[#This Row],[VALOR GLOSA DEFINITIVA]]-Tabla13[[#This Row],[VALOR LEVANTADO EN LIQUIDACION]],0)</f>
        <v>0</v>
      </c>
      <c r="AJ188" s="30"/>
    </row>
    <row r="189" spans="2:36" s="31" customFormat="1" ht="87.6" customHeight="1">
      <c r="B189" s="28"/>
      <c r="C189" s="130"/>
      <c r="D189" s="28"/>
      <c r="E189" s="58"/>
      <c r="F189" s="131"/>
      <c r="G189" s="131"/>
      <c r="H189" s="131"/>
      <c r="I189" s="131"/>
      <c r="J189" s="131"/>
      <c r="K189" s="27"/>
      <c r="L189" s="28"/>
      <c r="M189" s="58"/>
      <c r="N189" s="27"/>
      <c r="O189" s="60"/>
      <c r="P189" s="60"/>
      <c r="Q189" s="106"/>
      <c r="R189" s="100"/>
      <c r="S189" s="104"/>
      <c r="T189" s="132"/>
      <c r="U189" s="27"/>
      <c r="V189" s="29"/>
      <c r="W189" s="27"/>
      <c r="X189" s="27"/>
      <c r="Y189" s="61"/>
      <c r="Z189" s="61"/>
      <c r="AA189" s="61"/>
      <c r="AB189" s="65"/>
      <c r="AC189" s="27"/>
      <c r="AD189" s="116"/>
      <c r="AE189" s="27"/>
      <c r="AF189" s="116">
        <f>ROUND(Tabla13[[#This Row],[VALOR DE LA GLOSA 2024]]-Tabla13[[#This Row],[Valor soportado por la Subred]],0)</f>
        <v>0</v>
      </c>
      <c r="AG189" s="27"/>
      <c r="AH189" s="27"/>
      <c r="AI189" s="116">
        <f>ROUND(Tabla13[[#This Row],[VALOR GLOSA DEFINITIVA]]-Tabla13[[#This Row],[VALOR LEVANTADO EN LIQUIDACION]],0)</f>
        <v>0</v>
      </c>
      <c r="AJ189" s="30"/>
    </row>
    <row r="190" spans="2:36" s="31" customFormat="1" ht="87.6" customHeight="1">
      <c r="B190" s="28"/>
      <c r="C190" s="130"/>
      <c r="D190" s="28"/>
      <c r="E190" s="58"/>
      <c r="F190" s="131"/>
      <c r="G190" s="131"/>
      <c r="H190" s="131"/>
      <c r="I190" s="131"/>
      <c r="J190" s="131"/>
      <c r="K190" s="27"/>
      <c r="L190" s="28"/>
      <c r="M190" s="58"/>
      <c r="N190" s="27"/>
      <c r="O190" s="60"/>
      <c r="P190" s="60"/>
      <c r="Q190" s="106"/>
      <c r="R190" s="100"/>
      <c r="S190" s="104"/>
      <c r="T190" s="132"/>
      <c r="U190" s="27"/>
      <c r="V190" s="29"/>
      <c r="W190" s="27"/>
      <c r="X190" s="27"/>
      <c r="Y190" s="61"/>
      <c r="Z190" s="61"/>
      <c r="AA190" s="61"/>
      <c r="AB190" s="65"/>
      <c r="AC190" s="27"/>
      <c r="AD190" s="116"/>
      <c r="AE190" s="27"/>
      <c r="AF190" s="116">
        <f>ROUND(Tabla13[[#This Row],[VALOR DE LA GLOSA 2024]]-Tabla13[[#This Row],[Valor soportado por la Subred]],0)</f>
        <v>0</v>
      </c>
      <c r="AG190" s="27"/>
      <c r="AH190" s="27"/>
      <c r="AI190" s="116">
        <f>ROUND(Tabla13[[#This Row],[VALOR GLOSA DEFINITIVA]]-Tabla13[[#This Row],[VALOR LEVANTADO EN LIQUIDACION]],0)</f>
        <v>0</v>
      </c>
      <c r="AJ190" s="30"/>
    </row>
    <row r="191" spans="2:36" s="31" customFormat="1" ht="87.6" customHeight="1">
      <c r="B191" s="28"/>
      <c r="C191" s="130"/>
      <c r="D191" s="28"/>
      <c r="E191" s="58"/>
      <c r="F191" s="131"/>
      <c r="G191" s="131"/>
      <c r="H191" s="131"/>
      <c r="I191" s="131"/>
      <c r="J191" s="131"/>
      <c r="K191" s="27"/>
      <c r="L191" s="28"/>
      <c r="M191" s="58"/>
      <c r="N191" s="27"/>
      <c r="O191" s="60"/>
      <c r="P191" s="60"/>
      <c r="Q191" s="106"/>
      <c r="R191" s="100"/>
      <c r="S191" s="104"/>
      <c r="T191" s="132"/>
      <c r="U191" s="27"/>
      <c r="V191" s="29"/>
      <c r="W191" s="27"/>
      <c r="X191" s="27"/>
      <c r="Y191" s="61"/>
      <c r="Z191" s="61"/>
      <c r="AA191" s="61"/>
      <c r="AB191" s="65"/>
      <c r="AC191" s="27"/>
      <c r="AD191" s="116"/>
      <c r="AE191" s="27"/>
      <c r="AF191" s="116">
        <f>ROUND(Tabla13[[#This Row],[VALOR DE LA GLOSA 2024]]-Tabla13[[#This Row],[Valor soportado por la Subred]],0)</f>
        <v>0</v>
      </c>
      <c r="AG191" s="27"/>
      <c r="AH191" s="27"/>
      <c r="AI191" s="116">
        <f>ROUND(Tabla13[[#This Row],[VALOR GLOSA DEFINITIVA]]-Tabla13[[#This Row],[VALOR LEVANTADO EN LIQUIDACION]],0)</f>
        <v>0</v>
      </c>
      <c r="AJ191" s="30"/>
    </row>
    <row r="192" spans="2:36" s="31" customFormat="1" ht="87.6" customHeight="1">
      <c r="B192" s="28"/>
      <c r="C192" s="130"/>
      <c r="D192" s="28"/>
      <c r="E192" s="58"/>
      <c r="F192" s="131"/>
      <c r="G192" s="131"/>
      <c r="H192" s="131"/>
      <c r="I192" s="131"/>
      <c r="J192" s="131"/>
      <c r="K192" s="27"/>
      <c r="L192" s="28"/>
      <c r="M192" s="58"/>
      <c r="N192" s="27"/>
      <c r="O192" s="60"/>
      <c r="P192" s="60"/>
      <c r="Q192" s="106"/>
      <c r="R192" s="100"/>
      <c r="S192" s="104"/>
      <c r="T192" s="132"/>
      <c r="U192" s="27"/>
      <c r="V192" s="29"/>
      <c r="W192" s="27"/>
      <c r="X192" s="27"/>
      <c r="Y192" s="61"/>
      <c r="Z192" s="61"/>
      <c r="AA192" s="61"/>
      <c r="AB192" s="65"/>
      <c r="AC192" s="27"/>
      <c r="AD192" s="116"/>
      <c r="AE192" s="27"/>
      <c r="AF192" s="116">
        <f>ROUND(Tabla13[[#This Row],[VALOR DE LA GLOSA 2024]]-Tabla13[[#This Row],[Valor soportado por la Subred]],0)</f>
        <v>0</v>
      </c>
      <c r="AG192" s="27"/>
      <c r="AH192" s="27"/>
      <c r="AI192" s="116">
        <f>ROUND(Tabla13[[#This Row],[VALOR GLOSA DEFINITIVA]]-Tabla13[[#This Row],[VALOR LEVANTADO EN LIQUIDACION]],0)</f>
        <v>0</v>
      </c>
      <c r="AJ192" s="30"/>
    </row>
    <row r="193" spans="2:36" s="31" customFormat="1" ht="87.6" customHeight="1">
      <c r="B193" s="28"/>
      <c r="C193" s="130"/>
      <c r="D193" s="28"/>
      <c r="E193" s="58"/>
      <c r="F193" s="131"/>
      <c r="G193" s="131"/>
      <c r="H193" s="131"/>
      <c r="I193" s="131"/>
      <c r="J193" s="131"/>
      <c r="K193" s="27"/>
      <c r="L193" s="28"/>
      <c r="M193" s="58"/>
      <c r="N193" s="27"/>
      <c r="O193" s="60"/>
      <c r="P193" s="60"/>
      <c r="Q193" s="106"/>
      <c r="R193" s="100"/>
      <c r="S193" s="104"/>
      <c r="T193" s="132"/>
      <c r="U193" s="27"/>
      <c r="V193" s="29"/>
      <c r="W193" s="27"/>
      <c r="X193" s="27"/>
      <c r="Y193" s="61"/>
      <c r="Z193" s="61"/>
      <c r="AA193" s="61"/>
      <c r="AB193" s="65"/>
      <c r="AC193" s="27"/>
      <c r="AD193" s="116"/>
      <c r="AE193" s="27"/>
      <c r="AF193" s="116">
        <f>ROUND(Tabla13[[#This Row],[VALOR DE LA GLOSA 2024]]-Tabla13[[#This Row],[Valor soportado por la Subred]],0)</f>
        <v>0</v>
      </c>
      <c r="AG193" s="27"/>
      <c r="AH193" s="27"/>
      <c r="AI193" s="116">
        <f>ROUND(Tabla13[[#This Row],[VALOR GLOSA DEFINITIVA]]-Tabla13[[#This Row],[VALOR LEVANTADO EN LIQUIDACION]],0)</f>
        <v>0</v>
      </c>
      <c r="AJ193" s="30"/>
    </row>
    <row r="194" spans="2:36" s="31" customFormat="1" ht="87.6" customHeight="1">
      <c r="B194" s="27"/>
      <c r="C194" s="66"/>
      <c r="D194" s="27"/>
      <c r="E194" s="58"/>
      <c r="F194" s="57"/>
      <c r="G194" s="57"/>
      <c r="H194" s="57"/>
      <c r="I194" s="57"/>
      <c r="J194" s="57"/>
      <c r="K194" s="27"/>
      <c r="L194" s="28"/>
      <c r="M194" s="58"/>
      <c r="N194" s="27"/>
      <c r="O194" s="60"/>
      <c r="P194" s="60"/>
      <c r="Q194" s="106"/>
      <c r="R194" s="100"/>
      <c r="S194" s="104"/>
      <c r="T194" s="60"/>
      <c r="U194" s="27"/>
      <c r="V194" s="29"/>
      <c r="W194" s="27"/>
      <c r="X194" s="27"/>
      <c r="Y194" s="61"/>
      <c r="Z194" s="61"/>
      <c r="AA194" s="61"/>
      <c r="AB194" s="65"/>
      <c r="AC194" s="27"/>
      <c r="AD194" s="116"/>
      <c r="AE194" s="27"/>
      <c r="AF194" s="116">
        <f>ROUND(Tabla13[[#This Row],[VALOR DE LA GLOSA 2024]]-Tabla13[[#This Row],[Valor soportado por la Subred]],0)</f>
        <v>0</v>
      </c>
      <c r="AG194" s="27"/>
      <c r="AH194" s="27"/>
      <c r="AI194" s="116">
        <f>ROUND(Tabla13[[#This Row],[VALOR GLOSA DEFINITIVA]]-Tabla13[[#This Row],[VALOR LEVANTADO EN LIQUIDACION]],0)</f>
        <v>0</v>
      </c>
      <c r="AJ194" s="30"/>
    </row>
    <row r="195" spans="2:36" s="31" customFormat="1" ht="87.6" customHeight="1">
      <c r="B195" s="27"/>
      <c r="C195" s="66"/>
      <c r="D195" s="27"/>
      <c r="E195" s="58"/>
      <c r="F195" s="57"/>
      <c r="G195" s="57"/>
      <c r="H195" s="57"/>
      <c r="I195" s="57"/>
      <c r="J195" s="57"/>
      <c r="K195" s="27"/>
      <c r="L195" s="28"/>
      <c r="M195" s="58"/>
      <c r="N195" s="27"/>
      <c r="O195" s="60"/>
      <c r="P195" s="60"/>
      <c r="Q195" s="106"/>
      <c r="R195" s="100"/>
      <c r="S195" s="104"/>
      <c r="T195" s="60"/>
      <c r="U195" s="27"/>
      <c r="V195" s="29"/>
      <c r="W195" s="27"/>
      <c r="X195" s="27"/>
      <c r="Y195" s="61"/>
      <c r="Z195" s="61"/>
      <c r="AA195" s="61"/>
      <c r="AB195" s="65"/>
      <c r="AC195" s="27"/>
      <c r="AD195" s="116"/>
      <c r="AE195" s="27"/>
      <c r="AF195" s="116">
        <f>ROUND(Tabla13[[#This Row],[VALOR DE LA GLOSA 2024]]-Tabla13[[#This Row],[Valor soportado por la Subred]],0)</f>
        <v>0</v>
      </c>
      <c r="AG195" s="27"/>
      <c r="AH195" s="27"/>
      <c r="AI195" s="116">
        <f>ROUND(Tabla13[[#This Row],[VALOR GLOSA DEFINITIVA]]-Tabla13[[#This Row],[VALOR LEVANTADO EN LIQUIDACION]],0)</f>
        <v>0</v>
      </c>
      <c r="AJ195" s="30"/>
    </row>
    <row r="196" spans="2:36" s="31" customFormat="1" ht="87.6" customHeight="1">
      <c r="B196" s="27"/>
      <c r="C196" s="66"/>
      <c r="D196" s="27"/>
      <c r="E196" s="58"/>
      <c r="F196" s="57"/>
      <c r="G196" s="57"/>
      <c r="H196" s="57"/>
      <c r="I196" s="57"/>
      <c r="J196" s="57"/>
      <c r="K196" s="27"/>
      <c r="L196" s="28"/>
      <c r="M196" s="58"/>
      <c r="N196" s="27"/>
      <c r="O196" s="60"/>
      <c r="P196" s="60"/>
      <c r="Q196" s="106"/>
      <c r="R196" s="100"/>
      <c r="S196" s="104"/>
      <c r="T196" s="60"/>
      <c r="U196" s="27"/>
      <c r="V196" s="29"/>
      <c r="W196" s="27"/>
      <c r="X196" s="27"/>
      <c r="Y196" s="61"/>
      <c r="Z196" s="61"/>
      <c r="AA196" s="61"/>
      <c r="AB196" s="65"/>
      <c r="AC196" s="27"/>
      <c r="AD196" s="116"/>
      <c r="AE196" s="27"/>
      <c r="AF196" s="116">
        <f>ROUND(Tabla13[[#This Row],[VALOR DE LA GLOSA 2024]]-Tabla13[[#This Row],[Valor soportado por la Subred]],0)</f>
        <v>0</v>
      </c>
      <c r="AG196" s="27"/>
      <c r="AH196" s="27"/>
      <c r="AI196" s="116">
        <f>ROUND(Tabla13[[#This Row],[VALOR GLOSA DEFINITIVA]]-Tabla13[[#This Row],[VALOR LEVANTADO EN LIQUIDACION]],0)</f>
        <v>0</v>
      </c>
      <c r="AJ196" s="30"/>
    </row>
    <row r="197" spans="2:36" s="31" customFormat="1" ht="87.6" customHeight="1">
      <c r="B197" s="27"/>
      <c r="C197" s="66"/>
      <c r="D197" s="27"/>
      <c r="E197" s="58"/>
      <c r="F197" s="57"/>
      <c r="G197" s="57"/>
      <c r="H197" s="57"/>
      <c r="I197" s="57"/>
      <c r="J197" s="57"/>
      <c r="K197" s="27"/>
      <c r="L197" s="28"/>
      <c r="M197" s="58"/>
      <c r="N197" s="27"/>
      <c r="O197" s="60"/>
      <c r="P197" s="60"/>
      <c r="Q197" s="106"/>
      <c r="R197" s="100"/>
      <c r="S197" s="104"/>
      <c r="T197" s="60"/>
      <c r="U197" s="27"/>
      <c r="V197" s="29"/>
      <c r="W197" s="27"/>
      <c r="X197" s="27"/>
      <c r="Y197" s="61"/>
      <c r="Z197" s="61"/>
      <c r="AA197" s="61"/>
      <c r="AB197" s="65"/>
      <c r="AC197" s="27"/>
      <c r="AD197" s="116"/>
      <c r="AE197" s="27"/>
      <c r="AF197" s="116">
        <f>ROUND(Tabla13[[#This Row],[VALOR DE LA GLOSA 2024]]-Tabla13[[#This Row],[Valor soportado por la Subred]],0)</f>
        <v>0</v>
      </c>
      <c r="AG197" s="27"/>
      <c r="AH197" s="27"/>
      <c r="AI197" s="116">
        <f>ROUND(Tabla13[[#This Row],[VALOR GLOSA DEFINITIVA]]-Tabla13[[#This Row],[VALOR LEVANTADO EN LIQUIDACION]],0)</f>
        <v>0</v>
      </c>
      <c r="AJ197" s="30"/>
    </row>
    <row r="198" spans="2:36" s="31" customFormat="1" ht="87.6" customHeight="1">
      <c r="B198" s="27"/>
      <c r="C198" s="66"/>
      <c r="D198" s="27"/>
      <c r="E198" s="58"/>
      <c r="F198" s="57"/>
      <c r="G198" s="57"/>
      <c r="H198" s="57"/>
      <c r="I198" s="57"/>
      <c r="J198" s="57"/>
      <c r="K198" s="27"/>
      <c r="L198" s="28"/>
      <c r="M198" s="58"/>
      <c r="N198" s="27"/>
      <c r="O198" s="60"/>
      <c r="P198" s="60"/>
      <c r="Q198" s="106"/>
      <c r="R198" s="100"/>
      <c r="S198" s="104"/>
      <c r="T198" s="60"/>
      <c r="U198" s="27"/>
      <c r="V198" s="29"/>
      <c r="W198" s="27"/>
      <c r="X198" s="27"/>
      <c r="Y198" s="61"/>
      <c r="Z198" s="61"/>
      <c r="AA198" s="61"/>
      <c r="AB198" s="65"/>
      <c r="AC198" s="27"/>
      <c r="AD198" s="116"/>
      <c r="AE198" s="27"/>
      <c r="AF198" s="116">
        <f>ROUND(Tabla13[[#This Row],[VALOR DE LA GLOSA 2024]]-Tabla13[[#This Row],[Valor soportado por la Subred]],0)</f>
        <v>0</v>
      </c>
      <c r="AG198" s="27"/>
      <c r="AH198" s="27"/>
      <c r="AI198" s="116">
        <f>ROUND(Tabla13[[#This Row],[VALOR GLOSA DEFINITIVA]]-Tabla13[[#This Row],[VALOR LEVANTADO EN LIQUIDACION]],0)</f>
        <v>0</v>
      </c>
      <c r="AJ198" s="30"/>
    </row>
    <row r="199" spans="2:36" s="31" customFormat="1" ht="87.6" customHeight="1">
      <c r="B199" s="27"/>
      <c r="C199" s="66"/>
      <c r="D199" s="27"/>
      <c r="E199" s="58"/>
      <c r="F199" s="57"/>
      <c r="G199" s="57"/>
      <c r="H199" s="57"/>
      <c r="I199" s="57"/>
      <c r="J199" s="57"/>
      <c r="K199" s="27"/>
      <c r="L199" s="28"/>
      <c r="M199" s="58"/>
      <c r="N199" s="27"/>
      <c r="O199" s="60"/>
      <c r="P199" s="60"/>
      <c r="Q199" s="106"/>
      <c r="R199" s="100"/>
      <c r="S199" s="104"/>
      <c r="T199" s="60"/>
      <c r="U199" s="27"/>
      <c r="V199" s="29"/>
      <c r="W199" s="27"/>
      <c r="X199" s="27"/>
      <c r="Y199" s="61"/>
      <c r="Z199" s="61"/>
      <c r="AA199" s="61"/>
      <c r="AB199" s="65"/>
      <c r="AC199" s="27"/>
      <c r="AD199" s="116"/>
      <c r="AE199" s="27"/>
      <c r="AF199" s="116">
        <f>ROUND(Tabla13[[#This Row],[VALOR DE LA GLOSA 2024]]-Tabla13[[#This Row],[Valor soportado por la Subred]],0)</f>
        <v>0</v>
      </c>
      <c r="AG199" s="27"/>
      <c r="AH199" s="27"/>
      <c r="AI199" s="116">
        <f>ROUND(Tabla13[[#This Row],[VALOR GLOSA DEFINITIVA]]-Tabla13[[#This Row],[VALOR LEVANTADO EN LIQUIDACION]],0)</f>
        <v>0</v>
      </c>
      <c r="AJ199" s="30"/>
    </row>
    <row r="200" spans="2:36" s="31" customFormat="1" ht="87.6" customHeight="1">
      <c r="B200" s="27"/>
      <c r="C200" s="66"/>
      <c r="D200" s="27"/>
      <c r="E200" s="58"/>
      <c r="F200" s="57"/>
      <c r="G200" s="57"/>
      <c r="H200" s="57"/>
      <c r="I200" s="57"/>
      <c r="J200" s="57"/>
      <c r="K200" s="27"/>
      <c r="L200" s="28"/>
      <c r="M200" s="58"/>
      <c r="N200" s="27"/>
      <c r="O200" s="60"/>
      <c r="P200" s="60"/>
      <c r="Q200" s="106"/>
      <c r="R200" s="100"/>
      <c r="S200" s="104"/>
      <c r="T200" s="60"/>
      <c r="U200" s="27"/>
      <c r="V200" s="29"/>
      <c r="W200" s="27"/>
      <c r="X200" s="27"/>
      <c r="Y200" s="61"/>
      <c r="Z200" s="61"/>
      <c r="AA200" s="61"/>
      <c r="AB200" s="65"/>
      <c r="AC200" s="27"/>
      <c r="AD200" s="116"/>
      <c r="AE200" s="27"/>
      <c r="AF200" s="116">
        <f>ROUND(Tabla13[[#This Row],[VALOR DE LA GLOSA 2024]]-Tabla13[[#This Row],[Valor soportado por la Subred]],0)</f>
        <v>0</v>
      </c>
      <c r="AG200" s="27"/>
      <c r="AH200" s="27"/>
      <c r="AI200" s="116">
        <f>ROUND(Tabla13[[#This Row],[VALOR GLOSA DEFINITIVA]]-Tabla13[[#This Row],[VALOR LEVANTADO EN LIQUIDACION]],0)</f>
        <v>0</v>
      </c>
      <c r="AJ200" s="30"/>
    </row>
    <row r="201" spans="2:36" s="31" customFormat="1" ht="87.6" customHeight="1">
      <c r="B201" s="27"/>
      <c r="C201" s="66"/>
      <c r="D201" s="27"/>
      <c r="E201" s="58"/>
      <c r="F201" s="57"/>
      <c r="G201" s="57"/>
      <c r="H201" s="57"/>
      <c r="I201" s="57"/>
      <c r="J201" s="57"/>
      <c r="K201" s="27"/>
      <c r="L201" s="28"/>
      <c r="M201" s="58"/>
      <c r="N201" s="27"/>
      <c r="O201" s="60"/>
      <c r="P201" s="60"/>
      <c r="Q201" s="106"/>
      <c r="R201" s="100"/>
      <c r="S201" s="104"/>
      <c r="T201" s="60"/>
      <c r="U201" s="27"/>
      <c r="V201" s="29"/>
      <c r="W201" s="27"/>
      <c r="X201" s="27"/>
      <c r="Y201" s="61"/>
      <c r="Z201" s="61"/>
      <c r="AA201" s="61"/>
      <c r="AB201" s="65"/>
      <c r="AC201" s="27"/>
      <c r="AD201" s="116"/>
      <c r="AE201" s="27"/>
      <c r="AF201" s="116">
        <f>ROUND(Tabla13[[#This Row],[VALOR DE LA GLOSA 2024]]-Tabla13[[#This Row],[Valor soportado por la Subred]],0)</f>
        <v>0</v>
      </c>
      <c r="AG201" s="27"/>
      <c r="AH201" s="27"/>
      <c r="AI201" s="116">
        <f>ROUND(Tabla13[[#This Row],[VALOR GLOSA DEFINITIVA]]-Tabla13[[#This Row],[VALOR LEVANTADO EN LIQUIDACION]],0)</f>
        <v>0</v>
      </c>
      <c r="AJ201" s="30"/>
    </row>
    <row r="202" spans="2:36" s="31" customFormat="1" ht="87.6" customHeight="1">
      <c r="B202" s="27"/>
      <c r="C202" s="66"/>
      <c r="D202" s="27"/>
      <c r="E202" s="58"/>
      <c r="F202" s="57"/>
      <c r="G202" s="57"/>
      <c r="H202" s="57"/>
      <c r="I202" s="57"/>
      <c r="J202" s="57"/>
      <c r="K202" s="27"/>
      <c r="L202" s="28"/>
      <c r="M202" s="58"/>
      <c r="N202" s="27"/>
      <c r="O202" s="60"/>
      <c r="P202" s="60"/>
      <c r="Q202" s="106"/>
      <c r="R202" s="100"/>
      <c r="S202" s="104"/>
      <c r="T202" s="60"/>
      <c r="U202" s="27"/>
      <c r="V202" s="29"/>
      <c r="W202" s="27"/>
      <c r="X202" s="27"/>
      <c r="Y202" s="61"/>
      <c r="Z202" s="61"/>
      <c r="AA202" s="61"/>
      <c r="AB202" s="65"/>
      <c r="AC202" s="27"/>
      <c r="AD202" s="116"/>
      <c r="AE202" s="27"/>
      <c r="AF202" s="116">
        <f>ROUND(Tabla13[[#This Row],[VALOR DE LA GLOSA 2024]]-Tabla13[[#This Row],[Valor soportado por la Subred]],0)</f>
        <v>0</v>
      </c>
      <c r="AG202" s="27"/>
      <c r="AH202" s="27"/>
      <c r="AI202" s="116">
        <f>ROUND(Tabla13[[#This Row],[VALOR GLOSA DEFINITIVA]]-Tabla13[[#This Row],[VALOR LEVANTADO EN LIQUIDACION]],0)</f>
        <v>0</v>
      </c>
      <c r="AJ202" s="30"/>
    </row>
    <row r="203" spans="2:36" s="31" customFormat="1" ht="87.6" customHeight="1">
      <c r="B203" s="27"/>
      <c r="C203" s="66"/>
      <c r="D203" s="27"/>
      <c r="E203" s="58"/>
      <c r="F203" s="57"/>
      <c r="G203" s="57"/>
      <c r="H203" s="57"/>
      <c r="I203" s="57"/>
      <c r="J203" s="57"/>
      <c r="K203" s="27"/>
      <c r="L203" s="28"/>
      <c r="M203" s="58"/>
      <c r="N203" s="27"/>
      <c r="O203" s="60"/>
      <c r="P203" s="60"/>
      <c r="Q203" s="106"/>
      <c r="R203" s="100"/>
      <c r="S203" s="104"/>
      <c r="T203" s="60"/>
      <c r="U203" s="27"/>
      <c r="V203" s="29"/>
      <c r="W203" s="27"/>
      <c r="X203" s="27"/>
      <c r="Y203" s="61"/>
      <c r="Z203" s="61"/>
      <c r="AA203" s="61"/>
      <c r="AB203" s="65"/>
      <c r="AC203" s="27"/>
      <c r="AD203" s="116"/>
      <c r="AE203" s="27"/>
      <c r="AF203" s="116">
        <f>ROUND(Tabla13[[#This Row],[VALOR DE LA GLOSA 2024]]-Tabla13[[#This Row],[Valor soportado por la Subred]],0)</f>
        <v>0</v>
      </c>
      <c r="AG203" s="27"/>
      <c r="AH203" s="27"/>
      <c r="AI203" s="116">
        <f>ROUND(Tabla13[[#This Row],[VALOR GLOSA DEFINITIVA]]-Tabla13[[#This Row],[VALOR LEVANTADO EN LIQUIDACION]],0)</f>
        <v>0</v>
      </c>
      <c r="AJ203" s="30"/>
    </row>
    <row r="204" spans="2:36" s="31" customFormat="1" ht="87.6" customHeight="1">
      <c r="B204" s="27"/>
      <c r="C204" s="66"/>
      <c r="D204" s="27"/>
      <c r="E204" s="58"/>
      <c r="F204" s="57"/>
      <c r="G204" s="57"/>
      <c r="H204" s="57"/>
      <c r="I204" s="57"/>
      <c r="J204" s="57"/>
      <c r="K204" s="27"/>
      <c r="L204" s="28"/>
      <c r="M204" s="58"/>
      <c r="N204" s="27"/>
      <c r="O204" s="60"/>
      <c r="P204" s="60"/>
      <c r="Q204" s="106"/>
      <c r="R204" s="100"/>
      <c r="S204" s="104"/>
      <c r="T204" s="60"/>
      <c r="U204" s="27"/>
      <c r="V204" s="29"/>
      <c r="W204" s="27"/>
      <c r="X204" s="27"/>
      <c r="Y204" s="61"/>
      <c r="Z204" s="61"/>
      <c r="AA204" s="61"/>
      <c r="AB204" s="65"/>
      <c r="AC204" s="27"/>
      <c r="AD204" s="116"/>
      <c r="AE204" s="27"/>
      <c r="AF204" s="116">
        <f>ROUND(Tabla13[[#This Row],[VALOR DE LA GLOSA 2024]]-Tabla13[[#This Row],[Valor soportado por la Subred]],0)</f>
        <v>0</v>
      </c>
      <c r="AG204" s="27"/>
      <c r="AH204" s="27"/>
      <c r="AI204" s="116">
        <f>ROUND(Tabla13[[#This Row],[VALOR GLOSA DEFINITIVA]]-Tabla13[[#This Row],[VALOR LEVANTADO EN LIQUIDACION]],0)</f>
        <v>0</v>
      </c>
      <c r="AJ204" s="30"/>
    </row>
    <row r="205" spans="2:36" s="31" customFormat="1" ht="87.6" customHeight="1">
      <c r="B205" s="27"/>
      <c r="C205" s="66"/>
      <c r="D205" s="27"/>
      <c r="E205" s="58"/>
      <c r="F205" s="57"/>
      <c r="G205" s="57"/>
      <c r="H205" s="57"/>
      <c r="I205" s="57"/>
      <c r="J205" s="57"/>
      <c r="K205" s="27"/>
      <c r="L205" s="28"/>
      <c r="M205" s="58"/>
      <c r="N205" s="27"/>
      <c r="O205" s="60"/>
      <c r="P205" s="60"/>
      <c r="Q205" s="106"/>
      <c r="R205" s="100"/>
      <c r="S205" s="104"/>
      <c r="T205" s="60"/>
      <c r="U205" s="27"/>
      <c r="V205" s="29"/>
      <c r="W205" s="27"/>
      <c r="X205" s="27"/>
      <c r="Y205" s="61"/>
      <c r="Z205" s="61"/>
      <c r="AA205" s="61"/>
      <c r="AB205" s="65"/>
      <c r="AC205" s="27"/>
      <c r="AD205" s="116"/>
      <c r="AE205" s="27"/>
      <c r="AF205" s="116">
        <f>ROUND(Tabla13[[#This Row],[VALOR DE LA GLOSA 2024]]-Tabla13[[#This Row],[Valor soportado por la Subred]],0)</f>
        <v>0</v>
      </c>
      <c r="AG205" s="27"/>
      <c r="AH205" s="27"/>
      <c r="AI205" s="116">
        <f>ROUND(Tabla13[[#This Row],[VALOR GLOSA DEFINITIVA]]-Tabla13[[#This Row],[VALOR LEVANTADO EN LIQUIDACION]],0)</f>
        <v>0</v>
      </c>
      <c r="AJ205" s="30"/>
    </row>
    <row r="206" spans="2:36" s="31" customFormat="1" ht="87.6" customHeight="1">
      <c r="B206" s="27"/>
      <c r="C206" s="66"/>
      <c r="D206" s="27"/>
      <c r="E206" s="58"/>
      <c r="F206" s="57"/>
      <c r="G206" s="57"/>
      <c r="H206" s="57"/>
      <c r="I206" s="57"/>
      <c r="J206" s="57"/>
      <c r="K206" s="27"/>
      <c r="L206" s="28"/>
      <c r="M206" s="58"/>
      <c r="N206" s="27"/>
      <c r="O206" s="60"/>
      <c r="P206" s="60"/>
      <c r="Q206" s="106"/>
      <c r="R206" s="100"/>
      <c r="S206" s="104"/>
      <c r="T206" s="60"/>
      <c r="U206" s="27"/>
      <c r="V206" s="29"/>
      <c r="W206" s="27"/>
      <c r="X206" s="27"/>
      <c r="Y206" s="61"/>
      <c r="Z206" s="61"/>
      <c r="AA206" s="61"/>
      <c r="AB206" s="65"/>
      <c r="AC206" s="27"/>
      <c r="AD206" s="116"/>
      <c r="AE206" s="27"/>
      <c r="AF206" s="116">
        <f>ROUND(Tabla13[[#This Row],[VALOR DE LA GLOSA 2024]]-Tabla13[[#This Row],[Valor soportado por la Subred]],0)</f>
        <v>0</v>
      </c>
      <c r="AG206" s="27"/>
      <c r="AH206" s="27"/>
      <c r="AI206" s="116">
        <f>ROUND(Tabla13[[#This Row],[VALOR GLOSA DEFINITIVA]]-Tabla13[[#This Row],[VALOR LEVANTADO EN LIQUIDACION]],0)</f>
        <v>0</v>
      </c>
      <c r="AJ206" s="30"/>
    </row>
    <row r="207" spans="2:36" s="31" customFormat="1" ht="87.6" customHeight="1">
      <c r="B207" s="27"/>
      <c r="C207" s="66"/>
      <c r="D207" s="27"/>
      <c r="E207" s="58"/>
      <c r="F207" s="57"/>
      <c r="G207" s="57"/>
      <c r="H207" s="57"/>
      <c r="I207" s="57"/>
      <c r="J207" s="57"/>
      <c r="K207" s="27"/>
      <c r="L207" s="28"/>
      <c r="M207" s="58"/>
      <c r="N207" s="27"/>
      <c r="O207" s="60"/>
      <c r="P207" s="60"/>
      <c r="Q207" s="106"/>
      <c r="R207" s="100"/>
      <c r="S207" s="104"/>
      <c r="T207" s="60"/>
      <c r="U207" s="27"/>
      <c r="V207" s="29"/>
      <c r="W207" s="27"/>
      <c r="X207" s="27"/>
      <c r="Y207" s="61"/>
      <c r="Z207" s="61"/>
      <c r="AA207" s="61"/>
      <c r="AB207" s="65"/>
      <c r="AC207" s="27"/>
      <c r="AD207" s="116"/>
      <c r="AE207" s="27"/>
      <c r="AF207" s="116">
        <f>ROUND(Tabla13[[#This Row],[VALOR DE LA GLOSA 2024]]-Tabla13[[#This Row],[Valor soportado por la Subred]],0)</f>
        <v>0</v>
      </c>
      <c r="AG207" s="27"/>
      <c r="AH207" s="27"/>
      <c r="AI207" s="116">
        <f>ROUND(Tabla13[[#This Row],[VALOR GLOSA DEFINITIVA]]-Tabla13[[#This Row],[VALOR LEVANTADO EN LIQUIDACION]],0)</f>
        <v>0</v>
      </c>
      <c r="AJ207" s="30"/>
    </row>
    <row r="208" spans="2:36" s="31" customFormat="1" ht="87.6" customHeight="1">
      <c r="B208" s="27"/>
      <c r="C208" s="66"/>
      <c r="D208" s="27"/>
      <c r="E208" s="58"/>
      <c r="F208" s="57"/>
      <c r="G208" s="57"/>
      <c r="H208" s="57"/>
      <c r="I208" s="57"/>
      <c r="J208" s="57"/>
      <c r="K208" s="27"/>
      <c r="L208" s="28"/>
      <c r="M208" s="58"/>
      <c r="N208" s="27"/>
      <c r="O208" s="60"/>
      <c r="P208" s="60"/>
      <c r="Q208" s="106"/>
      <c r="R208" s="100"/>
      <c r="S208" s="104"/>
      <c r="T208" s="60"/>
      <c r="U208" s="27"/>
      <c r="V208" s="29"/>
      <c r="W208" s="27"/>
      <c r="X208" s="27"/>
      <c r="Y208" s="61"/>
      <c r="Z208" s="61"/>
      <c r="AA208" s="61"/>
      <c r="AB208" s="65"/>
      <c r="AC208" s="27"/>
      <c r="AD208" s="116"/>
      <c r="AE208" s="27"/>
      <c r="AF208" s="116">
        <f>ROUND(Tabla13[[#This Row],[VALOR DE LA GLOSA 2024]]-Tabla13[[#This Row],[Valor soportado por la Subred]],0)</f>
        <v>0</v>
      </c>
      <c r="AG208" s="27"/>
      <c r="AH208" s="27"/>
      <c r="AI208" s="116">
        <f>ROUND(Tabla13[[#This Row],[VALOR GLOSA DEFINITIVA]]-Tabla13[[#This Row],[VALOR LEVANTADO EN LIQUIDACION]],0)</f>
        <v>0</v>
      </c>
      <c r="AJ208" s="30"/>
    </row>
    <row r="209" spans="2:36" s="31" customFormat="1" ht="87.6" customHeight="1">
      <c r="B209" s="27"/>
      <c r="C209" s="66"/>
      <c r="D209" s="27"/>
      <c r="E209" s="58"/>
      <c r="F209" s="57"/>
      <c r="G209" s="57"/>
      <c r="H209" s="57"/>
      <c r="I209" s="57"/>
      <c r="J209" s="57"/>
      <c r="K209" s="27"/>
      <c r="L209" s="28"/>
      <c r="M209" s="58"/>
      <c r="N209" s="27"/>
      <c r="O209" s="60"/>
      <c r="P209" s="60"/>
      <c r="Q209" s="106"/>
      <c r="R209" s="100"/>
      <c r="S209" s="104"/>
      <c r="T209" s="60"/>
      <c r="U209" s="27"/>
      <c r="V209" s="29"/>
      <c r="W209" s="27"/>
      <c r="X209" s="27"/>
      <c r="Y209" s="61"/>
      <c r="Z209" s="61"/>
      <c r="AA209" s="61"/>
      <c r="AB209" s="65"/>
      <c r="AC209" s="27"/>
      <c r="AD209" s="116"/>
      <c r="AE209" s="27"/>
      <c r="AF209" s="116">
        <f>ROUND(Tabla13[[#This Row],[VALOR DE LA GLOSA 2024]]-Tabla13[[#This Row],[Valor soportado por la Subred]],0)</f>
        <v>0</v>
      </c>
      <c r="AG209" s="27"/>
      <c r="AH209" s="27"/>
      <c r="AI209" s="116">
        <f>ROUND(Tabla13[[#This Row],[VALOR GLOSA DEFINITIVA]]-Tabla13[[#This Row],[VALOR LEVANTADO EN LIQUIDACION]],0)</f>
        <v>0</v>
      </c>
      <c r="AJ209" s="30"/>
    </row>
    <row r="210" spans="2:36" s="31" customFormat="1" ht="87.6" customHeight="1">
      <c r="B210" s="27"/>
      <c r="C210" s="66"/>
      <c r="D210" s="27"/>
      <c r="E210" s="58"/>
      <c r="F210" s="57"/>
      <c r="G210" s="57"/>
      <c r="H210" s="57"/>
      <c r="I210" s="57"/>
      <c r="J210" s="57"/>
      <c r="K210" s="27"/>
      <c r="L210" s="28"/>
      <c r="M210" s="58"/>
      <c r="N210" s="27"/>
      <c r="O210" s="60"/>
      <c r="P210" s="60"/>
      <c r="Q210" s="106"/>
      <c r="R210" s="100"/>
      <c r="S210" s="104"/>
      <c r="T210" s="60"/>
      <c r="U210" s="27"/>
      <c r="V210" s="29"/>
      <c r="W210" s="27"/>
      <c r="X210" s="27"/>
      <c r="Y210" s="61"/>
      <c r="Z210" s="61"/>
      <c r="AA210" s="61"/>
      <c r="AB210" s="65"/>
      <c r="AC210" s="27"/>
      <c r="AD210" s="116"/>
      <c r="AE210" s="27"/>
      <c r="AF210" s="116">
        <f>ROUND(Tabla13[[#This Row],[VALOR DE LA GLOSA 2024]]-Tabla13[[#This Row],[Valor soportado por la Subred]],0)</f>
        <v>0</v>
      </c>
      <c r="AG210" s="27"/>
      <c r="AH210" s="27"/>
      <c r="AI210" s="116">
        <f>ROUND(Tabla13[[#This Row],[VALOR GLOSA DEFINITIVA]]-Tabla13[[#This Row],[VALOR LEVANTADO EN LIQUIDACION]],0)</f>
        <v>0</v>
      </c>
      <c r="AJ210" s="30"/>
    </row>
    <row r="211" spans="2:36" s="31" customFormat="1" ht="87.6" customHeight="1">
      <c r="B211" s="27"/>
      <c r="C211" s="66"/>
      <c r="D211" s="27"/>
      <c r="E211" s="58"/>
      <c r="F211" s="57"/>
      <c r="G211" s="57"/>
      <c r="H211" s="57"/>
      <c r="I211" s="57"/>
      <c r="J211" s="57"/>
      <c r="K211" s="27"/>
      <c r="L211" s="28"/>
      <c r="M211" s="58"/>
      <c r="N211" s="27"/>
      <c r="O211" s="60"/>
      <c r="P211" s="60"/>
      <c r="Q211" s="106"/>
      <c r="R211" s="100"/>
      <c r="S211" s="104"/>
      <c r="T211" s="60"/>
      <c r="U211" s="27"/>
      <c r="V211" s="29"/>
      <c r="W211" s="27"/>
      <c r="X211" s="27"/>
      <c r="Y211" s="61"/>
      <c r="Z211" s="61"/>
      <c r="AA211" s="61"/>
      <c r="AB211" s="65"/>
      <c r="AC211" s="27"/>
      <c r="AD211" s="116"/>
      <c r="AE211" s="27"/>
      <c r="AF211" s="116">
        <f>ROUND(Tabla13[[#This Row],[VALOR DE LA GLOSA 2024]]-Tabla13[[#This Row],[Valor soportado por la Subred]],0)</f>
        <v>0</v>
      </c>
      <c r="AG211" s="27"/>
      <c r="AH211" s="27"/>
      <c r="AI211" s="116">
        <f>ROUND(Tabla13[[#This Row],[VALOR GLOSA DEFINITIVA]]-Tabla13[[#This Row],[VALOR LEVANTADO EN LIQUIDACION]],0)</f>
        <v>0</v>
      </c>
      <c r="AJ211" s="30"/>
    </row>
    <row r="212" spans="2:36" s="31" customFormat="1" ht="87.6" customHeight="1">
      <c r="B212" s="27"/>
      <c r="C212" s="66"/>
      <c r="D212" s="27"/>
      <c r="E212" s="58"/>
      <c r="F212" s="57"/>
      <c r="G212" s="57"/>
      <c r="H212" s="57"/>
      <c r="I212" s="57"/>
      <c r="J212" s="57"/>
      <c r="K212" s="27"/>
      <c r="L212" s="28"/>
      <c r="M212" s="58"/>
      <c r="N212" s="27"/>
      <c r="O212" s="60"/>
      <c r="P212" s="60"/>
      <c r="Q212" s="106"/>
      <c r="R212" s="100"/>
      <c r="S212" s="104"/>
      <c r="T212" s="60"/>
      <c r="U212" s="27"/>
      <c r="V212" s="29"/>
      <c r="W212" s="27"/>
      <c r="X212" s="27"/>
      <c r="Y212" s="61"/>
      <c r="Z212" s="61"/>
      <c r="AA212" s="61"/>
      <c r="AB212" s="65"/>
      <c r="AC212" s="27"/>
      <c r="AD212" s="116"/>
      <c r="AE212" s="27"/>
      <c r="AF212" s="116">
        <f>ROUND(Tabla13[[#This Row],[VALOR DE LA GLOSA 2024]]-Tabla13[[#This Row],[Valor soportado por la Subred]],0)</f>
        <v>0</v>
      </c>
      <c r="AG212" s="27"/>
      <c r="AH212" s="27"/>
      <c r="AI212" s="116">
        <f>ROUND(Tabla13[[#This Row],[VALOR GLOSA DEFINITIVA]]-Tabla13[[#This Row],[VALOR LEVANTADO EN LIQUIDACION]],0)</f>
        <v>0</v>
      </c>
      <c r="AJ212" s="30"/>
    </row>
    <row r="213" spans="2:36" s="31" customFormat="1" ht="87.6" customHeight="1">
      <c r="B213" s="27"/>
      <c r="C213" s="66"/>
      <c r="D213" s="27"/>
      <c r="E213" s="58"/>
      <c r="F213" s="57"/>
      <c r="G213" s="57"/>
      <c r="H213" s="57"/>
      <c r="I213" s="57"/>
      <c r="J213" s="57"/>
      <c r="K213" s="27"/>
      <c r="L213" s="28"/>
      <c r="M213" s="58"/>
      <c r="N213" s="27"/>
      <c r="O213" s="60"/>
      <c r="P213" s="60"/>
      <c r="Q213" s="106"/>
      <c r="R213" s="100"/>
      <c r="S213" s="104"/>
      <c r="T213" s="60"/>
      <c r="U213" s="27"/>
      <c r="V213" s="29"/>
      <c r="W213" s="27"/>
      <c r="X213" s="27"/>
      <c r="Y213" s="61"/>
      <c r="Z213" s="61"/>
      <c r="AA213" s="61"/>
      <c r="AB213" s="65"/>
      <c r="AC213" s="27"/>
      <c r="AD213" s="116"/>
      <c r="AE213" s="27"/>
      <c r="AF213" s="116">
        <f>ROUND(Tabla13[[#This Row],[VALOR DE LA GLOSA 2024]]-Tabla13[[#This Row],[Valor soportado por la Subred]],0)</f>
        <v>0</v>
      </c>
      <c r="AG213" s="27"/>
      <c r="AH213" s="27"/>
      <c r="AI213" s="116">
        <f>ROUND(Tabla13[[#This Row],[VALOR GLOSA DEFINITIVA]]-Tabla13[[#This Row],[VALOR LEVANTADO EN LIQUIDACION]],0)</f>
        <v>0</v>
      </c>
      <c r="AJ213" s="30"/>
    </row>
    <row r="214" spans="2:36" s="31" customFormat="1" ht="87.6" customHeight="1">
      <c r="B214" s="27"/>
      <c r="C214" s="66"/>
      <c r="D214" s="27"/>
      <c r="E214" s="58"/>
      <c r="F214" s="57"/>
      <c r="G214" s="57"/>
      <c r="H214" s="57"/>
      <c r="I214" s="57"/>
      <c r="J214" s="57"/>
      <c r="K214" s="27"/>
      <c r="L214" s="28"/>
      <c r="M214" s="58"/>
      <c r="N214" s="27"/>
      <c r="O214" s="60"/>
      <c r="P214" s="60"/>
      <c r="Q214" s="106"/>
      <c r="R214" s="100"/>
      <c r="S214" s="104"/>
      <c r="T214" s="60"/>
      <c r="U214" s="27"/>
      <c r="V214" s="29"/>
      <c r="W214" s="27"/>
      <c r="X214" s="27"/>
      <c r="Y214" s="61"/>
      <c r="Z214" s="61"/>
      <c r="AA214" s="61"/>
      <c r="AB214" s="65"/>
      <c r="AC214" s="27"/>
      <c r="AD214" s="116"/>
      <c r="AE214" s="27"/>
      <c r="AF214" s="116">
        <f>ROUND(Tabla13[[#This Row],[VALOR DE LA GLOSA 2024]]-Tabla13[[#This Row],[Valor soportado por la Subred]],0)</f>
        <v>0</v>
      </c>
      <c r="AG214" s="27"/>
      <c r="AH214" s="27"/>
      <c r="AI214" s="116">
        <f>ROUND(Tabla13[[#This Row],[VALOR GLOSA DEFINITIVA]]-Tabla13[[#This Row],[VALOR LEVANTADO EN LIQUIDACION]],0)</f>
        <v>0</v>
      </c>
      <c r="AJ214" s="30"/>
    </row>
    <row r="215" spans="2:36" s="31" customFormat="1" ht="87.6" customHeight="1">
      <c r="B215" s="27"/>
      <c r="C215" s="66"/>
      <c r="D215" s="27"/>
      <c r="E215" s="58"/>
      <c r="F215" s="57"/>
      <c r="G215" s="57"/>
      <c r="H215" s="57"/>
      <c r="I215" s="57"/>
      <c r="J215" s="57"/>
      <c r="K215" s="27"/>
      <c r="L215" s="28"/>
      <c r="M215" s="58"/>
      <c r="N215" s="27"/>
      <c r="O215" s="60"/>
      <c r="P215" s="60"/>
      <c r="Q215" s="106"/>
      <c r="R215" s="100"/>
      <c r="S215" s="104"/>
      <c r="T215" s="60"/>
      <c r="U215" s="27"/>
      <c r="V215" s="29"/>
      <c r="W215" s="27"/>
      <c r="X215" s="27"/>
      <c r="Y215" s="61"/>
      <c r="Z215" s="61"/>
      <c r="AA215" s="61"/>
      <c r="AB215" s="65"/>
      <c r="AC215" s="27"/>
      <c r="AD215" s="116"/>
      <c r="AE215" s="27"/>
      <c r="AF215" s="116">
        <f>ROUND(Tabla13[[#This Row],[VALOR DE LA GLOSA 2024]]-Tabla13[[#This Row],[Valor soportado por la Subred]],0)</f>
        <v>0</v>
      </c>
      <c r="AG215" s="27"/>
      <c r="AH215" s="27"/>
      <c r="AI215" s="116">
        <f>ROUND(Tabla13[[#This Row],[VALOR GLOSA DEFINITIVA]]-Tabla13[[#This Row],[VALOR LEVANTADO EN LIQUIDACION]],0)</f>
        <v>0</v>
      </c>
      <c r="AJ215" s="30"/>
    </row>
    <row r="216" spans="2:36" s="31" customFormat="1" ht="87.6" customHeight="1">
      <c r="B216" s="27"/>
      <c r="C216" s="66"/>
      <c r="D216" s="27"/>
      <c r="E216" s="58"/>
      <c r="F216" s="57"/>
      <c r="G216" s="57"/>
      <c r="H216" s="57"/>
      <c r="I216" s="57"/>
      <c r="J216" s="57"/>
      <c r="K216" s="27"/>
      <c r="L216" s="28"/>
      <c r="M216" s="58"/>
      <c r="N216" s="27"/>
      <c r="O216" s="60"/>
      <c r="P216" s="60"/>
      <c r="Q216" s="106"/>
      <c r="R216" s="100"/>
      <c r="S216" s="104"/>
      <c r="T216" s="60"/>
      <c r="U216" s="27"/>
      <c r="V216" s="29"/>
      <c r="W216" s="27"/>
      <c r="X216" s="27"/>
      <c r="Y216" s="61"/>
      <c r="Z216" s="61"/>
      <c r="AA216" s="61"/>
      <c r="AB216" s="65"/>
      <c r="AC216" s="27"/>
      <c r="AD216" s="116"/>
      <c r="AE216" s="27"/>
      <c r="AF216" s="116">
        <f>ROUND(Tabla13[[#This Row],[VALOR DE LA GLOSA 2024]]-Tabla13[[#This Row],[Valor soportado por la Subred]],0)</f>
        <v>0</v>
      </c>
      <c r="AG216" s="27"/>
      <c r="AH216" s="27"/>
      <c r="AI216" s="116">
        <f>ROUND(Tabla13[[#This Row],[VALOR GLOSA DEFINITIVA]]-Tabla13[[#This Row],[VALOR LEVANTADO EN LIQUIDACION]],0)</f>
        <v>0</v>
      </c>
      <c r="AJ216" s="30"/>
    </row>
    <row r="217" spans="2:36" s="31" customFormat="1" ht="87.6" customHeight="1">
      <c r="B217" s="27"/>
      <c r="C217" s="66"/>
      <c r="D217" s="27"/>
      <c r="E217" s="58"/>
      <c r="F217" s="57"/>
      <c r="G217" s="57"/>
      <c r="H217" s="57"/>
      <c r="I217" s="57"/>
      <c r="J217" s="57"/>
      <c r="K217" s="27"/>
      <c r="L217" s="28"/>
      <c r="M217" s="58"/>
      <c r="N217" s="27"/>
      <c r="O217" s="60"/>
      <c r="P217" s="60"/>
      <c r="Q217" s="106"/>
      <c r="R217" s="100"/>
      <c r="S217" s="104"/>
      <c r="T217" s="60"/>
      <c r="U217" s="27"/>
      <c r="V217" s="29"/>
      <c r="W217" s="27"/>
      <c r="X217" s="27"/>
      <c r="Y217" s="61"/>
      <c r="Z217" s="61"/>
      <c r="AA217" s="61"/>
      <c r="AB217" s="65"/>
      <c r="AC217" s="27"/>
      <c r="AD217" s="116"/>
      <c r="AE217" s="27"/>
      <c r="AF217" s="116">
        <f>ROUND(Tabla13[[#This Row],[VALOR DE LA GLOSA 2024]]-Tabla13[[#This Row],[Valor soportado por la Subred]],0)</f>
        <v>0</v>
      </c>
      <c r="AG217" s="27"/>
      <c r="AH217" s="27"/>
      <c r="AI217" s="116">
        <f>ROUND(Tabla13[[#This Row],[VALOR GLOSA DEFINITIVA]]-Tabla13[[#This Row],[VALOR LEVANTADO EN LIQUIDACION]],0)</f>
        <v>0</v>
      </c>
      <c r="AJ217" s="30"/>
    </row>
    <row r="218" spans="2:36" s="31" customFormat="1" ht="87.6" customHeight="1">
      <c r="B218" s="27"/>
      <c r="C218" s="66"/>
      <c r="D218" s="27"/>
      <c r="E218" s="58"/>
      <c r="F218" s="57"/>
      <c r="G218" s="57"/>
      <c r="H218" s="57"/>
      <c r="I218" s="57"/>
      <c r="J218" s="57"/>
      <c r="K218" s="27"/>
      <c r="L218" s="28"/>
      <c r="M218" s="58"/>
      <c r="N218" s="27"/>
      <c r="O218" s="60"/>
      <c r="P218" s="60"/>
      <c r="Q218" s="106"/>
      <c r="R218" s="100"/>
      <c r="S218" s="104"/>
      <c r="T218" s="60"/>
      <c r="U218" s="27"/>
      <c r="V218" s="29"/>
      <c r="W218" s="27"/>
      <c r="X218" s="27"/>
      <c r="Y218" s="61"/>
      <c r="Z218" s="61"/>
      <c r="AA218" s="61"/>
      <c r="AB218" s="65"/>
      <c r="AC218" s="27"/>
      <c r="AD218" s="116"/>
      <c r="AE218" s="27"/>
      <c r="AF218" s="116">
        <f>ROUND(Tabla13[[#This Row],[VALOR DE LA GLOSA 2024]]-Tabla13[[#This Row],[Valor soportado por la Subred]],0)</f>
        <v>0</v>
      </c>
      <c r="AG218" s="27"/>
      <c r="AH218" s="27"/>
      <c r="AI218" s="116">
        <f>ROUND(Tabla13[[#This Row],[VALOR GLOSA DEFINITIVA]]-Tabla13[[#This Row],[VALOR LEVANTADO EN LIQUIDACION]],0)</f>
        <v>0</v>
      </c>
      <c r="AJ218" s="30"/>
    </row>
    <row r="219" spans="2:36" s="31" customFormat="1" ht="87.6" customHeight="1">
      <c r="B219" s="27"/>
      <c r="C219" s="66"/>
      <c r="D219" s="27"/>
      <c r="E219" s="58"/>
      <c r="F219" s="57"/>
      <c r="G219" s="57"/>
      <c r="H219" s="57"/>
      <c r="I219" s="57"/>
      <c r="J219" s="57"/>
      <c r="K219" s="27"/>
      <c r="L219" s="28"/>
      <c r="M219" s="58"/>
      <c r="N219" s="27"/>
      <c r="O219" s="60"/>
      <c r="P219" s="60"/>
      <c r="Q219" s="106"/>
      <c r="R219" s="100"/>
      <c r="S219" s="104"/>
      <c r="T219" s="60"/>
      <c r="U219" s="27"/>
      <c r="V219" s="29"/>
      <c r="W219" s="27"/>
      <c r="X219" s="27"/>
      <c r="Y219" s="61"/>
      <c r="Z219" s="61"/>
      <c r="AA219" s="61"/>
      <c r="AB219" s="65"/>
      <c r="AC219" s="27"/>
      <c r="AD219" s="116"/>
      <c r="AE219" s="27"/>
      <c r="AF219" s="116">
        <f>ROUND(Tabla13[[#This Row],[VALOR DE LA GLOSA 2024]]-Tabla13[[#This Row],[Valor soportado por la Subred]],0)</f>
        <v>0</v>
      </c>
      <c r="AG219" s="27"/>
      <c r="AH219" s="27"/>
      <c r="AI219" s="116">
        <f>ROUND(Tabla13[[#This Row],[VALOR GLOSA DEFINITIVA]]-Tabla13[[#This Row],[VALOR LEVANTADO EN LIQUIDACION]],0)</f>
        <v>0</v>
      </c>
      <c r="AJ219" s="30"/>
    </row>
    <row r="220" spans="2:36" s="31" customFormat="1" ht="87.6" customHeight="1">
      <c r="B220" s="27"/>
      <c r="C220" s="66"/>
      <c r="D220" s="27"/>
      <c r="E220" s="58"/>
      <c r="F220" s="57"/>
      <c r="G220" s="57"/>
      <c r="H220" s="57"/>
      <c r="I220" s="57"/>
      <c r="J220" s="57"/>
      <c r="K220" s="27"/>
      <c r="L220" s="28"/>
      <c r="M220" s="58"/>
      <c r="N220" s="27"/>
      <c r="O220" s="60"/>
      <c r="P220" s="60"/>
      <c r="Q220" s="106"/>
      <c r="R220" s="100"/>
      <c r="S220" s="104"/>
      <c r="T220" s="60"/>
      <c r="U220" s="27"/>
      <c r="V220" s="29"/>
      <c r="W220" s="27"/>
      <c r="X220" s="27"/>
      <c r="Y220" s="61"/>
      <c r="Z220" s="61"/>
      <c r="AA220" s="61"/>
      <c r="AB220" s="65"/>
      <c r="AC220" s="27"/>
      <c r="AD220" s="116"/>
      <c r="AE220" s="27"/>
      <c r="AF220" s="116">
        <f>ROUND(Tabla13[[#This Row],[VALOR DE LA GLOSA 2024]]-Tabla13[[#This Row],[Valor soportado por la Subred]],0)</f>
        <v>0</v>
      </c>
      <c r="AG220" s="27"/>
      <c r="AH220" s="27"/>
      <c r="AI220" s="116">
        <f>ROUND(Tabla13[[#This Row],[VALOR GLOSA DEFINITIVA]]-Tabla13[[#This Row],[VALOR LEVANTADO EN LIQUIDACION]],0)</f>
        <v>0</v>
      </c>
      <c r="AJ220" s="30"/>
    </row>
    <row r="221" spans="2:36" s="31" customFormat="1" ht="87.6" customHeight="1">
      <c r="B221" s="27"/>
      <c r="C221" s="66"/>
      <c r="D221" s="27"/>
      <c r="E221" s="58"/>
      <c r="F221" s="57"/>
      <c r="G221" s="57"/>
      <c r="H221" s="57"/>
      <c r="I221" s="57"/>
      <c r="J221" s="57"/>
      <c r="K221" s="27"/>
      <c r="L221" s="28"/>
      <c r="M221" s="58"/>
      <c r="N221" s="27"/>
      <c r="O221" s="60"/>
      <c r="P221" s="60"/>
      <c r="Q221" s="106"/>
      <c r="R221" s="100"/>
      <c r="S221" s="104"/>
      <c r="T221" s="60"/>
      <c r="U221" s="27"/>
      <c r="V221" s="29"/>
      <c r="W221" s="27"/>
      <c r="X221" s="27"/>
      <c r="Y221" s="61"/>
      <c r="Z221" s="61"/>
      <c r="AA221" s="61"/>
      <c r="AB221" s="65"/>
      <c r="AC221" s="27"/>
      <c r="AD221" s="116"/>
      <c r="AE221" s="27"/>
      <c r="AF221" s="116">
        <f>ROUND(Tabla13[[#This Row],[VALOR DE LA GLOSA 2024]]-Tabla13[[#This Row],[Valor soportado por la Subred]],0)</f>
        <v>0</v>
      </c>
      <c r="AG221" s="27"/>
      <c r="AH221" s="27"/>
      <c r="AI221" s="116">
        <f>ROUND(Tabla13[[#This Row],[VALOR GLOSA DEFINITIVA]]-Tabla13[[#This Row],[VALOR LEVANTADO EN LIQUIDACION]],0)</f>
        <v>0</v>
      </c>
      <c r="AJ221" s="30"/>
    </row>
    <row r="222" spans="2:36" s="31" customFormat="1" ht="87.6" customHeight="1">
      <c r="B222" s="27"/>
      <c r="C222" s="66"/>
      <c r="D222" s="27"/>
      <c r="E222" s="58"/>
      <c r="F222" s="57"/>
      <c r="G222" s="57"/>
      <c r="H222" s="57"/>
      <c r="I222" s="57"/>
      <c r="J222" s="57"/>
      <c r="K222" s="27"/>
      <c r="L222" s="28"/>
      <c r="M222" s="58"/>
      <c r="N222" s="27"/>
      <c r="O222" s="60"/>
      <c r="P222" s="60"/>
      <c r="Q222" s="106"/>
      <c r="R222" s="100"/>
      <c r="S222" s="104"/>
      <c r="T222" s="60"/>
      <c r="U222" s="27"/>
      <c r="V222" s="29"/>
      <c r="W222" s="27"/>
      <c r="X222" s="27"/>
      <c r="Y222" s="61"/>
      <c r="Z222" s="61"/>
      <c r="AA222" s="61"/>
      <c r="AB222" s="65"/>
      <c r="AC222" s="27"/>
      <c r="AD222" s="116"/>
      <c r="AE222" s="27"/>
      <c r="AF222" s="116">
        <f>ROUND(Tabla13[[#This Row],[VALOR DE LA GLOSA 2024]]-Tabla13[[#This Row],[Valor soportado por la Subred]],0)</f>
        <v>0</v>
      </c>
      <c r="AG222" s="27"/>
      <c r="AH222" s="27"/>
      <c r="AI222" s="116">
        <f>ROUND(Tabla13[[#This Row],[VALOR GLOSA DEFINITIVA]]-Tabla13[[#This Row],[VALOR LEVANTADO EN LIQUIDACION]],0)</f>
        <v>0</v>
      </c>
      <c r="AJ222" s="30"/>
    </row>
    <row r="223" spans="2:36" s="31" customFormat="1" ht="87.6" customHeight="1">
      <c r="B223" s="27"/>
      <c r="C223" s="66"/>
      <c r="D223" s="27"/>
      <c r="E223" s="58"/>
      <c r="F223" s="57"/>
      <c r="G223" s="57"/>
      <c r="H223" s="57"/>
      <c r="I223" s="57"/>
      <c r="J223" s="57"/>
      <c r="K223" s="27"/>
      <c r="L223" s="28"/>
      <c r="M223" s="58"/>
      <c r="N223" s="27"/>
      <c r="O223" s="60"/>
      <c r="P223" s="60"/>
      <c r="Q223" s="106"/>
      <c r="R223" s="100"/>
      <c r="S223" s="104"/>
      <c r="T223" s="60"/>
      <c r="U223" s="27"/>
      <c r="V223" s="29"/>
      <c r="W223" s="27"/>
      <c r="X223" s="27"/>
      <c r="Y223" s="61"/>
      <c r="Z223" s="61"/>
      <c r="AA223" s="61"/>
      <c r="AB223" s="65"/>
      <c r="AC223" s="27"/>
      <c r="AD223" s="116"/>
      <c r="AE223" s="27"/>
      <c r="AF223" s="116">
        <f>ROUND(Tabla13[[#This Row],[VALOR DE LA GLOSA 2024]]-Tabla13[[#This Row],[Valor soportado por la Subred]],0)</f>
        <v>0</v>
      </c>
      <c r="AG223" s="27"/>
      <c r="AH223" s="27"/>
      <c r="AI223" s="116">
        <f>ROUND(Tabla13[[#This Row],[VALOR GLOSA DEFINITIVA]]-Tabla13[[#This Row],[VALOR LEVANTADO EN LIQUIDACION]],0)</f>
        <v>0</v>
      </c>
      <c r="AJ223" s="30"/>
    </row>
    <row r="224" spans="2:36" s="31" customFormat="1" ht="87.6" customHeight="1">
      <c r="B224" s="27"/>
      <c r="C224" s="66"/>
      <c r="D224" s="27"/>
      <c r="E224" s="58"/>
      <c r="F224" s="57"/>
      <c r="G224" s="57"/>
      <c r="H224" s="57"/>
      <c r="I224" s="57"/>
      <c r="J224" s="57"/>
      <c r="K224" s="27"/>
      <c r="L224" s="28"/>
      <c r="M224" s="58"/>
      <c r="N224" s="27"/>
      <c r="O224" s="60"/>
      <c r="P224" s="60"/>
      <c r="Q224" s="106"/>
      <c r="R224" s="100"/>
      <c r="S224" s="104"/>
      <c r="T224" s="60"/>
      <c r="U224" s="27"/>
      <c r="V224" s="29"/>
      <c r="W224" s="27"/>
      <c r="X224" s="27"/>
      <c r="Y224" s="61"/>
      <c r="Z224" s="61"/>
      <c r="AA224" s="61"/>
      <c r="AB224" s="65"/>
      <c r="AC224" s="27"/>
      <c r="AD224" s="116"/>
      <c r="AE224" s="27"/>
      <c r="AF224" s="116">
        <f>ROUND(Tabla13[[#This Row],[VALOR DE LA GLOSA 2024]]-Tabla13[[#This Row],[Valor soportado por la Subred]],0)</f>
        <v>0</v>
      </c>
      <c r="AG224" s="27"/>
      <c r="AH224" s="27"/>
      <c r="AI224" s="116">
        <f>ROUND(Tabla13[[#This Row],[VALOR GLOSA DEFINITIVA]]-Tabla13[[#This Row],[VALOR LEVANTADO EN LIQUIDACION]],0)</f>
        <v>0</v>
      </c>
      <c r="AJ224" s="30"/>
    </row>
    <row r="225" spans="2:36" s="31" customFormat="1" ht="87.6" customHeight="1">
      <c r="B225" s="27"/>
      <c r="C225" s="66"/>
      <c r="D225" s="27"/>
      <c r="E225" s="58"/>
      <c r="F225" s="57"/>
      <c r="G225" s="57"/>
      <c r="H225" s="57"/>
      <c r="I225" s="57"/>
      <c r="J225" s="57"/>
      <c r="K225" s="27"/>
      <c r="L225" s="28"/>
      <c r="M225" s="58"/>
      <c r="N225" s="27"/>
      <c r="O225" s="60"/>
      <c r="P225" s="60"/>
      <c r="Q225" s="106"/>
      <c r="R225" s="100"/>
      <c r="S225" s="104"/>
      <c r="T225" s="60"/>
      <c r="U225" s="27"/>
      <c r="V225" s="29"/>
      <c r="W225" s="27"/>
      <c r="X225" s="27"/>
      <c r="Y225" s="61"/>
      <c r="Z225" s="61"/>
      <c r="AA225" s="61"/>
      <c r="AB225" s="65"/>
      <c r="AC225" s="27"/>
      <c r="AD225" s="116"/>
      <c r="AE225" s="27"/>
      <c r="AF225" s="116">
        <f>ROUND(Tabla13[[#This Row],[VALOR DE LA GLOSA 2024]]-Tabla13[[#This Row],[Valor soportado por la Subred]],0)</f>
        <v>0</v>
      </c>
      <c r="AG225" s="27"/>
      <c r="AH225" s="27"/>
      <c r="AI225" s="116">
        <f>ROUND(Tabla13[[#This Row],[VALOR GLOSA DEFINITIVA]]-Tabla13[[#This Row],[VALOR LEVANTADO EN LIQUIDACION]],0)</f>
        <v>0</v>
      </c>
      <c r="AJ225" s="30"/>
    </row>
    <row r="226" spans="2:36" s="31" customFormat="1" ht="87.6" customHeight="1">
      <c r="B226" s="27"/>
      <c r="C226" s="66"/>
      <c r="D226" s="27"/>
      <c r="E226" s="58"/>
      <c r="F226" s="57"/>
      <c r="G226" s="57"/>
      <c r="H226" s="57"/>
      <c r="I226" s="57"/>
      <c r="J226" s="57"/>
      <c r="K226" s="27"/>
      <c r="L226" s="28"/>
      <c r="M226" s="58"/>
      <c r="N226" s="27"/>
      <c r="O226" s="60"/>
      <c r="P226" s="60"/>
      <c r="Q226" s="106"/>
      <c r="R226" s="100"/>
      <c r="S226" s="104"/>
      <c r="T226" s="60"/>
      <c r="U226" s="27"/>
      <c r="V226" s="29"/>
      <c r="W226" s="27"/>
      <c r="X226" s="27"/>
      <c r="Y226" s="61"/>
      <c r="Z226" s="61"/>
      <c r="AA226" s="61"/>
      <c r="AB226" s="65"/>
      <c r="AC226" s="27"/>
      <c r="AD226" s="116"/>
      <c r="AE226" s="27"/>
      <c r="AF226" s="116">
        <f>ROUND(Tabla13[[#This Row],[VALOR DE LA GLOSA 2024]]-Tabla13[[#This Row],[Valor soportado por la Subred]],0)</f>
        <v>0</v>
      </c>
      <c r="AG226" s="27"/>
      <c r="AH226" s="27"/>
      <c r="AI226" s="116">
        <f>ROUND(Tabla13[[#This Row],[VALOR GLOSA DEFINITIVA]]-Tabla13[[#This Row],[VALOR LEVANTADO EN LIQUIDACION]],0)</f>
        <v>0</v>
      </c>
      <c r="AJ226" s="30"/>
    </row>
    <row r="227" spans="2:36" s="31" customFormat="1" ht="87.6" customHeight="1">
      <c r="B227" s="27"/>
      <c r="C227" s="66"/>
      <c r="D227" s="27"/>
      <c r="E227" s="58"/>
      <c r="F227" s="57"/>
      <c r="G227" s="57"/>
      <c r="H227" s="57"/>
      <c r="I227" s="57"/>
      <c r="J227" s="57"/>
      <c r="K227" s="27"/>
      <c r="L227" s="28"/>
      <c r="M227" s="58"/>
      <c r="N227" s="27"/>
      <c r="O227" s="60"/>
      <c r="P227" s="60"/>
      <c r="Q227" s="106"/>
      <c r="R227" s="100"/>
      <c r="S227" s="104"/>
      <c r="T227" s="60"/>
      <c r="U227" s="27"/>
      <c r="V227" s="29"/>
      <c r="W227" s="27"/>
      <c r="X227" s="27"/>
      <c r="Y227" s="61"/>
      <c r="Z227" s="61"/>
      <c r="AA227" s="61"/>
      <c r="AB227" s="65"/>
      <c r="AC227" s="27"/>
      <c r="AD227" s="116"/>
      <c r="AE227" s="27"/>
      <c r="AF227" s="116">
        <f>ROUND(Tabla13[[#This Row],[VALOR DE LA GLOSA 2024]]-Tabla13[[#This Row],[Valor soportado por la Subred]],0)</f>
        <v>0</v>
      </c>
      <c r="AG227" s="27"/>
      <c r="AH227" s="27"/>
      <c r="AI227" s="116">
        <f>ROUND(Tabla13[[#This Row],[VALOR GLOSA DEFINITIVA]]-Tabla13[[#This Row],[VALOR LEVANTADO EN LIQUIDACION]],0)</f>
        <v>0</v>
      </c>
      <c r="AJ227" s="30"/>
    </row>
    <row r="228" spans="2:36" s="31" customFormat="1" ht="87.6" customHeight="1">
      <c r="B228" s="27"/>
      <c r="C228" s="66"/>
      <c r="D228" s="27"/>
      <c r="E228" s="58"/>
      <c r="F228" s="57"/>
      <c r="G228" s="57"/>
      <c r="H228" s="57"/>
      <c r="I228" s="57"/>
      <c r="J228" s="57"/>
      <c r="K228" s="27"/>
      <c r="L228" s="28"/>
      <c r="M228" s="58"/>
      <c r="N228" s="27"/>
      <c r="O228" s="60"/>
      <c r="P228" s="60"/>
      <c r="Q228" s="106"/>
      <c r="R228" s="100"/>
      <c r="S228" s="104"/>
      <c r="T228" s="60"/>
      <c r="U228" s="27"/>
      <c r="V228" s="29"/>
      <c r="W228" s="27"/>
      <c r="X228" s="27"/>
      <c r="Y228" s="61"/>
      <c r="Z228" s="61"/>
      <c r="AA228" s="61"/>
      <c r="AB228" s="65"/>
      <c r="AC228" s="27"/>
      <c r="AD228" s="116"/>
      <c r="AE228" s="27"/>
      <c r="AF228" s="116">
        <f>ROUND(Tabla13[[#This Row],[VALOR DE LA GLOSA 2024]]-Tabla13[[#This Row],[Valor soportado por la Subred]],0)</f>
        <v>0</v>
      </c>
      <c r="AG228" s="27"/>
      <c r="AH228" s="27"/>
      <c r="AI228" s="116">
        <f>ROUND(Tabla13[[#This Row],[VALOR GLOSA DEFINITIVA]]-Tabla13[[#This Row],[VALOR LEVANTADO EN LIQUIDACION]],0)</f>
        <v>0</v>
      </c>
      <c r="AJ228" s="30"/>
    </row>
    <row r="229" spans="2:36" s="31" customFormat="1" ht="87.6" customHeight="1">
      <c r="B229" s="27"/>
      <c r="C229" s="66"/>
      <c r="D229" s="27"/>
      <c r="E229" s="58"/>
      <c r="F229" s="57"/>
      <c r="G229" s="57"/>
      <c r="H229" s="57"/>
      <c r="I229" s="57"/>
      <c r="J229" s="57"/>
      <c r="K229" s="27"/>
      <c r="L229" s="28"/>
      <c r="M229" s="58"/>
      <c r="N229" s="27"/>
      <c r="O229" s="60"/>
      <c r="P229" s="60"/>
      <c r="Q229" s="106"/>
      <c r="R229" s="100"/>
      <c r="S229" s="104"/>
      <c r="T229" s="60"/>
      <c r="U229" s="27"/>
      <c r="V229" s="29"/>
      <c r="W229" s="27"/>
      <c r="X229" s="27"/>
      <c r="Y229" s="61"/>
      <c r="Z229" s="61"/>
      <c r="AA229" s="61"/>
      <c r="AB229" s="65"/>
      <c r="AC229" s="27"/>
      <c r="AD229" s="116"/>
      <c r="AE229" s="27"/>
      <c r="AF229" s="116">
        <f>ROUND(Tabla13[[#This Row],[VALOR DE LA GLOSA 2024]]-Tabla13[[#This Row],[Valor soportado por la Subred]],0)</f>
        <v>0</v>
      </c>
      <c r="AG229" s="27"/>
      <c r="AH229" s="27"/>
      <c r="AI229" s="116">
        <f>ROUND(Tabla13[[#This Row],[VALOR GLOSA DEFINITIVA]]-Tabla13[[#This Row],[VALOR LEVANTADO EN LIQUIDACION]],0)</f>
        <v>0</v>
      </c>
      <c r="AJ229" s="30"/>
    </row>
    <row r="230" spans="2:36" s="31" customFormat="1" ht="87.6" customHeight="1">
      <c r="B230" s="27"/>
      <c r="C230" s="66"/>
      <c r="D230" s="27"/>
      <c r="E230" s="58"/>
      <c r="F230" s="57"/>
      <c r="G230" s="57"/>
      <c r="H230" s="57"/>
      <c r="I230" s="57"/>
      <c r="J230" s="57"/>
      <c r="K230" s="27"/>
      <c r="L230" s="28"/>
      <c r="M230" s="58"/>
      <c r="N230" s="27"/>
      <c r="O230" s="60"/>
      <c r="P230" s="60"/>
      <c r="Q230" s="106"/>
      <c r="R230" s="100"/>
      <c r="S230" s="104"/>
      <c r="T230" s="60"/>
      <c r="U230" s="27"/>
      <c r="V230" s="29"/>
      <c r="W230" s="27"/>
      <c r="X230" s="27"/>
      <c r="Y230" s="61"/>
      <c r="Z230" s="61"/>
      <c r="AA230" s="61"/>
      <c r="AB230" s="65"/>
      <c r="AC230" s="27"/>
      <c r="AD230" s="116"/>
      <c r="AE230" s="27"/>
      <c r="AF230" s="116">
        <f>ROUND(Tabla13[[#This Row],[VALOR DE LA GLOSA 2024]]-Tabla13[[#This Row],[Valor soportado por la Subred]],0)</f>
        <v>0</v>
      </c>
      <c r="AG230" s="27"/>
      <c r="AH230" s="27"/>
      <c r="AI230" s="116">
        <f>ROUND(Tabla13[[#This Row],[VALOR GLOSA DEFINITIVA]]-Tabla13[[#This Row],[VALOR LEVANTADO EN LIQUIDACION]],0)</f>
        <v>0</v>
      </c>
      <c r="AJ230" s="30"/>
    </row>
    <row r="231" spans="2:36" s="31" customFormat="1" ht="87.6" customHeight="1">
      <c r="B231" s="27"/>
      <c r="C231" s="66"/>
      <c r="D231" s="27"/>
      <c r="E231" s="58"/>
      <c r="F231" s="57"/>
      <c r="G231" s="57"/>
      <c r="H231" s="57"/>
      <c r="I231" s="57"/>
      <c r="J231" s="57"/>
      <c r="K231" s="27"/>
      <c r="L231" s="28"/>
      <c r="M231" s="58"/>
      <c r="N231" s="27"/>
      <c r="O231" s="60"/>
      <c r="P231" s="60"/>
      <c r="Q231" s="106"/>
      <c r="R231" s="100"/>
      <c r="S231" s="104"/>
      <c r="T231" s="60"/>
      <c r="U231" s="27"/>
      <c r="V231" s="29"/>
      <c r="W231" s="27"/>
      <c r="X231" s="27"/>
      <c r="Y231" s="61"/>
      <c r="Z231" s="61"/>
      <c r="AA231" s="61"/>
      <c r="AB231" s="65"/>
      <c r="AC231" s="27"/>
      <c r="AD231" s="116"/>
      <c r="AE231" s="27"/>
      <c r="AF231" s="116">
        <f>ROUND(Tabla13[[#This Row],[VALOR DE LA GLOSA 2024]]-Tabla13[[#This Row],[Valor soportado por la Subred]],0)</f>
        <v>0</v>
      </c>
      <c r="AG231" s="27"/>
      <c r="AH231" s="27"/>
      <c r="AI231" s="116">
        <f>ROUND(Tabla13[[#This Row],[VALOR GLOSA DEFINITIVA]]-Tabla13[[#This Row],[VALOR LEVANTADO EN LIQUIDACION]],0)</f>
        <v>0</v>
      </c>
      <c r="AJ231" s="30"/>
    </row>
    <row r="232" spans="2:36" s="31" customFormat="1" ht="87.6" customHeight="1">
      <c r="B232" s="27"/>
      <c r="C232" s="66"/>
      <c r="D232" s="27"/>
      <c r="E232" s="58"/>
      <c r="F232" s="57"/>
      <c r="G232" s="57"/>
      <c r="H232" s="57"/>
      <c r="I232" s="57"/>
      <c r="J232" s="57"/>
      <c r="K232" s="27"/>
      <c r="L232" s="28"/>
      <c r="M232" s="58"/>
      <c r="N232" s="27"/>
      <c r="O232" s="60"/>
      <c r="P232" s="60"/>
      <c r="Q232" s="106"/>
      <c r="R232" s="100"/>
      <c r="S232" s="104"/>
      <c r="T232" s="60"/>
      <c r="U232" s="27"/>
      <c r="V232" s="29"/>
      <c r="W232" s="27"/>
      <c r="X232" s="27"/>
      <c r="Y232" s="61"/>
      <c r="Z232" s="61"/>
      <c r="AA232" s="61"/>
      <c r="AB232" s="65"/>
      <c r="AC232" s="27"/>
      <c r="AD232" s="116"/>
      <c r="AE232" s="27"/>
      <c r="AF232" s="116">
        <f>ROUND(Tabla13[[#This Row],[VALOR DE LA GLOSA 2024]]-Tabla13[[#This Row],[Valor soportado por la Subred]],0)</f>
        <v>0</v>
      </c>
      <c r="AG232" s="27"/>
      <c r="AH232" s="27"/>
      <c r="AI232" s="116">
        <f>ROUND(Tabla13[[#This Row],[VALOR GLOSA DEFINITIVA]]-Tabla13[[#This Row],[VALOR LEVANTADO EN LIQUIDACION]],0)</f>
        <v>0</v>
      </c>
      <c r="AJ232" s="30"/>
    </row>
    <row r="233" spans="2:36" s="31" customFormat="1" ht="87.6" customHeight="1">
      <c r="B233" s="27"/>
      <c r="C233" s="66"/>
      <c r="D233" s="27"/>
      <c r="E233" s="58"/>
      <c r="F233" s="57"/>
      <c r="G233" s="57"/>
      <c r="H233" s="57"/>
      <c r="I233" s="57"/>
      <c r="J233" s="57"/>
      <c r="K233" s="27"/>
      <c r="L233" s="28"/>
      <c r="M233" s="58"/>
      <c r="N233" s="27"/>
      <c r="O233" s="60"/>
      <c r="P233" s="60"/>
      <c r="Q233" s="106"/>
      <c r="R233" s="100"/>
      <c r="S233" s="104"/>
      <c r="T233" s="60"/>
      <c r="U233" s="27"/>
      <c r="V233" s="29"/>
      <c r="W233" s="27"/>
      <c r="X233" s="27"/>
      <c r="Y233" s="61"/>
      <c r="Z233" s="61"/>
      <c r="AA233" s="61"/>
      <c r="AB233" s="65"/>
      <c r="AC233" s="27"/>
      <c r="AD233" s="116"/>
      <c r="AE233" s="27"/>
      <c r="AF233" s="116">
        <f>ROUND(Tabla13[[#This Row],[VALOR DE LA GLOSA 2024]]-Tabla13[[#This Row],[Valor soportado por la Subred]],0)</f>
        <v>0</v>
      </c>
      <c r="AG233" s="27"/>
      <c r="AH233" s="27"/>
      <c r="AI233" s="116">
        <f>ROUND(Tabla13[[#This Row],[VALOR GLOSA DEFINITIVA]]-Tabla13[[#This Row],[VALOR LEVANTADO EN LIQUIDACION]],0)</f>
        <v>0</v>
      </c>
      <c r="AJ233" s="30"/>
    </row>
    <row r="234" spans="2:36" s="31" customFormat="1" ht="87.6" customHeight="1">
      <c r="B234" s="27"/>
      <c r="C234" s="66"/>
      <c r="D234" s="27"/>
      <c r="E234" s="58"/>
      <c r="F234" s="57"/>
      <c r="G234" s="57"/>
      <c r="H234" s="57"/>
      <c r="I234" s="57"/>
      <c r="J234" s="57"/>
      <c r="K234" s="27"/>
      <c r="L234" s="28"/>
      <c r="M234" s="58"/>
      <c r="N234" s="27"/>
      <c r="O234" s="60"/>
      <c r="P234" s="60"/>
      <c r="Q234" s="106"/>
      <c r="R234" s="100"/>
      <c r="S234" s="104"/>
      <c r="T234" s="60"/>
      <c r="U234" s="27"/>
      <c r="V234" s="29"/>
      <c r="W234" s="27"/>
      <c r="X234" s="27"/>
      <c r="Y234" s="61"/>
      <c r="Z234" s="61"/>
      <c r="AA234" s="61"/>
      <c r="AB234" s="65"/>
      <c r="AC234" s="27"/>
      <c r="AD234" s="116"/>
      <c r="AE234" s="27"/>
      <c r="AF234" s="116">
        <f>ROUND(Tabla13[[#This Row],[VALOR DE LA GLOSA 2024]]-Tabla13[[#This Row],[Valor soportado por la Subred]],0)</f>
        <v>0</v>
      </c>
      <c r="AG234" s="27"/>
      <c r="AH234" s="27"/>
      <c r="AI234" s="116">
        <f>ROUND(Tabla13[[#This Row],[VALOR GLOSA DEFINITIVA]]-Tabla13[[#This Row],[VALOR LEVANTADO EN LIQUIDACION]],0)</f>
        <v>0</v>
      </c>
      <c r="AJ234" s="30"/>
    </row>
    <row r="235" spans="2:36" s="31" customFormat="1" ht="87.6" customHeight="1">
      <c r="B235" s="27"/>
      <c r="C235" s="66"/>
      <c r="D235" s="27"/>
      <c r="E235" s="58"/>
      <c r="F235" s="57"/>
      <c r="G235" s="57"/>
      <c r="H235" s="57"/>
      <c r="I235" s="57"/>
      <c r="J235" s="57"/>
      <c r="K235" s="27"/>
      <c r="L235" s="28"/>
      <c r="M235" s="58"/>
      <c r="N235" s="27"/>
      <c r="O235" s="60"/>
      <c r="P235" s="60"/>
      <c r="Q235" s="106"/>
      <c r="R235" s="100"/>
      <c r="S235" s="104"/>
      <c r="T235" s="60"/>
      <c r="U235" s="27"/>
      <c r="V235" s="29"/>
      <c r="W235" s="27"/>
      <c r="X235" s="27"/>
      <c r="Y235" s="61"/>
      <c r="Z235" s="61"/>
      <c r="AA235" s="61"/>
      <c r="AB235" s="65"/>
      <c r="AC235" s="27"/>
      <c r="AD235" s="116"/>
      <c r="AE235" s="27"/>
      <c r="AF235" s="116">
        <f>ROUND(Tabla13[[#This Row],[VALOR DE LA GLOSA 2024]]-Tabla13[[#This Row],[Valor soportado por la Subred]],0)</f>
        <v>0</v>
      </c>
      <c r="AG235" s="27"/>
      <c r="AH235" s="27"/>
      <c r="AI235" s="116">
        <f>ROUND(Tabla13[[#This Row],[VALOR GLOSA DEFINITIVA]]-Tabla13[[#This Row],[VALOR LEVANTADO EN LIQUIDACION]],0)</f>
        <v>0</v>
      </c>
      <c r="AJ235" s="30"/>
    </row>
    <row r="236" spans="2:36" s="31" customFormat="1" ht="87.6" customHeight="1">
      <c r="B236" s="27"/>
      <c r="C236" s="66"/>
      <c r="D236" s="27"/>
      <c r="E236" s="58"/>
      <c r="F236" s="57"/>
      <c r="G236" s="57"/>
      <c r="H236" s="57"/>
      <c r="I236" s="57"/>
      <c r="J236" s="57"/>
      <c r="K236" s="27"/>
      <c r="L236" s="28"/>
      <c r="M236" s="58"/>
      <c r="N236" s="27"/>
      <c r="O236" s="60"/>
      <c r="P236" s="60"/>
      <c r="Q236" s="106"/>
      <c r="R236" s="100"/>
      <c r="S236" s="104"/>
      <c r="T236" s="60"/>
      <c r="U236" s="27"/>
      <c r="V236" s="29"/>
      <c r="W236" s="27"/>
      <c r="X236" s="27"/>
      <c r="Y236" s="61"/>
      <c r="Z236" s="61"/>
      <c r="AA236" s="61"/>
      <c r="AB236" s="65"/>
      <c r="AC236" s="27"/>
      <c r="AD236" s="116"/>
      <c r="AE236" s="27"/>
      <c r="AF236" s="116">
        <f>ROUND(Tabla13[[#This Row],[VALOR DE LA GLOSA 2024]]-Tabla13[[#This Row],[Valor soportado por la Subred]],0)</f>
        <v>0</v>
      </c>
      <c r="AG236" s="27"/>
      <c r="AH236" s="27"/>
      <c r="AI236" s="116">
        <f>ROUND(Tabla13[[#This Row],[VALOR GLOSA DEFINITIVA]]-Tabla13[[#This Row],[VALOR LEVANTADO EN LIQUIDACION]],0)</f>
        <v>0</v>
      </c>
      <c r="AJ236" s="30"/>
    </row>
    <row r="237" spans="2:36" s="31" customFormat="1" ht="87.6" customHeight="1">
      <c r="B237" s="27"/>
      <c r="C237" s="66"/>
      <c r="D237" s="27"/>
      <c r="E237" s="58"/>
      <c r="F237" s="57"/>
      <c r="G237" s="57"/>
      <c r="H237" s="57"/>
      <c r="I237" s="57"/>
      <c r="J237" s="57"/>
      <c r="K237" s="27"/>
      <c r="L237" s="28"/>
      <c r="M237" s="58"/>
      <c r="N237" s="27"/>
      <c r="O237" s="60"/>
      <c r="P237" s="60"/>
      <c r="Q237" s="106"/>
      <c r="R237" s="100"/>
      <c r="S237" s="104"/>
      <c r="T237" s="60"/>
      <c r="U237" s="27"/>
      <c r="V237" s="29"/>
      <c r="W237" s="27"/>
      <c r="X237" s="27"/>
      <c r="Y237" s="61"/>
      <c r="Z237" s="61"/>
      <c r="AA237" s="61"/>
      <c r="AB237" s="65"/>
      <c r="AC237" s="27"/>
      <c r="AD237" s="116"/>
      <c r="AE237" s="27"/>
      <c r="AF237" s="116">
        <f>ROUND(Tabla13[[#This Row],[VALOR DE LA GLOSA 2024]]-Tabla13[[#This Row],[Valor soportado por la Subred]],0)</f>
        <v>0</v>
      </c>
      <c r="AG237" s="27"/>
      <c r="AH237" s="27"/>
      <c r="AI237" s="116">
        <f>ROUND(Tabla13[[#This Row],[VALOR GLOSA DEFINITIVA]]-Tabla13[[#This Row],[VALOR LEVANTADO EN LIQUIDACION]],0)</f>
        <v>0</v>
      </c>
      <c r="AJ237" s="30"/>
    </row>
    <row r="238" spans="2:36" s="31" customFormat="1" ht="87.6" customHeight="1">
      <c r="B238" s="27"/>
      <c r="C238" s="66"/>
      <c r="D238" s="27"/>
      <c r="E238" s="58"/>
      <c r="F238" s="57"/>
      <c r="G238" s="57"/>
      <c r="H238" s="57"/>
      <c r="I238" s="57"/>
      <c r="J238" s="57"/>
      <c r="K238" s="27"/>
      <c r="L238" s="28"/>
      <c r="M238" s="58"/>
      <c r="N238" s="27"/>
      <c r="O238" s="60"/>
      <c r="P238" s="60"/>
      <c r="Q238" s="106"/>
      <c r="R238" s="100"/>
      <c r="S238" s="104"/>
      <c r="T238" s="60"/>
      <c r="U238" s="27"/>
      <c r="V238" s="29"/>
      <c r="W238" s="27"/>
      <c r="X238" s="27"/>
      <c r="Y238" s="61"/>
      <c r="Z238" s="61"/>
      <c r="AA238" s="61"/>
      <c r="AB238" s="65"/>
      <c r="AC238" s="27"/>
      <c r="AD238" s="116"/>
      <c r="AE238" s="27"/>
      <c r="AF238" s="116">
        <f>ROUND(Tabla13[[#This Row],[VALOR DE LA GLOSA 2024]]-Tabla13[[#This Row],[Valor soportado por la Subred]],0)</f>
        <v>0</v>
      </c>
      <c r="AG238" s="27"/>
      <c r="AH238" s="27"/>
      <c r="AI238" s="116">
        <f>ROUND(Tabla13[[#This Row],[VALOR GLOSA DEFINITIVA]]-Tabla13[[#This Row],[VALOR LEVANTADO EN LIQUIDACION]],0)</f>
        <v>0</v>
      </c>
      <c r="AJ238" s="30"/>
    </row>
    <row r="239" spans="2:36" s="31" customFormat="1" ht="87.6" customHeight="1">
      <c r="B239" s="27"/>
      <c r="C239" s="66"/>
      <c r="D239" s="27"/>
      <c r="E239" s="58"/>
      <c r="F239" s="57"/>
      <c r="G239" s="57"/>
      <c r="H239" s="57"/>
      <c r="I239" s="57"/>
      <c r="J239" s="57"/>
      <c r="K239" s="27"/>
      <c r="L239" s="28"/>
      <c r="M239" s="58"/>
      <c r="N239" s="27"/>
      <c r="O239" s="60"/>
      <c r="P239" s="60"/>
      <c r="Q239" s="106"/>
      <c r="R239" s="100"/>
      <c r="S239" s="104"/>
      <c r="T239" s="60"/>
      <c r="U239" s="27"/>
      <c r="V239" s="29"/>
      <c r="W239" s="27"/>
      <c r="X239" s="27"/>
      <c r="Y239" s="61"/>
      <c r="Z239" s="61"/>
      <c r="AA239" s="61"/>
      <c r="AB239" s="65"/>
      <c r="AC239" s="27"/>
      <c r="AD239" s="116"/>
      <c r="AE239" s="27"/>
      <c r="AF239" s="116">
        <f>ROUND(Tabla13[[#This Row],[VALOR DE LA GLOSA 2024]]-Tabla13[[#This Row],[Valor soportado por la Subred]],0)</f>
        <v>0</v>
      </c>
      <c r="AG239" s="27"/>
      <c r="AH239" s="27"/>
      <c r="AI239" s="116">
        <f>ROUND(Tabla13[[#This Row],[VALOR GLOSA DEFINITIVA]]-Tabla13[[#This Row],[VALOR LEVANTADO EN LIQUIDACION]],0)</f>
        <v>0</v>
      </c>
      <c r="AJ239" s="30"/>
    </row>
    <row r="240" spans="2:36" s="31" customFormat="1" ht="87.6" customHeight="1">
      <c r="B240" s="27"/>
      <c r="C240" s="66"/>
      <c r="D240" s="27"/>
      <c r="E240" s="58"/>
      <c r="F240" s="57"/>
      <c r="G240" s="57"/>
      <c r="H240" s="57"/>
      <c r="I240" s="57"/>
      <c r="J240" s="57"/>
      <c r="K240" s="27"/>
      <c r="L240" s="28"/>
      <c r="M240" s="58"/>
      <c r="N240" s="27"/>
      <c r="O240" s="60"/>
      <c r="P240" s="60"/>
      <c r="Q240" s="106"/>
      <c r="R240" s="100"/>
      <c r="S240" s="104"/>
      <c r="T240" s="60"/>
      <c r="U240" s="27"/>
      <c r="V240" s="29"/>
      <c r="W240" s="27"/>
      <c r="X240" s="27"/>
      <c r="Y240" s="61"/>
      <c r="Z240" s="61"/>
      <c r="AA240" s="61"/>
      <c r="AB240" s="65"/>
      <c r="AC240" s="27"/>
      <c r="AD240" s="116"/>
      <c r="AE240" s="27"/>
      <c r="AF240" s="116">
        <f>ROUND(Tabla13[[#This Row],[VALOR DE LA GLOSA 2024]]-Tabla13[[#This Row],[Valor soportado por la Subred]],0)</f>
        <v>0</v>
      </c>
      <c r="AG240" s="27"/>
      <c r="AH240" s="27"/>
      <c r="AI240" s="116">
        <f>ROUND(Tabla13[[#This Row],[VALOR GLOSA DEFINITIVA]]-Tabla13[[#This Row],[VALOR LEVANTADO EN LIQUIDACION]],0)</f>
        <v>0</v>
      </c>
      <c r="AJ240" s="30"/>
    </row>
    <row r="241" spans="2:36" s="31" customFormat="1" ht="87.6" customHeight="1">
      <c r="B241" s="27"/>
      <c r="C241" s="66"/>
      <c r="D241" s="27"/>
      <c r="E241" s="58"/>
      <c r="F241" s="57"/>
      <c r="G241" s="57"/>
      <c r="H241" s="57"/>
      <c r="I241" s="57"/>
      <c r="J241" s="57"/>
      <c r="K241" s="27"/>
      <c r="L241" s="28"/>
      <c r="M241" s="58"/>
      <c r="N241" s="27"/>
      <c r="O241" s="60"/>
      <c r="P241" s="60"/>
      <c r="Q241" s="106"/>
      <c r="R241" s="100"/>
      <c r="S241" s="104"/>
      <c r="T241" s="60"/>
      <c r="U241" s="27"/>
      <c r="V241" s="29"/>
      <c r="W241" s="27"/>
      <c r="X241" s="27"/>
      <c r="Y241" s="61"/>
      <c r="Z241" s="61"/>
      <c r="AA241" s="61"/>
      <c r="AB241" s="65"/>
      <c r="AC241" s="27"/>
      <c r="AD241" s="116"/>
      <c r="AE241" s="27"/>
      <c r="AF241" s="116">
        <f>ROUND(Tabla13[[#This Row],[VALOR DE LA GLOSA 2024]]-Tabla13[[#This Row],[Valor soportado por la Subred]],0)</f>
        <v>0</v>
      </c>
      <c r="AG241" s="27"/>
      <c r="AH241" s="27"/>
      <c r="AI241" s="116">
        <f>ROUND(Tabla13[[#This Row],[VALOR GLOSA DEFINITIVA]]-Tabla13[[#This Row],[VALOR LEVANTADO EN LIQUIDACION]],0)</f>
        <v>0</v>
      </c>
      <c r="AJ241" s="30"/>
    </row>
    <row r="242" spans="2:36" s="31" customFormat="1" ht="87.6" customHeight="1">
      <c r="B242" s="27"/>
      <c r="C242" s="66"/>
      <c r="D242" s="27"/>
      <c r="E242" s="58"/>
      <c r="F242" s="57"/>
      <c r="G242" s="57"/>
      <c r="H242" s="57"/>
      <c r="I242" s="57"/>
      <c r="J242" s="57"/>
      <c r="K242" s="27"/>
      <c r="L242" s="28"/>
      <c r="M242" s="58"/>
      <c r="N242" s="27"/>
      <c r="O242" s="60"/>
      <c r="P242" s="60"/>
      <c r="Q242" s="106"/>
      <c r="R242" s="100"/>
      <c r="S242" s="104"/>
      <c r="T242" s="60"/>
      <c r="U242" s="27"/>
      <c r="V242" s="29"/>
      <c r="W242" s="27"/>
      <c r="X242" s="27"/>
      <c r="Y242" s="61"/>
      <c r="Z242" s="61"/>
      <c r="AA242" s="61"/>
      <c r="AB242" s="65"/>
      <c r="AC242" s="27"/>
      <c r="AD242" s="116"/>
      <c r="AE242" s="27"/>
      <c r="AF242" s="116">
        <f>ROUND(Tabla13[[#This Row],[VALOR DE LA GLOSA 2024]]-Tabla13[[#This Row],[Valor soportado por la Subred]],0)</f>
        <v>0</v>
      </c>
      <c r="AG242" s="27"/>
      <c r="AH242" s="27"/>
      <c r="AI242" s="116">
        <f>ROUND(Tabla13[[#This Row],[VALOR GLOSA DEFINITIVA]]-Tabla13[[#This Row],[VALOR LEVANTADO EN LIQUIDACION]],0)</f>
        <v>0</v>
      </c>
      <c r="AJ242" s="30"/>
    </row>
    <row r="243" spans="2:36" s="31" customFormat="1" ht="87.6" customHeight="1">
      <c r="B243" s="27"/>
      <c r="C243" s="66"/>
      <c r="D243" s="27"/>
      <c r="E243" s="58"/>
      <c r="F243" s="57"/>
      <c r="G243" s="57"/>
      <c r="H243" s="57"/>
      <c r="I243" s="57"/>
      <c r="J243" s="57"/>
      <c r="K243" s="27"/>
      <c r="L243" s="28"/>
      <c r="M243" s="58"/>
      <c r="N243" s="27"/>
      <c r="O243" s="60"/>
      <c r="P243" s="60"/>
      <c r="Q243" s="106"/>
      <c r="R243" s="100"/>
      <c r="S243" s="104"/>
      <c r="T243" s="60"/>
      <c r="U243" s="27"/>
      <c r="V243" s="29"/>
      <c r="W243" s="27"/>
      <c r="X243" s="27"/>
      <c r="Y243" s="61"/>
      <c r="Z243" s="61"/>
      <c r="AA243" s="61"/>
      <c r="AB243" s="65"/>
      <c r="AC243" s="27"/>
      <c r="AD243" s="116"/>
      <c r="AE243" s="27"/>
      <c r="AF243" s="116">
        <f>ROUND(Tabla13[[#This Row],[VALOR DE LA GLOSA 2024]]-Tabla13[[#This Row],[Valor soportado por la Subred]],0)</f>
        <v>0</v>
      </c>
      <c r="AG243" s="27"/>
      <c r="AH243" s="27"/>
      <c r="AI243" s="116">
        <f>ROUND(Tabla13[[#This Row],[VALOR GLOSA DEFINITIVA]]-Tabla13[[#This Row],[VALOR LEVANTADO EN LIQUIDACION]],0)</f>
        <v>0</v>
      </c>
      <c r="AJ243" s="30"/>
    </row>
    <row r="244" spans="2:36" s="31" customFormat="1" ht="87.6" customHeight="1">
      <c r="B244" s="27"/>
      <c r="C244" s="66"/>
      <c r="D244" s="27"/>
      <c r="E244" s="58"/>
      <c r="F244" s="57"/>
      <c r="G244" s="57"/>
      <c r="H244" s="57"/>
      <c r="I244" s="57"/>
      <c r="J244" s="57"/>
      <c r="K244" s="27"/>
      <c r="L244" s="28"/>
      <c r="M244" s="58"/>
      <c r="N244" s="27"/>
      <c r="O244" s="60"/>
      <c r="P244" s="60"/>
      <c r="Q244" s="106"/>
      <c r="R244" s="100"/>
      <c r="S244" s="104"/>
      <c r="T244" s="60"/>
      <c r="U244" s="27"/>
      <c r="V244" s="29"/>
      <c r="W244" s="27"/>
      <c r="X244" s="27"/>
      <c r="Y244" s="61"/>
      <c r="Z244" s="61"/>
      <c r="AA244" s="61"/>
      <c r="AB244" s="65"/>
      <c r="AC244" s="27"/>
      <c r="AD244" s="116"/>
      <c r="AE244" s="27"/>
      <c r="AF244" s="116">
        <f>ROUND(Tabla13[[#This Row],[VALOR DE LA GLOSA 2024]]-Tabla13[[#This Row],[Valor soportado por la Subred]],0)</f>
        <v>0</v>
      </c>
      <c r="AG244" s="27"/>
      <c r="AH244" s="27"/>
      <c r="AI244" s="116">
        <f>ROUND(Tabla13[[#This Row],[VALOR GLOSA DEFINITIVA]]-Tabla13[[#This Row],[VALOR LEVANTADO EN LIQUIDACION]],0)</f>
        <v>0</v>
      </c>
      <c r="AJ244" s="30"/>
    </row>
    <row r="245" spans="2:36" s="31" customFormat="1" ht="87.6" customHeight="1">
      <c r="B245" s="27"/>
      <c r="C245" s="66"/>
      <c r="D245" s="27"/>
      <c r="E245" s="58"/>
      <c r="F245" s="57"/>
      <c r="G245" s="57"/>
      <c r="H245" s="57"/>
      <c r="I245" s="57"/>
      <c r="J245" s="57"/>
      <c r="K245" s="27"/>
      <c r="L245" s="28"/>
      <c r="M245" s="58"/>
      <c r="N245" s="27"/>
      <c r="O245" s="60"/>
      <c r="P245" s="60"/>
      <c r="Q245" s="106"/>
      <c r="R245" s="100"/>
      <c r="S245" s="104"/>
      <c r="T245" s="60"/>
      <c r="U245" s="27"/>
      <c r="V245" s="29"/>
      <c r="W245" s="27"/>
      <c r="X245" s="27"/>
      <c r="Y245" s="61"/>
      <c r="Z245" s="61"/>
      <c r="AA245" s="61"/>
      <c r="AB245" s="65"/>
      <c r="AC245" s="27"/>
      <c r="AD245" s="116"/>
      <c r="AE245" s="27"/>
      <c r="AF245" s="116">
        <f>ROUND(Tabla13[[#This Row],[VALOR DE LA GLOSA 2024]]-Tabla13[[#This Row],[Valor soportado por la Subred]],0)</f>
        <v>0</v>
      </c>
      <c r="AG245" s="27"/>
      <c r="AH245" s="27"/>
      <c r="AI245" s="116">
        <f>ROUND(Tabla13[[#This Row],[VALOR GLOSA DEFINITIVA]]-Tabla13[[#This Row],[VALOR LEVANTADO EN LIQUIDACION]],0)</f>
        <v>0</v>
      </c>
      <c r="AJ245" s="30"/>
    </row>
    <row r="246" spans="2:36" s="31" customFormat="1" ht="87.6" customHeight="1">
      <c r="B246" s="27"/>
      <c r="C246" s="66"/>
      <c r="D246" s="27"/>
      <c r="E246" s="58"/>
      <c r="F246" s="57"/>
      <c r="G246" s="57"/>
      <c r="H246" s="57"/>
      <c r="I246" s="57"/>
      <c r="J246" s="57"/>
      <c r="K246" s="27"/>
      <c r="L246" s="28"/>
      <c r="M246" s="58"/>
      <c r="N246" s="27"/>
      <c r="O246" s="60"/>
      <c r="P246" s="60"/>
      <c r="Q246" s="106"/>
      <c r="R246" s="100"/>
      <c r="S246" s="104"/>
      <c r="T246" s="60"/>
      <c r="U246" s="27"/>
      <c r="V246" s="29"/>
      <c r="W246" s="27"/>
      <c r="X246" s="27"/>
      <c r="Y246" s="61"/>
      <c r="Z246" s="61"/>
      <c r="AA246" s="61"/>
      <c r="AB246" s="65"/>
      <c r="AC246" s="27"/>
      <c r="AD246" s="116"/>
      <c r="AE246" s="27"/>
      <c r="AF246" s="116">
        <f>ROUND(Tabla13[[#This Row],[VALOR DE LA GLOSA 2024]]-Tabla13[[#This Row],[Valor soportado por la Subred]],0)</f>
        <v>0</v>
      </c>
      <c r="AG246" s="27"/>
      <c r="AH246" s="27"/>
      <c r="AI246" s="116">
        <f>ROUND(Tabla13[[#This Row],[VALOR GLOSA DEFINITIVA]]-Tabla13[[#This Row],[VALOR LEVANTADO EN LIQUIDACION]],0)</f>
        <v>0</v>
      </c>
      <c r="AJ246" s="30"/>
    </row>
    <row r="247" spans="2:36" s="31" customFormat="1" ht="87.6" customHeight="1">
      <c r="B247" s="27"/>
      <c r="C247" s="66"/>
      <c r="D247" s="27"/>
      <c r="E247" s="58"/>
      <c r="F247" s="57"/>
      <c r="G247" s="57"/>
      <c r="H247" s="57"/>
      <c r="I247" s="57"/>
      <c r="J247" s="57"/>
      <c r="K247" s="27"/>
      <c r="L247" s="28"/>
      <c r="M247" s="58"/>
      <c r="N247" s="27"/>
      <c r="O247" s="60"/>
      <c r="P247" s="60"/>
      <c r="Q247" s="106"/>
      <c r="R247" s="100"/>
      <c r="S247" s="104"/>
      <c r="T247" s="60"/>
      <c r="U247" s="27"/>
      <c r="V247" s="29"/>
      <c r="W247" s="27"/>
      <c r="X247" s="27"/>
      <c r="Y247" s="61"/>
      <c r="Z247" s="61"/>
      <c r="AA247" s="61"/>
      <c r="AB247" s="65"/>
      <c r="AC247" s="27"/>
      <c r="AD247" s="116"/>
      <c r="AE247" s="27"/>
      <c r="AF247" s="116">
        <f>ROUND(Tabla13[[#This Row],[VALOR DE LA GLOSA 2024]]-Tabla13[[#This Row],[Valor soportado por la Subred]],0)</f>
        <v>0</v>
      </c>
      <c r="AG247" s="27"/>
      <c r="AH247" s="27"/>
      <c r="AI247" s="116">
        <f>ROUND(Tabla13[[#This Row],[VALOR GLOSA DEFINITIVA]]-Tabla13[[#This Row],[VALOR LEVANTADO EN LIQUIDACION]],0)</f>
        <v>0</v>
      </c>
      <c r="AJ247" s="30"/>
    </row>
    <row r="248" spans="2:36" s="31" customFormat="1" ht="87.6" customHeight="1">
      <c r="B248" s="27"/>
      <c r="C248" s="66"/>
      <c r="D248" s="27"/>
      <c r="E248" s="58"/>
      <c r="F248" s="57"/>
      <c r="G248" s="57"/>
      <c r="H248" s="57"/>
      <c r="I248" s="57"/>
      <c r="J248" s="57"/>
      <c r="K248" s="27"/>
      <c r="L248" s="28"/>
      <c r="M248" s="58"/>
      <c r="N248" s="27"/>
      <c r="O248" s="60"/>
      <c r="P248" s="60"/>
      <c r="Q248" s="106"/>
      <c r="R248" s="100"/>
      <c r="S248" s="104"/>
      <c r="T248" s="60"/>
      <c r="U248" s="27"/>
      <c r="V248" s="29"/>
      <c r="W248" s="27"/>
      <c r="X248" s="27"/>
      <c r="Y248" s="61"/>
      <c r="Z248" s="61"/>
      <c r="AA248" s="61"/>
      <c r="AB248" s="65"/>
      <c r="AC248" s="27"/>
      <c r="AD248" s="116"/>
      <c r="AE248" s="27"/>
      <c r="AF248" s="116">
        <f>ROUND(Tabla13[[#This Row],[VALOR DE LA GLOSA 2024]]-Tabla13[[#This Row],[Valor soportado por la Subred]],0)</f>
        <v>0</v>
      </c>
      <c r="AG248" s="27"/>
      <c r="AH248" s="27"/>
      <c r="AI248" s="116">
        <f>ROUND(Tabla13[[#This Row],[VALOR GLOSA DEFINITIVA]]-Tabla13[[#This Row],[VALOR LEVANTADO EN LIQUIDACION]],0)</f>
        <v>0</v>
      </c>
      <c r="AJ248" s="30"/>
    </row>
    <row r="249" spans="2:36" s="31" customFormat="1" ht="87.6" customHeight="1">
      <c r="B249" s="27"/>
      <c r="C249" s="66"/>
      <c r="D249" s="27"/>
      <c r="E249" s="58"/>
      <c r="F249" s="57"/>
      <c r="G249" s="57"/>
      <c r="H249" s="57"/>
      <c r="I249" s="57"/>
      <c r="J249" s="57"/>
      <c r="K249" s="27"/>
      <c r="L249" s="28"/>
      <c r="M249" s="58"/>
      <c r="N249" s="27"/>
      <c r="O249" s="60"/>
      <c r="P249" s="60"/>
      <c r="Q249" s="106"/>
      <c r="R249" s="100"/>
      <c r="S249" s="104"/>
      <c r="T249" s="60"/>
      <c r="U249" s="27"/>
      <c r="V249" s="29"/>
      <c r="W249" s="27"/>
      <c r="X249" s="27"/>
      <c r="Y249" s="61"/>
      <c r="Z249" s="61"/>
      <c r="AA249" s="61"/>
      <c r="AB249" s="65"/>
      <c r="AC249" s="27"/>
      <c r="AD249" s="116"/>
      <c r="AE249" s="27"/>
      <c r="AF249" s="116">
        <f>ROUND(Tabla13[[#This Row],[VALOR DE LA GLOSA 2024]]-Tabla13[[#This Row],[Valor soportado por la Subred]],0)</f>
        <v>0</v>
      </c>
      <c r="AG249" s="27"/>
      <c r="AH249" s="27"/>
      <c r="AI249" s="116">
        <f>ROUND(Tabla13[[#This Row],[VALOR GLOSA DEFINITIVA]]-Tabla13[[#This Row],[VALOR LEVANTADO EN LIQUIDACION]],0)</f>
        <v>0</v>
      </c>
      <c r="AJ249" s="30"/>
    </row>
    <row r="250" spans="2:36" s="31" customFormat="1" ht="87.6" customHeight="1">
      <c r="B250" s="27"/>
      <c r="C250" s="66"/>
      <c r="D250" s="27"/>
      <c r="E250" s="58"/>
      <c r="F250" s="57"/>
      <c r="G250" s="57"/>
      <c r="H250" s="57"/>
      <c r="I250" s="57"/>
      <c r="J250" s="57"/>
      <c r="K250" s="27"/>
      <c r="L250" s="28"/>
      <c r="M250" s="58"/>
      <c r="N250" s="27"/>
      <c r="O250" s="60"/>
      <c r="P250" s="60"/>
      <c r="Q250" s="106"/>
      <c r="R250" s="100"/>
      <c r="S250" s="104"/>
      <c r="T250" s="60"/>
      <c r="U250" s="27"/>
      <c r="V250" s="29"/>
      <c r="W250" s="27"/>
      <c r="X250" s="27"/>
      <c r="Y250" s="61"/>
      <c r="Z250" s="61"/>
      <c r="AA250" s="61"/>
      <c r="AB250" s="65"/>
      <c r="AC250" s="27"/>
      <c r="AD250" s="116"/>
      <c r="AE250" s="27"/>
      <c r="AF250" s="116">
        <f>ROUND(Tabla13[[#This Row],[VALOR DE LA GLOSA 2024]]-Tabla13[[#This Row],[Valor soportado por la Subred]],0)</f>
        <v>0</v>
      </c>
      <c r="AG250" s="27"/>
      <c r="AH250" s="27"/>
      <c r="AI250" s="116">
        <f>ROUND(Tabla13[[#This Row],[VALOR GLOSA DEFINITIVA]]-Tabla13[[#This Row],[VALOR LEVANTADO EN LIQUIDACION]],0)</f>
        <v>0</v>
      </c>
      <c r="AJ250" s="30"/>
    </row>
    <row r="251" spans="2:36" s="31" customFormat="1" ht="87.6" customHeight="1">
      <c r="B251" s="27"/>
      <c r="C251" s="66"/>
      <c r="D251" s="27"/>
      <c r="E251" s="58"/>
      <c r="F251" s="57"/>
      <c r="G251" s="57"/>
      <c r="H251" s="57"/>
      <c r="I251" s="57"/>
      <c r="J251" s="57"/>
      <c r="K251" s="27"/>
      <c r="L251" s="28"/>
      <c r="M251" s="58"/>
      <c r="N251" s="27"/>
      <c r="O251" s="60"/>
      <c r="P251" s="60"/>
      <c r="Q251" s="106"/>
      <c r="R251" s="100"/>
      <c r="S251" s="104"/>
      <c r="T251" s="60"/>
      <c r="U251" s="27"/>
      <c r="V251" s="29"/>
      <c r="W251" s="27"/>
      <c r="X251" s="27"/>
      <c r="Y251" s="61"/>
      <c r="Z251" s="61"/>
      <c r="AA251" s="61"/>
      <c r="AB251" s="65"/>
      <c r="AC251" s="27"/>
      <c r="AD251" s="116"/>
      <c r="AE251" s="27"/>
      <c r="AF251" s="116">
        <f>ROUND(Tabla13[[#This Row],[VALOR DE LA GLOSA 2024]]-Tabla13[[#This Row],[Valor soportado por la Subred]],0)</f>
        <v>0</v>
      </c>
      <c r="AG251" s="27"/>
      <c r="AH251" s="27"/>
      <c r="AI251" s="116">
        <f>ROUND(Tabla13[[#This Row],[VALOR GLOSA DEFINITIVA]]-Tabla13[[#This Row],[VALOR LEVANTADO EN LIQUIDACION]],0)</f>
        <v>0</v>
      </c>
      <c r="AJ251" s="30"/>
    </row>
    <row r="252" spans="2:36" s="31" customFormat="1" ht="87.6" customHeight="1">
      <c r="B252" s="27"/>
      <c r="C252" s="66"/>
      <c r="D252" s="27"/>
      <c r="E252" s="58"/>
      <c r="F252" s="57"/>
      <c r="G252" s="57"/>
      <c r="H252" s="57"/>
      <c r="I252" s="57"/>
      <c r="J252" s="57"/>
      <c r="K252" s="27"/>
      <c r="L252" s="28"/>
      <c r="M252" s="58"/>
      <c r="N252" s="27"/>
      <c r="O252" s="60"/>
      <c r="P252" s="60"/>
      <c r="Q252" s="106"/>
      <c r="R252" s="100"/>
      <c r="S252" s="104"/>
      <c r="T252" s="60"/>
      <c r="U252" s="27"/>
      <c r="V252" s="29"/>
      <c r="W252" s="27"/>
      <c r="X252" s="27"/>
      <c r="Y252" s="61"/>
      <c r="Z252" s="61"/>
      <c r="AA252" s="61"/>
      <c r="AB252" s="65"/>
      <c r="AC252" s="27"/>
      <c r="AD252" s="116"/>
      <c r="AE252" s="27"/>
      <c r="AF252" s="116">
        <f>ROUND(Tabla13[[#This Row],[VALOR DE LA GLOSA 2024]]-Tabla13[[#This Row],[Valor soportado por la Subred]],0)</f>
        <v>0</v>
      </c>
      <c r="AG252" s="27"/>
      <c r="AH252" s="27"/>
      <c r="AI252" s="116">
        <f>ROUND(Tabla13[[#This Row],[VALOR GLOSA DEFINITIVA]]-Tabla13[[#This Row],[VALOR LEVANTADO EN LIQUIDACION]],0)</f>
        <v>0</v>
      </c>
      <c r="AJ252" s="30"/>
    </row>
    <row r="253" spans="2:36" s="31" customFormat="1" ht="87.6" customHeight="1">
      <c r="B253" s="27"/>
      <c r="C253" s="66"/>
      <c r="D253" s="27"/>
      <c r="E253" s="58"/>
      <c r="F253" s="57"/>
      <c r="G253" s="57"/>
      <c r="H253" s="57"/>
      <c r="I253" s="57"/>
      <c r="J253" s="57"/>
      <c r="K253" s="27"/>
      <c r="L253" s="28"/>
      <c r="M253" s="58"/>
      <c r="N253" s="27"/>
      <c r="O253" s="60"/>
      <c r="P253" s="60"/>
      <c r="Q253" s="106"/>
      <c r="R253" s="100"/>
      <c r="S253" s="104"/>
      <c r="T253" s="60"/>
      <c r="U253" s="27"/>
      <c r="V253" s="29"/>
      <c r="W253" s="27"/>
      <c r="X253" s="27"/>
      <c r="Y253" s="61"/>
      <c r="Z253" s="61"/>
      <c r="AA253" s="61"/>
      <c r="AB253" s="65"/>
      <c r="AC253" s="27"/>
      <c r="AD253" s="116"/>
      <c r="AE253" s="27"/>
      <c r="AF253" s="116">
        <f>ROUND(Tabla13[[#This Row],[VALOR DE LA GLOSA 2024]]-Tabla13[[#This Row],[Valor soportado por la Subred]],0)</f>
        <v>0</v>
      </c>
      <c r="AG253" s="27"/>
      <c r="AH253" s="27"/>
      <c r="AI253" s="116">
        <f>ROUND(Tabla13[[#This Row],[VALOR GLOSA DEFINITIVA]]-Tabla13[[#This Row],[VALOR LEVANTADO EN LIQUIDACION]],0)</f>
        <v>0</v>
      </c>
      <c r="AJ253" s="30"/>
    </row>
    <row r="254" spans="2:36" s="31" customFormat="1" ht="87.6" customHeight="1">
      <c r="B254" s="27"/>
      <c r="C254" s="66"/>
      <c r="D254" s="27"/>
      <c r="E254" s="58"/>
      <c r="F254" s="57"/>
      <c r="G254" s="57"/>
      <c r="H254" s="57"/>
      <c r="I254" s="57"/>
      <c r="J254" s="57"/>
      <c r="K254" s="27"/>
      <c r="L254" s="28"/>
      <c r="M254" s="58"/>
      <c r="N254" s="27"/>
      <c r="O254" s="60"/>
      <c r="P254" s="60"/>
      <c r="Q254" s="106"/>
      <c r="R254" s="100"/>
      <c r="S254" s="104"/>
      <c r="T254" s="60"/>
      <c r="U254" s="27"/>
      <c r="V254" s="29"/>
      <c r="W254" s="27"/>
      <c r="X254" s="27"/>
      <c r="Y254" s="61"/>
      <c r="Z254" s="61"/>
      <c r="AA254" s="61"/>
      <c r="AB254" s="65"/>
      <c r="AC254" s="27"/>
      <c r="AD254" s="116"/>
      <c r="AE254" s="27"/>
      <c r="AF254" s="116">
        <f>ROUND(Tabla13[[#This Row],[VALOR DE LA GLOSA 2024]]-Tabla13[[#This Row],[Valor soportado por la Subred]],0)</f>
        <v>0</v>
      </c>
      <c r="AG254" s="27"/>
      <c r="AH254" s="27"/>
      <c r="AI254" s="116">
        <f>ROUND(Tabla13[[#This Row],[VALOR GLOSA DEFINITIVA]]-Tabla13[[#This Row],[VALOR LEVANTADO EN LIQUIDACION]],0)</f>
        <v>0</v>
      </c>
      <c r="AJ254" s="30"/>
    </row>
    <row r="255" spans="2:36" s="31" customFormat="1" ht="87.6" customHeight="1">
      <c r="B255" s="27"/>
      <c r="C255" s="66"/>
      <c r="D255" s="27"/>
      <c r="E255" s="58"/>
      <c r="F255" s="57"/>
      <c r="G255" s="57"/>
      <c r="H255" s="57"/>
      <c r="I255" s="57"/>
      <c r="J255" s="57"/>
      <c r="K255" s="27"/>
      <c r="L255" s="28"/>
      <c r="M255" s="58"/>
      <c r="N255" s="27"/>
      <c r="O255" s="60"/>
      <c r="P255" s="60"/>
      <c r="Q255" s="106"/>
      <c r="R255" s="100"/>
      <c r="S255" s="104"/>
      <c r="T255" s="60"/>
      <c r="U255" s="27"/>
      <c r="V255" s="29"/>
      <c r="W255" s="27"/>
      <c r="X255" s="27"/>
      <c r="Y255" s="61"/>
      <c r="Z255" s="61"/>
      <c r="AA255" s="61"/>
      <c r="AB255" s="65"/>
      <c r="AC255" s="27"/>
      <c r="AD255" s="116"/>
      <c r="AE255" s="27"/>
      <c r="AF255" s="116">
        <f>ROUND(Tabla13[[#This Row],[VALOR DE LA GLOSA 2024]]-Tabla13[[#This Row],[Valor soportado por la Subred]],0)</f>
        <v>0</v>
      </c>
      <c r="AG255" s="27"/>
      <c r="AH255" s="27"/>
      <c r="AI255" s="116">
        <f>ROUND(Tabla13[[#This Row],[VALOR GLOSA DEFINITIVA]]-Tabla13[[#This Row],[VALOR LEVANTADO EN LIQUIDACION]],0)</f>
        <v>0</v>
      </c>
      <c r="AJ255" s="30"/>
    </row>
    <row r="256" spans="2:36" s="31" customFormat="1" ht="87.6" customHeight="1">
      <c r="B256" s="27"/>
      <c r="C256" s="66"/>
      <c r="D256" s="27"/>
      <c r="E256" s="58"/>
      <c r="F256" s="57"/>
      <c r="G256" s="57"/>
      <c r="H256" s="57"/>
      <c r="I256" s="57"/>
      <c r="J256" s="57"/>
      <c r="K256" s="27"/>
      <c r="L256" s="28"/>
      <c r="M256" s="58"/>
      <c r="N256" s="27"/>
      <c r="O256" s="60"/>
      <c r="P256" s="60"/>
      <c r="Q256" s="106"/>
      <c r="R256" s="100"/>
      <c r="S256" s="104"/>
      <c r="T256" s="60"/>
      <c r="U256" s="27"/>
      <c r="V256" s="29"/>
      <c r="W256" s="27"/>
      <c r="X256" s="27"/>
      <c r="Y256" s="61"/>
      <c r="Z256" s="61"/>
      <c r="AA256" s="61"/>
      <c r="AB256" s="65"/>
      <c r="AC256" s="27"/>
      <c r="AD256" s="116"/>
      <c r="AE256" s="27"/>
      <c r="AF256" s="116">
        <f>ROUND(Tabla13[[#This Row],[VALOR DE LA GLOSA 2024]]-Tabla13[[#This Row],[Valor soportado por la Subred]],0)</f>
        <v>0</v>
      </c>
      <c r="AG256" s="27"/>
      <c r="AH256" s="27"/>
      <c r="AI256" s="116">
        <f>ROUND(Tabla13[[#This Row],[VALOR GLOSA DEFINITIVA]]-Tabla13[[#This Row],[VALOR LEVANTADO EN LIQUIDACION]],0)</f>
        <v>0</v>
      </c>
      <c r="AJ256" s="30"/>
    </row>
    <row r="257" spans="2:36" s="31" customFormat="1" ht="87.6" customHeight="1">
      <c r="B257" s="27"/>
      <c r="C257" s="66"/>
      <c r="D257" s="27"/>
      <c r="E257" s="58"/>
      <c r="F257" s="57"/>
      <c r="G257" s="57"/>
      <c r="H257" s="57"/>
      <c r="I257" s="57"/>
      <c r="J257" s="57"/>
      <c r="K257" s="27"/>
      <c r="L257" s="28"/>
      <c r="M257" s="58"/>
      <c r="N257" s="27"/>
      <c r="O257" s="60"/>
      <c r="P257" s="60"/>
      <c r="Q257" s="106"/>
      <c r="R257" s="100"/>
      <c r="S257" s="104"/>
      <c r="T257" s="60"/>
      <c r="U257" s="27"/>
      <c r="V257" s="29"/>
      <c r="W257" s="27"/>
      <c r="X257" s="27"/>
      <c r="Y257" s="61"/>
      <c r="Z257" s="61"/>
      <c r="AA257" s="61"/>
      <c r="AB257" s="65"/>
      <c r="AC257" s="27"/>
      <c r="AD257" s="116"/>
      <c r="AE257" s="27"/>
      <c r="AF257" s="116">
        <f>ROUND(Tabla13[[#This Row],[VALOR DE LA GLOSA 2024]]-Tabla13[[#This Row],[Valor soportado por la Subred]],0)</f>
        <v>0</v>
      </c>
      <c r="AG257" s="27"/>
      <c r="AH257" s="27"/>
      <c r="AI257" s="116">
        <f>ROUND(Tabla13[[#This Row],[VALOR GLOSA DEFINITIVA]]-Tabla13[[#This Row],[VALOR LEVANTADO EN LIQUIDACION]],0)</f>
        <v>0</v>
      </c>
      <c r="AJ257" s="30"/>
    </row>
    <row r="258" spans="2:36" s="31" customFormat="1" ht="87.6" customHeight="1">
      <c r="B258" s="27"/>
      <c r="C258" s="66"/>
      <c r="D258" s="27"/>
      <c r="E258" s="58"/>
      <c r="F258" s="57"/>
      <c r="G258" s="57"/>
      <c r="H258" s="57"/>
      <c r="I258" s="57"/>
      <c r="J258" s="57"/>
      <c r="K258" s="27"/>
      <c r="L258" s="28"/>
      <c r="M258" s="58"/>
      <c r="N258" s="27"/>
      <c r="O258" s="60"/>
      <c r="P258" s="60"/>
      <c r="Q258" s="106"/>
      <c r="R258" s="100"/>
      <c r="S258" s="104"/>
      <c r="T258" s="60"/>
      <c r="U258" s="27"/>
      <c r="V258" s="29"/>
      <c r="W258" s="27"/>
      <c r="X258" s="27"/>
      <c r="Y258" s="61"/>
      <c r="Z258" s="61"/>
      <c r="AA258" s="61"/>
      <c r="AB258" s="65"/>
      <c r="AC258" s="27"/>
      <c r="AD258" s="116"/>
      <c r="AE258" s="27"/>
      <c r="AF258" s="116">
        <f>ROUND(Tabla13[[#This Row],[VALOR DE LA GLOSA 2024]]-Tabla13[[#This Row],[Valor soportado por la Subred]],0)</f>
        <v>0</v>
      </c>
      <c r="AG258" s="27"/>
      <c r="AH258" s="27"/>
      <c r="AI258" s="116">
        <f>ROUND(Tabla13[[#This Row],[VALOR GLOSA DEFINITIVA]]-Tabla13[[#This Row],[VALOR LEVANTADO EN LIQUIDACION]],0)</f>
        <v>0</v>
      </c>
      <c r="AJ258" s="30"/>
    </row>
    <row r="259" spans="2:36" s="31" customFormat="1" ht="87.6" customHeight="1">
      <c r="B259" s="27"/>
      <c r="C259" s="66"/>
      <c r="D259" s="27"/>
      <c r="E259" s="58"/>
      <c r="F259" s="57"/>
      <c r="G259" s="57"/>
      <c r="H259" s="57"/>
      <c r="I259" s="57"/>
      <c r="J259" s="57"/>
      <c r="K259" s="27"/>
      <c r="L259" s="28"/>
      <c r="M259" s="58"/>
      <c r="N259" s="27"/>
      <c r="O259" s="60"/>
      <c r="P259" s="60"/>
      <c r="Q259" s="106"/>
      <c r="R259" s="100"/>
      <c r="S259" s="104"/>
      <c r="T259" s="60"/>
      <c r="U259" s="27"/>
      <c r="V259" s="29"/>
      <c r="W259" s="27"/>
      <c r="X259" s="27"/>
      <c r="Y259" s="61"/>
      <c r="Z259" s="61"/>
      <c r="AA259" s="61"/>
      <c r="AB259" s="65"/>
      <c r="AC259" s="27"/>
      <c r="AD259" s="116"/>
      <c r="AE259" s="27"/>
      <c r="AF259" s="116">
        <f>ROUND(Tabla13[[#This Row],[VALOR DE LA GLOSA 2024]]-Tabla13[[#This Row],[Valor soportado por la Subred]],0)</f>
        <v>0</v>
      </c>
      <c r="AG259" s="27"/>
      <c r="AH259" s="27"/>
      <c r="AI259" s="116">
        <f>ROUND(Tabla13[[#This Row],[VALOR GLOSA DEFINITIVA]]-Tabla13[[#This Row],[VALOR LEVANTADO EN LIQUIDACION]],0)</f>
        <v>0</v>
      </c>
      <c r="AJ259" s="30"/>
    </row>
    <row r="260" spans="2:36" s="31" customFormat="1" ht="87.6" customHeight="1">
      <c r="B260" s="27"/>
      <c r="C260" s="66"/>
      <c r="D260" s="27"/>
      <c r="E260" s="58"/>
      <c r="F260" s="57"/>
      <c r="G260" s="57"/>
      <c r="H260" s="57"/>
      <c r="I260" s="57"/>
      <c r="J260" s="57"/>
      <c r="K260" s="27"/>
      <c r="L260" s="28"/>
      <c r="M260" s="58"/>
      <c r="N260" s="27"/>
      <c r="O260" s="60"/>
      <c r="P260" s="60"/>
      <c r="Q260" s="106"/>
      <c r="R260" s="100"/>
      <c r="S260" s="104"/>
      <c r="T260" s="60"/>
      <c r="U260" s="27"/>
      <c r="V260" s="29"/>
      <c r="W260" s="27"/>
      <c r="X260" s="27"/>
      <c r="Y260" s="61"/>
      <c r="Z260" s="61"/>
      <c r="AA260" s="61"/>
      <c r="AB260" s="65"/>
      <c r="AC260" s="27"/>
      <c r="AD260" s="116"/>
      <c r="AE260" s="27"/>
      <c r="AF260" s="116">
        <f>ROUND(Tabla13[[#This Row],[VALOR DE LA GLOSA 2024]]-Tabla13[[#This Row],[Valor soportado por la Subred]],0)</f>
        <v>0</v>
      </c>
      <c r="AG260" s="27"/>
      <c r="AH260" s="27"/>
      <c r="AI260" s="116">
        <f>ROUND(Tabla13[[#This Row],[VALOR GLOSA DEFINITIVA]]-Tabla13[[#This Row],[VALOR LEVANTADO EN LIQUIDACION]],0)</f>
        <v>0</v>
      </c>
      <c r="AJ260" s="30"/>
    </row>
    <row r="261" spans="2:36" s="31" customFormat="1" ht="87.6" customHeight="1">
      <c r="B261" s="27"/>
      <c r="C261" s="66"/>
      <c r="D261" s="27"/>
      <c r="E261" s="58"/>
      <c r="F261" s="57"/>
      <c r="G261" s="57"/>
      <c r="H261" s="57"/>
      <c r="I261" s="57"/>
      <c r="J261" s="57"/>
      <c r="K261" s="27"/>
      <c r="L261" s="28"/>
      <c r="M261" s="58"/>
      <c r="N261" s="27"/>
      <c r="O261" s="60"/>
      <c r="P261" s="60"/>
      <c r="Q261" s="106"/>
      <c r="R261" s="100"/>
      <c r="S261" s="104"/>
      <c r="T261" s="60"/>
      <c r="U261" s="27"/>
      <c r="V261" s="29"/>
      <c r="W261" s="27"/>
      <c r="X261" s="27"/>
      <c r="Y261" s="61"/>
      <c r="Z261" s="61"/>
      <c r="AA261" s="61"/>
      <c r="AB261" s="65"/>
      <c r="AC261" s="27"/>
      <c r="AD261" s="116"/>
      <c r="AE261" s="27"/>
      <c r="AF261" s="116">
        <f>ROUND(Tabla13[[#This Row],[VALOR DE LA GLOSA 2024]]-Tabla13[[#This Row],[Valor soportado por la Subred]],0)</f>
        <v>0</v>
      </c>
      <c r="AG261" s="27"/>
      <c r="AH261" s="27"/>
      <c r="AI261" s="116">
        <f>ROUND(Tabla13[[#This Row],[VALOR GLOSA DEFINITIVA]]-Tabla13[[#This Row],[VALOR LEVANTADO EN LIQUIDACION]],0)</f>
        <v>0</v>
      </c>
      <c r="AJ261" s="30"/>
    </row>
    <row r="262" spans="2:36" s="31" customFormat="1" ht="87.6" customHeight="1">
      <c r="B262" s="27"/>
      <c r="C262" s="66"/>
      <c r="D262" s="27"/>
      <c r="E262" s="58"/>
      <c r="F262" s="57"/>
      <c r="G262" s="57"/>
      <c r="H262" s="57"/>
      <c r="I262" s="57"/>
      <c r="J262" s="57"/>
      <c r="K262" s="27"/>
      <c r="L262" s="28"/>
      <c r="M262" s="58"/>
      <c r="N262" s="27"/>
      <c r="O262" s="60"/>
      <c r="P262" s="60"/>
      <c r="Q262" s="106"/>
      <c r="R262" s="100"/>
      <c r="S262" s="104"/>
      <c r="T262" s="60"/>
      <c r="U262" s="27"/>
      <c r="V262" s="29"/>
      <c r="W262" s="27"/>
      <c r="X262" s="27"/>
      <c r="Y262" s="61"/>
      <c r="Z262" s="61"/>
      <c r="AA262" s="61"/>
      <c r="AB262" s="65"/>
      <c r="AC262" s="27"/>
      <c r="AD262" s="116"/>
      <c r="AE262" s="27"/>
      <c r="AF262" s="116">
        <f>ROUND(Tabla13[[#This Row],[VALOR DE LA GLOSA 2024]]-Tabla13[[#This Row],[Valor soportado por la Subred]],0)</f>
        <v>0</v>
      </c>
      <c r="AG262" s="27"/>
      <c r="AH262" s="27"/>
      <c r="AI262" s="116">
        <f>ROUND(Tabla13[[#This Row],[VALOR GLOSA DEFINITIVA]]-Tabla13[[#This Row],[VALOR LEVANTADO EN LIQUIDACION]],0)</f>
        <v>0</v>
      </c>
      <c r="AJ262" s="30"/>
    </row>
    <row r="263" spans="2:36" s="31" customFormat="1" ht="87.6" customHeight="1">
      <c r="B263" s="27"/>
      <c r="C263" s="66"/>
      <c r="D263" s="27"/>
      <c r="E263" s="58"/>
      <c r="F263" s="57"/>
      <c r="G263" s="57"/>
      <c r="H263" s="57"/>
      <c r="I263" s="57"/>
      <c r="J263" s="57"/>
      <c r="K263" s="27"/>
      <c r="L263" s="28"/>
      <c r="M263" s="58"/>
      <c r="N263" s="27"/>
      <c r="O263" s="60"/>
      <c r="P263" s="60"/>
      <c r="Q263" s="106"/>
      <c r="R263" s="100"/>
      <c r="S263" s="104"/>
      <c r="T263" s="60"/>
      <c r="U263" s="27"/>
      <c r="V263" s="29"/>
      <c r="W263" s="27"/>
      <c r="X263" s="27"/>
      <c r="Y263" s="61"/>
      <c r="Z263" s="61"/>
      <c r="AA263" s="61"/>
      <c r="AB263" s="65"/>
      <c r="AC263" s="27"/>
      <c r="AD263" s="116"/>
      <c r="AE263" s="27"/>
      <c r="AF263" s="116">
        <f>ROUND(Tabla13[[#This Row],[VALOR DE LA GLOSA 2024]]-Tabla13[[#This Row],[Valor soportado por la Subred]],0)</f>
        <v>0</v>
      </c>
      <c r="AG263" s="27"/>
      <c r="AH263" s="27"/>
      <c r="AI263" s="116">
        <f>ROUND(Tabla13[[#This Row],[VALOR GLOSA DEFINITIVA]]-Tabla13[[#This Row],[VALOR LEVANTADO EN LIQUIDACION]],0)</f>
        <v>0</v>
      </c>
      <c r="AJ263" s="30"/>
    </row>
    <row r="264" spans="2:36" s="31" customFormat="1" ht="87.6" customHeight="1">
      <c r="B264" s="27"/>
      <c r="C264" s="66"/>
      <c r="D264" s="27"/>
      <c r="E264" s="58"/>
      <c r="F264" s="57"/>
      <c r="G264" s="57"/>
      <c r="H264" s="57"/>
      <c r="I264" s="57"/>
      <c r="J264" s="57"/>
      <c r="K264" s="27"/>
      <c r="L264" s="28"/>
      <c r="M264" s="58"/>
      <c r="N264" s="27"/>
      <c r="O264" s="60"/>
      <c r="P264" s="60"/>
      <c r="Q264" s="106"/>
      <c r="R264" s="100"/>
      <c r="S264" s="104"/>
      <c r="T264" s="60"/>
      <c r="U264" s="27"/>
      <c r="V264" s="29"/>
      <c r="W264" s="27"/>
      <c r="X264" s="27"/>
      <c r="Y264" s="61"/>
      <c r="Z264" s="61"/>
      <c r="AA264" s="61"/>
      <c r="AB264" s="65"/>
      <c r="AC264" s="27"/>
      <c r="AD264" s="116"/>
      <c r="AE264" s="27"/>
      <c r="AF264" s="116">
        <f>ROUND(Tabla13[[#This Row],[VALOR DE LA GLOSA 2024]]-Tabla13[[#This Row],[Valor soportado por la Subred]],0)</f>
        <v>0</v>
      </c>
      <c r="AG264" s="27"/>
      <c r="AH264" s="27"/>
      <c r="AI264" s="116">
        <f>ROUND(Tabla13[[#This Row],[VALOR GLOSA DEFINITIVA]]-Tabla13[[#This Row],[VALOR LEVANTADO EN LIQUIDACION]],0)</f>
        <v>0</v>
      </c>
      <c r="AJ264" s="30"/>
    </row>
    <row r="265" spans="2:36" s="31" customFormat="1" ht="87.6" customHeight="1">
      <c r="B265" s="27"/>
      <c r="C265" s="66"/>
      <c r="D265" s="27"/>
      <c r="E265" s="58"/>
      <c r="F265" s="57"/>
      <c r="G265" s="57"/>
      <c r="H265" s="57"/>
      <c r="I265" s="57"/>
      <c r="J265" s="57"/>
      <c r="K265" s="27"/>
      <c r="L265" s="28"/>
      <c r="M265" s="58"/>
      <c r="N265" s="27"/>
      <c r="O265" s="60"/>
      <c r="P265" s="60"/>
      <c r="Q265" s="106"/>
      <c r="R265" s="100"/>
      <c r="S265" s="104"/>
      <c r="T265" s="60"/>
      <c r="U265" s="27"/>
      <c r="V265" s="29"/>
      <c r="W265" s="27"/>
      <c r="X265" s="27"/>
      <c r="Y265" s="61"/>
      <c r="Z265" s="61"/>
      <c r="AA265" s="61"/>
      <c r="AB265" s="65"/>
      <c r="AC265" s="27"/>
      <c r="AD265" s="116"/>
      <c r="AE265" s="27"/>
      <c r="AF265" s="116">
        <f>ROUND(Tabla13[[#This Row],[VALOR DE LA GLOSA 2024]]-Tabla13[[#This Row],[Valor soportado por la Subred]],0)</f>
        <v>0</v>
      </c>
      <c r="AG265" s="27"/>
      <c r="AH265" s="27"/>
      <c r="AI265" s="116">
        <f>ROUND(Tabla13[[#This Row],[VALOR GLOSA DEFINITIVA]]-Tabla13[[#This Row],[VALOR LEVANTADO EN LIQUIDACION]],0)</f>
        <v>0</v>
      </c>
      <c r="AJ265" s="30"/>
    </row>
    <row r="266" spans="2:36" s="31" customFormat="1" ht="87.6" customHeight="1">
      <c r="B266" s="27"/>
      <c r="C266" s="66"/>
      <c r="D266" s="27"/>
      <c r="E266" s="58"/>
      <c r="F266" s="57"/>
      <c r="G266" s="57"/>
      <c r="H266" s="57"/>
      <c r="I266" s="57"/>
      <c r="J266" s="57"/>
      <c r="K266" s="27"/>
      <c r="L266" s="28"/>
      <c r="M266" s="58"/>
      <c r="N266" s="27"/>
      <c r="O266" s="60"/>
      <c r="P266" s="60"/>
      <c r="Q266" s="106"/>
      <c r="R266" s="100"/>
      <c r="S266" s="104"/>
      <c r="T266" s="60"/>
      <c r="U266" s="27"/>
      <c r="V266" s="29"/>
      <c r="W266" s="27"/>
      <c r="X266" s="27"/>
      <c r="Y266" s="61"/>
      <c r="Z266" s="61"/>
      <c r="AA266" s="61"/>
      <c r="AB266" s="65"/>
      <c r="AC266" s="27"/>
      <c r="AD266" s="116"/>
      <c r="AE266" s="27"/>
      <c r="AF266" s="116">
        <f>ROUND(Tabla13[[#This Row],[VALOR DE LA GLOSA 2024]]-Tabla13[[#This Row],[Valor soportado por la Subred]],0)</f>
        <v>0</v>
      </c>
      <c r="AG266" s="27"/>
      <c r="AH266" s="27"/>
      <c r="AI266" s="116">
        <f>ROUND(Tabla13[[#This Row],[VALOR GLOSA DEFINITIVA]]-Tabla13[[#This Row],[VALOR LEVANTADO EN LIQUIDACION]],0)</f>
        <v>0</v>
      </c>
      <c r="AJ266" s="30"/>
    </row>
    <row r="267" spans="2:36" s="31" customFormat="1" ht="87.6" customHeight="1">
      <c r="B267" s="27"/>
      <c r="C267" s="66"/>
      <c r="D267" s="27"/>
      <c r="E267" s="58"/>
      <c r="F267" s="57"/>
      <c r="G267" s="57"/>
      <c r="H267" s="57"/>
      <c r="I267" s="57"/>
      <c r="J267" s="57"/>
      <c r="K267" s="27"/>
      <c r="L267" s="28"/>
      <c r="M267" s="58"/>
      <c r="N267" s="27"/>
      <c r="O267" s="60"/>
      <c r="P267" s="60"/>
      <c r="Q267" s="106"/>
      <c r="R267" s="100"/>
      <c r="S267" s="104"/>
      <c r="T267" s="60"/>
      <c r="U267" s="27"/>
      <c r="V267" s="29"/>
      <c r="W267" s="27"/>
      <c r="X267" s="27"/>
      <c r="Y267" s="61"/>
      <c r="Z267" s="61"/>
      <c r="AA267" s="61"/>
      <c r="AB267" s="65"/>
      <c r="AC267" s="27"/>
      <c r="AD267" s="116"/>
      <c r="AE267" s="27"/>
      <c r="AF267" s="116">
        <f>ROUND(Tabla13[[#This Row],[VALOR DE LA GLOSA 2024]]-Tabla13[[#This Row],[Valor soportado por la Subred]],0)</f>
        <v>0</v>
      </c>
      <c r="AG267" s="27"/>
      <c r="AH267" s="27"/>
      <c r="AI267" s="116">
        <f>ROUND(Tabla13[[#This Row],[VALOR GLOSA DEFINITIVA]]-Tabla13[[#This Row],[VALOR LEVANTADO EN LIQUIDACION]],0)</f>
        <v>0</v>
      </c>
      <c r="AJ267" s="30"/>
    </row>
    <row r="268" spans="2:36" s="31" customFormat="1" ht="87.6" customHeight="1">
      <c r="B268" s="27"/>
      <c r="C268" s="66"/>
      <c r="D268" s="27"/>
      <c r="E268" s="58"/>
      <c r="F268" s="57"/>
      <c r="G268" s="57"/>
      <c r="H268" s="57"/>
      <c r="I268" s="57"/>
      <c r="J268" s="57"/>
      <c r="K268" s="27"/>
      <c r="L268" s="28"/>
      <c r="M268" s="58"/>
      <c r="N268" s="27"/>
      <c r="O268" s="60"/>
      <c r="P268" s="60"/>
      <c r="Q268" s="106"/>
      <c r="R268" s="100"/>
      <c r="S268" s="104"/>
      <c r="T268" s="60"/>
      <c r="U268" s="27"/>
      <c r="V268" s="29"/>
      <c r="W268" s="27"/>
      <c r="X268" s="27"/>
      <c r="Y268" s="61"/>
      <c r="Z268" s="61"/>
      <c r="AA268" s="61"/>
      <c r="AB268" s="65"/>
      <c r="AC268" s="27"/>
      <c r="AD268" s="116"/>
      <c r="AE268" s="27"/>
      <c r="AF268" s="116">
        <f>ROUND(Tabla13[[#This Row],[VALOR DE LA GLOSA 2024]]-Tabla13[[#This Row],[Valor soportado por la Subred]],0)</f>
        <v>0</v>
      </c>
      <c r="AG268" s="27"/>
      <c r="AH268" s="27"/>
      <c r="AI268" s="116">
        <f>ROUND(Tabla13[[#This Row],[VALOR GLOSA DEFINITIVA]]-Tabla13[[#This Row],[VALOR LEVANTADO EN LIQUIDACION]],0)</f>
        <v>0</v>
      </c>
      <c r="AJ268" s="30"/>
    </row>
    <row r="269" spans="2:36" s="31" customFormat="1" ht="87.6" customHeight="1">
      <c r="B269" s="27"/>
      <c r="C269" s="66"/>
      <c r="D269" s="27"/>
      <c r="E269" s="58"/>
      <c r="F269" s="57"/>
      <c r="G269" s="57"/>
      <c r="H269" s="57"/>
      <c r="I269" s="57"/>
      <c r="J269" s="57"/>
      <c r="K269" s="27"/>
      <c r="L269" s="28"/>
      <c r="M269" s="58"/>
      <c r="N269" s="27"/>
      <c r="O269" s="60"/>
      <c r="P269" s="60"/>
      <c r="Q269" s="106"/>
      <c r="R269" s="100"/>
      <c r="S269" s="104"/>
      <c r="T269" s="60"/>
      <c r="U269" s="27"/>
      <c r="V269" s="29"/>
      <c r="W269" s="27"/>
      <c r="X269" s="27"/>
      <c r="Y269" s="61"/>
      <c r="Z269" s="61"/>
      <c r="AA269" s="61"/>
      <c r="AB269" s="65"/>
      <c r="AC269" s="27"/>
      <c r="AD269" s="116"/>
      <c r="AE269" s="27"/>
      <c r="AF269" s="116">
        <f>ROUND(Tabla13[[#This Row],[VALOR DE LA GLOSA 2024]]-Tabla13[[#This Row],[Valor soportado por la Subred]],0)</f>
        <v>0</v>
      </c>
      <c r="AG269" s="27"/>
      <c r="AH269" s="27"/>
      <c r="AI269" s="116">
        <f>ROUND(Tabla13[[#This Row],[VALOR GLOSA DEFINITIVA]]-Tabla13[[#This Row],[VALOR LEVANTADO EN LIQUIDACION]],0)</f>
        <v>0</v>
      </c>
      <c r="AJ269" s="30"/>
    </row>
    <row r="270" spans="2:36" s="31" customFormat="1" ht="87.6" customHeight="1">
      <c r="B270" s="27"/>
      <c r="C270" s="66"/>
      <c r="D270" s="27"/>
      <c r="E270" s="58"/>
      <c r="F270" s="57"/>
      <c r="G270" s="57"/>
      <c r="H270" s="57"/>
      <c r="I270" s="57"/>
      <c r="J270" s="57"/>
      <c r="K270" s="27"/>
      <c r="L270" s="28"/>
      <c r="M270" s="58"/>
      <c r="N270" s="27"/>
      <c r="O270" s="60"/>
      <c r="P270" s="60"/>
      <c r="Q270" s="106"/>
      <c r="R270" s="100"/>
      <c r="S270" s="104"/>
      <c r="T270" s="60"/>
      <c r="U270" s="27"/>
      <c r="V270" s="29"/>
      <c r="W270" s="27"/>
      <c r="X270" s="27"/>
      <c r="Y270" s="61"/>
      <c r="Z270" s="61"/>
      <c r="AA270" s="61"/>
      <c r="AB270" s="65"/>
      <c r="AC270" s="27"/>
      <c r="AD270" s="116"/>
      <c r="AE270" s="27"/>
      <c r="AF270" s="116">
        <f>ROUND(Tabla13[[#This Row],[VALOR DE LA GLOSA 2024]]-Tabla13[[#This Row],[Valor soportado por la Subred]],0)</f>
        <v>0</v>
      </c>
      <c r="AG270" s="27"/>
      <c r="AH270" s="27"/>
      <c r="AI270" s="116">
        <f>ROUND(Tabla13[[#This Row],[VALOR GLOSA DEFINITIVA]]-Tabla13[[#This Row],[VALOR LEVANTADO EN LIQUIDACION]],0)</f>
        <v>0</v>
      </c>
      <c r="AJ270" s="30"/>
    </row>
    <row r="271" spans="2:36" s="31" customFormat="1" ht="87.6" customHeight="1">
      <c r="B271" s="27"/>
      <c r="C271" s="66"/>
      <c r="D271" s="27"/>
      <c r="E271" s="58"/>
      <c r="F271" s="57"/>
      <c r="G271" s="57"/>
      <c r="H271" s="57"/>
      <c r="I271" s="57"/>
      <c r="J271" s="57"/>
      <c r="K271" s="27"/>
      <c r="L271" s="28"/>
      <c r="M271" s="58"/>
      <c r="N271" s="27"/>
      <c r="O271" s="60"/>
      <c r="P271" s="60"/>
      <c r="Q271" s="106"/>
      <c r="R271" s="100"/>
      <c r="S271" s="104"/>
      <c r="T271" s="60"/>
      <c r="U271" s="27"/>
      <c r="V271" s="29"/>
      <c r="W271" s="27"/>
      <c r="X271" s="27"/>
      <c r="Y271" s="61"/>
      <c r="Z271" s="61"/>
      <c r="AA271" s="61"/>
      <c r="AB271" s="65"/>
      <c r="AC271" s="27"/>
      <c r="AD271" s="116"/>
      <c r="AE271" s="27"/>
      <c r="AF271" s="116">
        <f>ROUND(Tabla13[[#This Row],[VALOR DE LA GLOSA 2024]]-Tabla13[[#This Row],[Valor soportado por la Subred]],0)</f>
        <v>0</v>
      </c>
      <c r="AG271" s="27"/>
      <c r="AH271" s="27"/>
      <c r="AI271" s="116">
        <f>ROUND(Tabla13[[#This Row],[VALOR GLOSA DEFINITIVA]]-Tabla13[[#This Row],[VALOR LEVANTADO EN LIQUIDACION]],0)</f>
        <v>0</v>
      </c>
      <c r="AJ271" s="30"/>
    </row>
    <row r="272" spans="2:36" s="31" customFormat="1" ht="87.6" customHeight="1">
      <c r="B272" s="27"/>
      <c r="C272" s="66"/>
      <c r="D272" s="27"/>
      <c r="E272" s="58"/>
      <c r="F272" s="57"/>
      <c r="G272" s="57"/>
      <c r="H272" s="57"/>
      <c r="I272" s="57"/>
      <c r="J272" s="57"/>
      <c r="K272" s="27"/>
      <c r="L272" s="28"/>
      <c r="M272" s="58"/>
      <c r="N272" s="27"/>
      <c r="O272" s="60"/>
      <c r="P272" s="60"/>
      <c r="Q272" s="106"/>
      <c r="R272" s="100"/>
      <c r="S272" s="104"/>
      <c r="T272" s="60"/>
      <c r="U272" s="27"/>
      <c r="V272" s="29"/>
      <c r="W272" s="27"/>
      <c r="X272" s="27"/>
      <c r="Y272" s="61"/>
      <c r="Z272" s="61"/>
      <c r="AA272" s="61"/>
      <c r="AB272" s="65"/>
      <c r="AC272" s="27"/>
      <c r="AD272" s="116"/>
      <c r="AE272" s="27"/>
      <c r="AF272" s="116">
        <f>ROUND(Tabla13[[#This Row],[VALOR DE LA GLOSA 2024]]-Tabla13[[#This Row],[Valor soportado por la Subred]],0)</f>
        <v>0</v>
      </c>
      <c r="AG272" s="27"/>
      <c r="AH272" s="27"/>
      <c r="AI272" s="116">
        <f>ROUND(Tabla13[[#This Row],[VALOR GLOSA DEFINITIVA]]-Tabla13[[#This Row],[VALOR LEVANTADO EN LIQUIDACION]],0)</f>
        <v>0</v>
      </c>
      <c r="AJ272" s="30"/>
    </row>
    <row r="273" spans="2:36" s="31" customFormat="1" ht="87.6" customHeight="1">
      <c r="B273" s="27"/>
      <c r="C273" s="66"/>
      <c r="D273" s="27"/>
      <c r="E273" s="58"/>
      <c r="F273" s="57"/>
      <c r="G273" s="57"/>
      <c r="H273" s="57"/>
      <c r="I273" s="57"/>
      <c r="J273" s="57"/>
      <c r="K273" s="27"/>
      <c r="L273" s="28"/>
      <c r="M273" s="58"/>
      <c r="N273" s="27"/>
      <c r="O273" s="60"/>
      <c r="P273" s="60"/>
      <c r="Q273" s="106"/>
      <c r="R273" s="100"/>
      <c r="S273" s="104"/>
      <c r="T273" s="60"/>
      <c r="U273" s="27"/>
      <c r="V273" s="29"/>
      <c r="W273" s="27"/>
      <c r="X273" s="27"/>
      <c r="Y273" s="61"/>
      <c r="Z273" s="61"/>
      <c r="AA273" s="61"/>
      <c r="AB273" s="65"/>
      <c r="AC273" s="27"/>
      <c r="AD273" s="116"/>
      <c r="AE273" s="27"/>
      <c r="AF273" s="116">
        <f>ROUND(Tabla13[[#This Row],[VALOR DE LA GLOSA 2024]]-Tabla13[[#This Row],[Valor soportado por la Subred]],0)</f>
        <v>0</v>
      </c>
      <c r="AG273" s="27"/>
      <c r="AH273" s="27"/>
      <c r="AI273" s="116">
        <f>ROUND(Tabla13[[#This Row],[VALOR GLOSA DEFINITIVA]]-Tabla13[[#This Row],[VALOR LEVANTADO EN LIQUIDACION]],0)</f>
        <v>0</v>
      </c>
      <c r="AJ273" s="30"/>
    </row>
    <row r="274" spans="2:36" s="31" customFormat="1" ht="87.6" customHeight="1">
      <c r="B274" s="27"/>
      <c r="C274" s="66"/>
      <c r="D274" s="27"/>
      <c r="E274" s="58"/>
      <c r="F274" s="57"/>
      <c r="G274" s="57"/>
      <c r="H274" s="57"/>
      <c r="I274" s="57"/>
      <c r="J274" s="57"/>
      <c r="K274" s="27"/>
      <c r="L274" s="28"/>
      <c r="M274" s="58"/>
      <c r="N274" s="27"/>
      <c r="O274" s="60"/>
      <c r="P274" s="60"/>
      <c r="Q274" s="106"/>
      <c r="R274" s="100"/>
      <c r="S274" s="104"/>
      <c r="T274" s="60"/>
      <c r="U274" s="27"/>
      <c r="V274" s="29"/>
      <c r="W274" s="27"/>
      <c r="X274" s="27"/>
      <c r="Y274" s="61"/>
      <c r="Z274" s="61"/>
      <c r="AA274" s="61"/>
      <c r="AB274" s="65"/>
      <c r="AC274" s="27"/>
      <c r="AD274" s="116"/>
      <c r="AE274" s="27"/>
      <c r="AF274" s="116">
        <f>ROUND(Tabla13[[#This Row],[VALOR DE LA GLOSA 2024]]-Tabla13[[#This Row],[Valor soportado por la Subred]],0)</f>
        <v>0</v>
      </c>
      <c r="AG274" s="27"/>
      <c r="AH274" s="27"/>
      <c r="AI274" s="116">
        <f>ROUND(Tabla13[[#This Row],[VALOR GLOSA DEFINITIVA]]-Tabla13[[#This Row],[VALOR LEVANTADO EN LIQUIDACION]],0)</f>
        <v>0</v>
      </c>
      <c r="AJ274" s="30"/>
    </row>
    <row r="275" spans="2:36" s="31" customFormat="1" ht="87.6" customHeight="1">
      <c r="B275" s="27"/>
      <c r="C275" s="66"/>
      <c r="D275" s="27"/>
      <c r="E275" s="58"/>
      <c r="F275" s="57"/>
      <c r="G275" s="57"/>
      <c r="H275" s="57"/>
      <c r="I275" s="57"/>
      <c r="J275" s="57"/>
      <c r="K275" s="27"/>
      <c r="L275" s="28"/>
      <c r="M275" s="58"/>
      <c r="N275" s="27"/>
      <c r="O275" s="60"/>
      <c r="P275" s="60"/>
      <c r="Q275" s="106"/>
      <c r="R275" s="100"/>
      <c r="S275" s="104"/>
      <c r="T275" s="60"/>
      <c r="U275" s="27"/>
      <c r="V275" s="29"/>
      <c r="W275" s="27"/>
      <c r="X275" s="27"/>
      <c r="Y275" s="61"/>
      <c r="Z275" s="61"/>
      <c r="AA275" s="61"/>
      <c r="AB275" s="65"/>
      <c r="AC275" s="27"/>
      <c r="AD275" s="116"/>
      <c r="AE275" s="27"/>
      <c r="AF275" s="116">
        <f>ROUND(Tabla13[[#This Row],[VALOR DE LA GLOSA 2024]]-Tabla13[[#This Row],[Valor soportado por la Subred]],0)</f>
        <v>0</v>
      </c>
      <c r="AG275" s="27"/>
      <c r="AH275" s="27"/>
      <c r="AI275" s="116">
        <f>ROUND(Tabla13[[#This Row],[VALOR GLOSA DEFINITIVA]]-Tabla13[[#This Row],[VALOR LEVANTADO EN LIQUIDACION]],0)</f>
        <v>0</v>
      </c>
      <c r="AJ275" s="30"/>
    </row>
    <row r="276" spans="2:36" s="31" customFormat="1" ht="87.6" customHeight="1">
      <c r="B276" s="27"/>
      <c r="C276" s="66"/>
      <c r="D276" s="27"/>
      <c r="E276" s="58"/>
      <c r="F276" s="57"/>
      <c r="G276" s="57"/>
      <c r="H276" s="57"/>
      <c r="I276" s="57"/>
      <c r="J276" s="57"/>
      <c r="K276" s="27"/>
      <c r="L276" s="28"/>
      <c r="M276" s="58"/>
      <c r="N276" s="27"/>
      <c r="O276" s="60"/>
      <c r="P276" s="60"/>
      <c r="Q276" s="106"/>
      <c r="R276" s="100"/>
      <c r="S276" s="104"/>
      <c r="T276" s="60"/>
      <c r="U276" s="27"/>
      <c r="V276" s="29"/>
      <c r="W276" s="27"/>
      <c r="X276" s="27"/>
      <c r="Y276" s="61"/>
      <c r="Z276" s="61"/>
      <c r="AA276" s="61"/>
      <c r="AB276" s="65"/>
      <c r="AC276" s="27"/>
      <c r="AD276" s="116"/>
      <c r="AE276" s="27"/>
      <c r="AF276" s="116">
        <f>ROUND(Tabla13[[#This Row],[VALOR DE LA GLOSA 2024]]-Tabla13[[#This Row],[Valor soportado por la Subred]],0)</f>
        <v>0</v>
      </c>
      <c r="AG276" s="27"/>
      <c r="AH276" s="27"/>
      <c r="AI276" s="116">
        <f>ROUND(Tabla13[[#This Row],[VALOR GLOSA DEFINITIVA]]-Tabla13[[#This Row],[VALOR LEVANTADO EN LIQUIDACION]],0)</f>
        <v>0</v>
      </c>
      <c r="AJ276" s="30"/>
    </row>
    <row r="277" spans="2:36" s="31" customFormat="1" ht="87.6" customHeight="1">
      <c r="B277" s="27"/>
      <c r="C277" s="66"/>
      <c r="D277" s="27"/>
      <c r="E277" s="58"/>
      <c r="F277" s="57"/>
      <c r="G277" s="57"/>
      <c r="H277" s="57"/>
      <c r="I277" s="57"/>
      <c r="J277" s="57"/>
      <c r="K277" s="27"/>
      <c r="L277" s="28"/>
      <c r="M277" s="58"/>
      <c r="N277" s="27"/>
      <c r="O277" s="60"/>
      <c r="P277" s="60"/>
      <c r="Q277" s="106"/>
      <c r="R277" s="100"/>
      <c r="S277" s="104"/>
      <c r="T277" s="60"/>
      <c r="U277" s="27"/>
      <c r="V277" s="29"/>
      <c r="W277" s="27"/>
      <c r="X277" s="27"/>
      <c r="Y277" s="61"/>
      <c r="Z277" s="61"/>
      <c r="AA277" s="61"/>
      <c r="AB277" s="65"/>
      <c r="AC277" s="27"/>
      <c r="AD277" s="116"/>
      <c r="AE277" s="27"/>
      <c r="AF277" s="116">
        <f>ROUND(Tabla13[[#This Row],[VALOR DE LA GLOSA 2024]]-Tabla13[[#This Row],[Valor soportado por la Subred]],0)</f>
        <v>0</v>
      </c>
      <c r="AG277" s="27"/>
      <c r="AH277" s="27"/>
      <c r="AI277" s="116">
        <f>ROUND(Tabla13[[#This Row],[VALOR GLOSA DEFINITIVA]]-Tabla13[[#This Row],[VALOR LEVANTADO EN LIQUIDACION]],0)</f>
        <v>0</v>
      </c>
      <c r="AJ277" s="30"/>
    </row>
    <row r="278" spans="2:36" s="31" customFormat="1" ht="87.6" customHeight="1">
      <c r="B278" s="27"/>
      <c r="C278" s="66"/>
      <c r="D278" s="27"/>
      <c r="E278" s="58"/>
      <c r="F278" s="57"/>
      <c r="G278" s="57"/>
      <c r="H278" s="57"/>
      <c r="I278" s="57"/>
      <c r="J278" s="57"/>
      <c r="K278" s="27"/>
      <c r="L278" s="28"/>
      <c r="M278" s="58"/>
      <c r="N278" s="27"/>
      <c r="O278" s="60"/>
      <c r="P278" s="60"/>
      <c r="Q278" s="106"/>
      <c r="R278" s="100"/>
      <c r="S278" s="104"/>
      <c r="T278" s="60"/>
      <c r="U278" s="27"/>
      <c r="V278" s="29"/>
      <c r="W278" s="27"/>
      <c r="X278" s="27"/>
      <c r="Y278" s="61"/>
      <c r="Z278" s="61"/>
      <c r="AA278" s="61"/>
      <c r="AB278" s="65"/>
      <c r="AC278" s="27"/>
      <c r="AD278" s="116"/>
      <c r="AE278" s="27"/>
      <c r="AF278" s="116">
        <f>ROUND(Tabla13[[#This Row],[VALOR DE LA GLOSA 2024]]-Tabla13[[#This Row],[Valor soportado por la Subred]],0)</f>
        <v>0</v>
      </c>
      <c r="AG278" s="27"/>
      <c r="AH278" s="27"/>
      <c r="AI278" s="116">
        <f>ROUND(Tabla13[[#This Row],[VALOR GLOSA DEFINITIVA]]-Tabla13[[#This Row],[VALOR LEVANTADO EN LIQUIDACION]],0)</f>
        <v>0</v>
      </c>
      <c r="AJ278" s="30"/>
    </row>
    <row r="279" spans="2:36" s="31" customFormat="1" ht="87.6" customHeight="1">
      <c r="B279" s="27"/>
      <c r="C279" s="66"/>
      <c r="D279" s="27"/>
      <c r="E279" s="58"/>
      <c r="F279" s="57"/>
      <c r="G279" s="57"/>
      <c r="H279" s="57"/>
      <c r="I279" s="57"/>
      <c r="J279" s="57"/>
      <c r="K279" s="27"/>
      <c r="L279" s="28"/>
      <c r="M279" s="58"/>
      <c r="N279" s="27"/>
      <c r="O279" s="60"/>
      <c r="P279" s="60"/>
      <c r="Q279" s="106"/>
      <c r="R279" s="100"/>
      <c r="S279" s="104"/>
      <c r="T279" s="60"/>
      <c r="U279" s="27"/>
      <c r="V279" s="29"/>
      <c r="W279" s="27"/>
      <c r="X279" s="27"/>
      <c r="Y279" s="61"/>
      <c r="Z279" s="61"/>
      <c r="AA279" s="61"/>
      <c r="AB279" s="65"/>
      <c r="AC279" s="27"/>
      <c r="AD279" s="116"/>
      <c r="AE279" s="27"/>
      <c r="AF279" s="116">
        <f>ROUND(Tabla13[[#This Row],[VALOR DE LA GLOSA 2024]]-Tabla13[[#This Row],[Valor soportado por la Subred]],0)</f>
        <v>0</v>
      </c>
      <c r="AG279" s="27"/>
      <c r="AH279" s="27"/>
      <c r="AI279" s="116">
        <f>ROUND(Tabla13[[#This Row],[VALOR GLOSA DEFINITIVA]]-Tabla13[[#This Row],[VALOR LEVANTADO EN LIQUIDACION]],0)</f>
        <v>0</v>
      </c>
      <c r="AJ279" s="30"/>
    </row>
    <row r="280" spans="2:36" s="31" customFormat="1" ht="87.6" customHeight="1">
      <c r="B280" s="27"/>
      <c r="C280" s="66"/>
      <c r="D280" s="27"/>
      <c r="E280" s="58"/>
      <c r="F280" s="57"/>
      <c r="G280" s="57"/>
      <c r="H280" s="57"/>
      <c r="I280" s="57"/>
      <c r="J280" s="57"/>
      <c r="K280" s="27"/>
      <c r="L280" s="28"/>
      <c r="M280" s="58"/>
      <c r="N280" s="27"/>
      <c r="O280" s="60"/>
      <c r="P280" s="60"/>
      <c r="Q280" s="106"/>
      <c r="R280" s="100"/>
      <c r="S280" s="104"/>
      <c r="T280" s="60"/>
      <c r="U280" s="27"/>
      <c r="V280" s="29"/>
      <c r="W280" s="27"/>
      <c r="X280" s="27"/>
      <c r="Y280" s="61"/>
      <c r="Z280" s="61"/>
      <c r="AA280" s="61"/>
      <c r="AB280" s="65"/>
      <c r="AC280" s="27"/>
      <c r="AD280" s="116"/>
      <c r="AE280" s="27"/>
      <c r="AF280" s="116">
        <f>ROUND(Tabla13[[#This Row],[VALOR DE LA GLOSA 2024]]-Tabla13[[#This Row],[Valor soportado por la Subred]],0)</f>
        <v>0</v>
      </c>
      <c r="AG280" s="27"/>
      <c r="AH280" s="27"/>
      <c r="AI280" s="116">
        <f>ROUND(Tabla13[[#This Row],[VALOR GLOSA DEFINITIVA]]-Tabla13[[#This Row],[VALOR LEVANTADO EN LIQUIDACION]],0)</f>
        <v>0</v>
      </c>
      <c r="AJ280" s="30"/>
    </row>
    <row r="281" spans="2:36" s="31" customFormat="1" ht="87.6" customHeight="1">
      <c r="B281" s="27"/>
      <c r="C281" s="66"/>
      <c r="D281" s="27"/>
      <c r="E281" s="58"/>
      <c r="F281" s="57"/>
      <c r="G281" s="57"/>
      <c r="H281" s="57"/>
      <c r="I281" s="57"/>
      <c r="J281" s="57"/>
      <c r="K281" s="27"/>
      <c r="L281" s="28"/>
      <c r="M281" s="58"/>
      <c r="N281" s="27"/>
      <c r="O281" s="60"/>
      <c r="P281" s="60"/>
      <c r="Q281" s="106"/>
      <c r="R281" s="100"/>
      <c r="S281" s="104"/>
      <c r="T281" s="60"/>
      <c r="U281" s="27"/>
      <c r="V281" s="29"/>
      <c r="W281" s="27"/>
      <c r="X281" s="27"/>
      <c r="Y281" s="61"/>
      <c r="Z281" s="61"/>
      <c r="AA281" s="61"/>
      <c r="AB281" s="65"/>
      <c r="AC281" s="27"/>
      <c r="AD281" s="116"/>
      <c r="AE281" s="27"/>
      <c r="AF281" s="116">
        <f>ROUND(Tabla13[[#This Row],[VALOR DE LA GLOSA 2024]]-Tabla13[[#This Row],[Valor soportado por la Subred]],0)</f>
        <v>0</v>
      </c>
      <c r="AG281" s="27"/>
      <c r="AH281" s="27"/>
      <c r="AI281" s="116">
        <f>ROUND(Tabla13[[#This Row],[VALOR GLOSA DEFINITIVA]]-Tabla13[[#This Row],[VALOR LEVANTADO EN LIQUIDACION]],0)</f>
        <v>0</v>
      </c>
      <c r="AJ281" s="30"/>
    </row>
    <row r="282" spans="2:36" s="31" customFormat="1" ht="87.6" customHeight="1">
      <c r="B282" s="27"/>
      <c r="C282" s="66"/>
      <c r="D282" s="27"/>
      <c r="E282" s="58"/>
      <c r="F282" s="57"/>
      <c r="G282" s="57"/>
      <c r="H282" s="57"/>
      <c r="I282" s="57"/>
      <c r="J282" s="57"/>
      <c r="K282" s="27"/>
      <c r="L282" s="28"/>
      <c r="M282" s="58"/>
      <c r="N282" s="27"/>
      <c r="O282" s="60"/>
      <c r="P282" s="60"/>
      <c r="Q282" s="106"/>
      <c r="R282" s="100"/>
      <c r="S282" s="104"/>
      <c r="T282" s="60"/>
      <c r="U282" s="27"/>
      <c r="V282" s="29"/>
      <c r="W282" s="27"/>
      <c r="X282" s="27"/>
      <c r="Y282" s="61"/>
      <c r="Z282" s="61"/>
      <c r="AA282" s="61"/>
      <c r="AB282" s="65"/>
      <c r="AC282" s="27"/>
      <c r="AD282" s="116"/>
      <c r="AE282" s="27"/>
      <c r="AF282" s="116">
        <f>ROUND(Tabla13[[#This Row],[VALOR DE LA GLOSA 2024]]-Tabla13[[#This Row],[Valor soportado por la Subred]],0)</f>
        <v>0</v>
      </c>
      <c r="AG282" s="27"/>
      <c r="AH282" s="27"/>
      <c r="AI282" s="116">
        <f>ROUND(Tabla13[[#This Row],[VALOR GLOSA DEFINITIVA]]-Tabla13[[#This Row],[VALOR LEVANTADO EN LIQUIDACION]],0)</f>
        <v>0</v>
      </c>
      <c r="AJ282" s="30"/>
    </row>
    <row r="283" spans="2:36" s="31" customFormat="1" ht="87.6" customHeight="1">
      <c r="B283" s="27"/>
      <c r="C283" s="66"/>
      <c r="D283" s="27"/>
      <c r="E283" s="58"/>
      <c r="F283" s="57"/>
      <c r="G283" s="57"/>
      <c r="H283" s="57"/>
      <c r="I283" s="57"/>
      <c r="J283" s="57"/>
      <c r="K283" s="27"/>
      <c r="L283" s="28"/>
      <c r="M283" s="58"/>
      <c r="N283" s="27"/>
      <c r="O283" s="60"/>
      <c r="P283" s="60"/>
      <c r="Q283" s="106"/>
      <c r="R283" s="100"/>
      <c r="S283" s="104"/>
      <c r="T283" s="60"/>
      <c r="U283" s="27"/>
      <c r="V283" s="29"/>
      <c r="W283" s="27"/>
      <c r="X283" s="27"/>
      <c r="Y283" s="61"/>
      <c r="Z283" s="61"/>
      <c r="AA283" s="61"/>
      <c r="AB283" s="65"/>
      <c r="AC283" s="27"/>
      <c r="AD283" s="116"/>
      <c r="AE283" s="27"/>
      <c r="AF283" s="116">
        <f>ROUND(Tabla13[[#This Row],[VALOR DE LA GLOSA 2024]]-Tabla13[[#This Row],[Valor soportado por la Subred]],0)</f>
        <v>0</v>
      </c>
      <c r="AG283" s="27"/>
      <c r="AH283" s="27"/>
      <c r="AI283" s="116">
        <f>ROUND(Tabla13[[#This Row],[VALOR GLOSA DEFINITIVA]]-Tabla13[[#This Row],[VALOR LEVANTADO EN LIQUIDACION]],0)</f>
        <v>0</v>
      </c>
      <c r="AJ283" s="30"/>
    </row>
    <row r="284" spans="2:36" ht="18">
      <c r="B284" s="28"/>
      <c r="C284" s="130"/>
      <c r="D284" s="28"/>
      <c r="E284" s="58"/>
      <c r="F284" s="131"/>
      <c r="G284" s="131"/>
      <c r="H284" s="131"/>
      <c r="I284" s="131"/>
      <c r="J284" s="131"/>
      <c r="K284" s="27"/>
      <c r="L284" s="28"/>
      <c r="M284" s="286"/>
      <c r="N284" s="27"/>
      <c r="O284" s="60"/>
      <c r="P284" s="60"/>
      <c r="Q284" s="106"/>
      <c r="R284" s="100"/>
      <c r="S284" s="104"/>
      <c r="T284" s="132"/>
      <c r="U284" s="27"/>
      <c r="V284" s="29"/>
      <c r="W284" s="137"/>
      <c r="X284" s="137"/>
      <c r="Y284" s="61"/>
      <c r="Z284" s="61"/>
      <c r="AA284" s="61"/>
      <c r="AB284" s="65"/>
      <c r="AC284" s="27"/>
      <c r="AD284" s="27"/>
      <c r="AE284" s="287"/>
      <c r="AF284" s="116">
        <f>ROUND(Tabla13[[#This Row],[VALOR DE LA GLOSA 2024]]-Tabla13[[#This Row],[Valor soportado por la Subred]],0)</f>
        <v>0</v>
      </c>
      <c r="AG284" s="27"/>
      <c r="AH284" s="27"/>
      <c r="AI284" s="116">
        <f>ROUND(Tabla13[[#This Row],[VALOR GLOSA DEFINITIVA]]-Tabla13[[#This Row],[VALOR LEVANTADO EN LIQUIDACION]],0)</f>
        <v>0</v>
      </c>
    </row>
    <row r="285" spans="2:36">
      <c r="AB285" s="43"/>
    </row>
    <row r="286" spans="2:36">
      <c r="AB286" s="43"/>
    </row>
    <row r="287" spans="2:36">
      <c r="AB287"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0000000}">
          <x14:formula1>
            <xm:f>'lISTA DESPLEGABLES'!$B$5:$B$7</xm:f>
          </x14:formula1>
          <xm:sqref>B14:B284</xm:sqref>
        </x14:dataValidation>
        <x14:dataValidation type="list" allowBlank="1" showInputMessage="1" showErrorMessage="1" xr:uid="{00000000-0002-0000-0400-000001000000}">
          <x14:formula1>
            <xm:f>'lISTA DESPLEGABLES'!$D$5:$D$39</xm:f>
          </x14:formula1>
          <xm:sqref>U14:U284</xm:sqref>
        </x14:dataValidation>
        <x14:dataValidation type="list" allowBlank="1" showInputMessage="1" showErrorMessage="1" xr:uid="{00000000-0002-0000-0400-000002000000}">
          <x14:formula1>
            <xm:f>'lISTA DESPLEGABLES'!$J$5:$J$12</xm:f>
          </x14:formula1>
          <xm:sqref>K14:K284</xm:sqref>
        </x14:dataValidation>
        <x14:dataValidation type="list" allowBlank="1" showInputMessage="1" showErrorMessage="1" xr:uid="{00000000-0002-0000-0400-000003000000}">
          <x14:formula1>
            <xm:f>'lISTA DESPLEGABLES'!$G$5:$G$14</xm:f>
          </x14:formula1>
          <xm:sqref>D14:D284</xm:sqref>
        </x14:dataValidation>
        <x14:dataValidation type="list" allowBlank="1" showInputMessage="1" showErrorMessage="1" xr:uid="{00000000-0002-0000-0400-000004000000}">
          <x14:formula1>
            <xm:f>'lISTA DESPLEGABLES'!$L$5:$L$7</xm:f>
          </x14:formula1>
          <xm:sqref>L14:L284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74"/>
  <sheetViews>
    <sheetView topLeftCell="A131" zoomScale="89" zoomScaleNormal="89" workbookViewId="0">
      <selection activeCell="D149" sqref="D149"/>
    </sheetView>
  </sheetViews>
  <sheetFormatPr defaultColWidth="10.85546875" defaultRowHeight="11.25"/>
  <cols>
    <col min="1" max="1" width="16.140625" style="142" customWidth="1"/>
    <col min="2" max="2" width="12.5703125" style="142" customWidth="1"/>
    <col min="3" max="3" width="15.140625" style="142" customWidth="1"/>
    <col min="4" max="4" width="17" style="142" customWidth="1"/>
    <col min="5" max="5" width="15.5703125" style="142" customWidth="1"/>
    <col min="6" max="6" width="22.140625" style="142" customWidth="1"/>
    <col min="7" max="7" width="24.5703125" style="142" customWidth="1"/>
    <col min="8" max="8" width="17.85546875" style="142" customWidth="1"/>
    <col min="9" max="9" width="10.85546875" style="142"/>
    <col min="10" max="10" width="13.140625" style="142" bestFit="1" customWidth="1"/>
    <col min="11" max="11" width="45" style="142" customWidth="1"/>
    <col min="12" max="16384" width="10.85546875" style="142"/>
  </cols>
  <sheetData>
    <row r="1" spans="1:7" ht="27.95" customHeight="1">
      <c r="A1" s="310" t="s">
        <v>812</v>
      </c>
      <c r="B1" s="310"/>
      <c r="C1" s="310"/>
      <c r="D1" s="310"/>
      <c r="E1" s="310"/>
      <c r="F1" s="310"/>
      <c r="G1" s="310"/>
    </row>
    <row r="2" spans="1:7" ht="44.45" customHeight="1">
      <c r="A2" s="143" t="s">
        <v>813</v>
      </c>
      <c r="B2" s="143" t="s">
        <v>814</v>
      </c>
      <c r="C2" s="143" t="s">
        <v>815</v>
      </c>
      <c r="D2" s="143" t="s">
        <v>816</v>
      </c>
      <c r="E2" s="143" t="s">
        <v>817</v>
      </c>
      <c r="F2" s="143" t="s">
        <v>818</v>
      </c>
      <c r="G2" s="141" t="s">
        <v>819</v>
      </c>
    </row>
    <row r="3" spans="1:7" ht="72.95" customHeight="1">
      <c r="A3" s="144" t="s">
        <v>249</v>
      </c>
      <c r="B3" s="144" t="s">
        <v>820</v>
      </c>
      <c r="C3" s="144" t="s">
        <v>821</v>
      </c>
      <c r="D3" s="144">
        <v>43556</v>
      </c>
      <c r="E3" s="144">
        <v>1</v>
      </c>
      <c r="F3" s="145">
        <v>198837</v>
      </c>
      <c r="G3" s="146">
        <f>SUM(F3*E3)</f>
        <v>198837</v>
      </c>
    </row>
    <row r="4" spans="1:7" ht="35.450000000000003" customHeight="1">
      <c r="A4" s="144" t="s">
        <v>249</v>
      </c>
      <c r="B4" s="144" t="s">
        <v>822</v>
      </c>
      <c r="C4" s="144" t="s">
        <v>290</v>
      </c>
      <c r="D4" s="144" t="s">
        <v>823</v>
      </c>
      <c r="E4" s="144">
        <v>2</v>
      </c>
      <c r="F4" s="145">
        <v>58956</v>
      </c>
      <c r="G4" s="146">
        <f t="shared" ref="G4:G38" si="0">SUM(F4*E4)</f>
        <v>117912</v>
      </c>
    </row>
    <row r="5" spans="1:7" ht="24.95" customHeight="1">
      <c r="A5" s="144" t="s">
        <v>249</v>
      </c>
      <c r="B5" s="144" t="s">
        <v>822</v>
      </c>
      <c r="C5" s="144" t="s">
        <v>824</v>
      </c>
      <c r="D5" s="144" t="s">
        <v>825</v>
      </c>
      <c r="E5" s="144">
        <v>2</v>
      </c>
      <c r="F5" s="147">
        <v>58956</v>
      </c>
      <c r="G5" s="146">
        <f t="shared" si="0"/>
        <v>117912</v>
      </c>
    </row>
    <row r="6" spans="1:7" ht="56.25">
      <c r="A6" s="144" t="s">
        <v>249</v>
      </c>
      <c r="B6" s="144" t="s">
        <v>285</v>
      </c>
      <c r="C6" s="144" t="s">
        <v>289</v>
      </c>
      <c r="D6" s="144">
        <v>362073</v>
      </c>
      <c r="E6" s="144">
        <v>1</v>
      </c>
      <c r="F6" s="148">
        <v>90168</v>
      </c>
      <c r="G6" s="146">
        <f t="shared" si="0"/>
        <v>90168</v>
      </c>
    </row>
    <row r="7" spans="1:7" ht="33.75">
      <c r="A7" s="144" t="s">
        <v>249</v>
      </c>
      <c r="B7" s="144" t="s">
        <v>285</v>
      </c>
      <c r="C7" s="144" t="s">
        <v>297</v>
      </c>
      <c r="D7" s="144">
        <v>423096</v>
      </c>
      <c r="E7" s="144">
        <v>1</v>
      </c>
      <c r="F7" s="148">
        <v>90168</v>
      </c>
      <c r="G7" s="146">
        <f t="shared" si="0"/>
        <v>90168</v>
      </c>
    </row>
    <row r="8" spans="1:7" ht="108.95" customHeight="1">
      <c r="A8" s="144" t="s">
        <v>826</v>
      </c>
      <c r="B8" s="144" t="s">
        <v>820</v>
      </c>
      <c r="C8" s="144" t="s">
        <v>827</v>
      </c>
      <c r="D8" s="144" t="s">
        <v>828</v>
      </c>
      <c r="E8" s="144">
        <v>13</v>
      </c>
      <c r="F8" s="145">
        <v>49132</v>
      </c>
      <c r="G8" s="146">
        <f t="shared" si="0"/>
        <v>638716</v>
      </c>
    </row>
    <row r="9" spans="1:7" ht="33.75">
      <c r="A9" s="144" t="s">
        <v>826</v>
      </c>
      <c r="B9" s="144" t="s">
        <v>822</v>
      </c>
      <c r="C9" s="144" t="s">
        <v>290</v>
      </c>
      <c r="D9" s="144">
        <v>596448</v>
      </c>
      <c r="E9" s="144">
        <v>1</v>
      </c>
      <c r="F9" s="145">
        <v>58956</v>
      </c>
      <c r="G9" s="146">
        <f t="shared" si="0"/>
        <v>58956</v>
      </c>
    </row>
    <row r="10" spans="1:7" ht="33.75">
      <c r="A10" s="144" t="s">
        <v>826</v>
      </c>
      <c r="B10" s="144" t="s">
        <v>822</v>
      </c>
      <c r="C10" s="144" t="s">
        <v>297</v>
      </c>
      <c r="D10" s="144" t="s">
        <v>829</v>
      </c>
      <c r="E10" s="144">
        <v>2</v>
      </c>
      <c r="F10" s="148">
        <v>90168</v>
      </c>
      <c r="G10" s="146">
        <f t="shared" si="0"/>
        <v>180336</v>
      </c>
    </row>
    <row r="11" spans="1:7" ht="33.75">
      <c r="A11" s="144" t="s">
        <v>826</v>
      </c>
      <c r="B11" s="144" t="s">
        <v>822</v>
      </c>
      <c r="C11" s="144" t="s">
        <v>824</v>
      </c>
      <c r="D11" s="144" t="s">
        <v>830</v>
      </c>
      <c r="E11" s="144">
        <v>3</v>
      </c>
      <c r="F11" s="147">
        <v>58956</v>
      </c>
      <c r="G11" s="146">
        <f t="shared" si="0"/>
        <v>176868</v>
      </c>
    </row>
    <row r="12" spans="1:7" ht="64.5" customHeight="1">
      <c r="A12" s="144" t="s">
        <v>826</v>
      </c>
      <c r="B12" s="144" t="s">
        <v>285</v>
      </c>
      <c r="C12" s="144" t="s">
        <v>286</v>
      </c>
      <c r="D12" s="144" t="s">
        <v>831</v>
      </c>
      <c r="E12" s="144">
        <v>11</v>
      </c>
      <c r="F12" s="148">
        <v>29478</v>
      </c>
      <c r="G12" s="146">
        <f t="shared" si="0"/>
        <v>324258</v>
      </c>
    </row>
    <row r="13" spans="1:7" ht="45">
      <c r="A13" s="144" t="s">
        <v>826</v>
      </c>
      <c r="B13" s="144" t="s">
        <v>832</v>
      </c>
      <c r="C13" s="144" t="s">
        <v>389</v>
      </c>
      <c r="D13" s="144">
        <v>351437</v>
      </c>
      <c r="E13" s="144">
        <v>1</v>
      </c>
      <c r="F13" s="148">
        <v>39304</v>
      </c>
      <c r="G13" s="146">
        <f t="shared" si="0"/>
        <v>39304</v>
      </c>
    </row>
    <row r="14" spans="1:7" ht="101.25">
      <c r="A14" s="144" t="s">
        <v>826</v>
      </c>
      <c r="B14" s="144" t="s">
        <v>832</v>
      </c>
      <c r="C14" s="144" t="s">
        <v>833</v>
      </c>
      <c r="D14" s="144" t="s">
        <v>834</v>
      </c>
      <c r="E14" s="144">
        <v>2</v>
      </c>
      <c r="F14" s="148">
        <v>39304</v>
      </c>
      <c r="G14" s="146">
        <f t="shared" si="0"/>
        <v>78608</v>
      </c>
    </row>
    <row r="15" spans="1:7" ht="56.25">
      <c r="A15" s="144" t="s">
        <v>826</v>
      </c>
      <c r="B15" s="144" t="s">
        <v>822</v>
      </c>
      <c r="C15" s="144" t="s">
        <v>289</v>
      </c>
      <c r="D15" s="144">
        <v>707982</v>
      </c>
      <c r="E15" s="144">
        <v>1</v>
      </c>
      <c r="F15" s="148">
        <v>90168</v>
      </c>
      <c r="G15" s="146">
        <f t="shared" si="0"/>
        <v>90168</v>
      </c>
    </row>
    <row r="16" spans="1:7" ht="135">
      <c r="A16" s="144" t="s">
        <v>252</v>
      </c>
      <c r="B16" s="144" t="s">
        <v>820</v>
      </c>
      <c r="C16" s="144" t="s">
        <v>827</v>
      </c>
      <c r="D16" s="144" t="s">
        <v>835</v>
      </c>
      <c r="E16" s="144">
        <v>5</v>
      </c>
      <c r="F16" s="145">
        <v>49132</v>
      </c>
      <c r="G16" s="146">
        <f t="shared" si="0"/>
        <v>245660</v>
      </c>
    </row>
    <row r="17" spans="1:7" ht="97.5" customHeight="1">
      <c r="A17" s="144" t="s">
        <v>252</v>
      </c>
      <c r="B17" s="144" t="s">
        <v>822</v>
      </c>
      <c r="C17" s="144" t="s">
        <v>297</v>
      </c>
      <c r="D17" s="144" t="s">
        <v>836</v>
      </c>
      <c r="E17" s="144">
        <v>6</v>
      </c>
      <c r="F17" s="148">
        <v>90168</v>
      </c>
      <c r="G17" s="146">
        <f t="shared" si="0"/>
        <v>541008</v>
      </c>
    </row>
    <row r="18" spans="1:7" ht="33.75">
      <c r="A18" s="144" t="s">
        <v>252</v>
      </c>
      <c r="B18" s="144" t="s">
        <v>822</v>
      </c>
      <c r="C18" s="144" t="s">
        <v>824</v>
      </c>
      <c r="D18" s="144" t="s">
        <v>837</v>
      </c>
      <c r="E18" s="144">
        <v>2</v>
      </c>
      <c r="F18" s="147">
        <v>58956</v>
      </c>
      <c r="G18" s="146">
        <f t="shared" si="0"/>
        <v>117912</v>
      </c>
    </row>
    <row r="19" spans="1:7" ht="33.75">
      <c r="A19" s="144" t="s">
        <v>252</v>
      </c>
      <c r="B19" s="144" t="s">
        <v>822</v>
      </c>
      <c r="C19" s="144" t="s">
        <v>295</v>
      </c>
      <c r="D19" s="144" t="s">
        <v>838</v>
      </c>
      <c r="E19" s="144">
        <v>2</v>
      </c>
      <c r="F19" s="148">
        <v>58956</v>
      </c>
      <c r="G19" s="146">
        <f t="shared" si="0"/>
        <v>117912</v>
      </c>
    </row>
    <row r="20" spans="1:7" ht="33.75">
      <c r="A20" s="144" t="s">
        <v>252</v>
      </c>
      <c r="B20" s="144" t="s">
        <v>822</v>
      </c>
      <c r="C20" s="144" t="s">
        <v>290</v>
      </c>
      <c r="D20" s="144">
        <v>672609</v>
      </c>
      <c r="E20" s="144">
        <v>1</v>
      </c>
      <c r="F20" s="145">
        <v>58956</v>
      </c>
      <c r="G20" s="146">
        <f t="shared" si="0"/>
        <v>58956</v>
      </c>
    </row>
    <row r="21" spans="1:7" ht="101.25">
      <c r="A21" s="144" t="s">
        <v>252</v>
      </c>
      <c r="B21" s="144" t="s">
        <v>272</v>
      </c>
      <c r="C21" s="144" t="s">
        <v>277</v>
      </c>
      <c r="D21" s="144">
        <v>826693</v>
      </c>
      <c r="E21" s="144">
        <v>1</v>
      </c>
      <c r="F21" s="148">
        <v>277440</v>
      </c>
      <c r="G21" s="146">
        <f t="shared" si="0"/>
        <v>277440</v>
      </c>
    </row>
    <row r="22" spans="1:7" ht="90">
      <c r="A22" s="144" t="s">
        <v>250</v>
      </c>
      <c r="B22" s="144" t="s">
        <v>839</v>
      </c>
      <c r="C22" s="144" t="s">
        <v>821</v>
      </c>
      <c r="D22" s="144" t="s">
        <v>840</v>
      </c>
      <c r="E22" s="144">
        <v>2</v>
      </c>
      <c r="F22" s="145">
        <v>198837</v>
      </c>
      <c r="G22" s="146">
        <f t="shared" si="0"/>
        <v>397674</v>
      </c>
    </row>
    <row r="23" spans="1:7" ht="60.6" customHeight="1">
      <c r="A23" s="144" t="s">
        <v>250</v>
      </c>
      <c r="B23" s="144" t="s">
        <v>822</v>
      </c>
      <c r="C23" s="144" t="s">
        <v>297</v>
      </c>
      <c r="D23" s="144" t="s">
        <v>841</v>
      </c>
      <c r="E23" s="144">
        <v>4</v>
      </c>
      <c r="F23" s="148">
        <v>90168</v>
      </c>
      <c r="G23" s="146">
        <f t="shared" si="0"/>
        <v>360672</v>
      </c>
    </row>
    <row r="24" spans="1:7" ht="60.6" customHeight="1">
      <c r="A24" s="144" t="s">
        <v>250</v>
      </c>
      <c r="B24" s="144" t="s">
        <v>822</v>
      </c>
      <c r="C24" s="144" t="s">
        <v>295</v>
      </c>
      <c r="D24" s="144" t="s">
        <v>842</v>
      </c>
      <c r="E24" s="144">
        <v>2</v>
      </c>
      <c r="F24" s="148">
        <v>58956</v>
      </c>
      <c r="G24" s="146">
        <f t="shared" si="0"/>
        <v>117912</v>
      </c>
    </row>
    <row r="25" spans="1:7" ht="60.6" customHeight="1">
      <c r="A25" s="144" t="s">
        <v>250</v>
      </c>
      <c r="B25" s="144" t="s">
        <v>822</v>
      </c>
      <c r="C25" s="144" t="s">
        <v>824</v>
      </c>
      <c r="D25" s="144" t="s">
        <v>843</v>
      </c>
      <c r="E25" s="144">
        <v>5</v>
      </c>
      <c r="F25" s="147">
        <v>58956</v>
      </c>
      <c r="G25" s="146">
        <f t="shared" si="0"/>
        <v>294780</v>
      </c>
    </row>
    <row r="26" spans="1:7" ht="60.6" customHeight="1">
      <c r="A26" s="144" t="s">
        <v>250</v>
      </c>
      <c r="B26" s="144" t="s">
        <v>822</v>
      </c>
      <c r="C26" s="144" t="s">
        <v>290</v>
      </c>
      <c r="D26" s="144">
        <v>572371</v>
      </c>
      <c r="E26" s="144">
        <v>1</v>
      </c>
      <c r="F26" s="145">
        <v>58956</v>
      </c>
      <c r="G26" s="146">
        <f t="shared" si="0"/>
        <v>58956</v>
      </c>
    </row>
    <row r="27" spans="1:7" ht="60.6" customHeight="1">
      <c r="A27" s="144" t="s">
        <v>250</v>
      </c>
      <c r="B27" s="144" t="s">
        <v>822</v>
      </c>
      <c r="C27" s="144" t="s">
        <v>286</v>
      </c>
      <c r="D27" s="144" t="s">
        <v>844</v>
      </c>
      <c r="E27" s="144">
        <v>4</v>
      </c>
      <c r="F27" s="148">
        <v>29478</v>
      </c>
      <c r="G27" s="146">
        <f t="shared" si="0"/>
        <v>117912</v>
      </c>
    </row>
    <row r="28" spans="1:7" ht="60.6" customHeight="1">
      <c r="A28" s="144" t="s">
        <v>250</v>
      </c>
      <c r="B28" s="144" t="s">
        <v>822</v>
      </c>
      <c r="C28" s="144" t="s">
        <v>381</v>
      </c>
      <c r="D28" s="144" t="s">
        <v>845</v>
      </c>
      <c r="E28" s="144">
        <v>2</v>
      </c>
      <c r="F28" s="148">
        <v>149124</v>
      </c>
      <c r="G28" s="146">
        <f t="shared" si="0"/>
        <v>298248</v>
      </c>
    </row>
    <row r="29" spans="1:7" ht="60.6" customHeight="1">
      <c r="A29" s="144" t="s">
        <v>250</v>
      </c>
      <c r="B29" s="144" t="s">
        <v>832</v>
      </c>
      <c r="C29" s="144" t="s">
        <v>389</v>
      </c>
      <c r="D29" s="144">
        <v>425222</v>
      </c>
      <c r="E29" s="144">
        <v>1</v>
      </c>
      <c r="F29" s="148">
        <v>39304</v>
      </c>
      <c r="G29" s="146">
        <f t="shared" si="0"/>
        <v>39304</v>
      </c>
    </row>
    <row r="30" spans="1:7" ht="60.6" customHeight="1">
      <c r="A30" s="144" t="s">
        <v>250</v>
      </c>
      <c r="B30" s="144" t="s">
        <v>846</v>
      </c>
      <c r="C30" s="144" t="s">
        <v>847</v>
      </c>
      <c r="D30" s="144">
        <v>738304</v>
      </c>
      <c r="E30" s="144">
        <v>1</v>
      </c>
      <c r="F30" s="148">
        <v>90168</v>
      </c>
      <c r="G30" s="146">
        <f t="shared" si="0"/>
        <v>90168</v>
      </c>
    </row>
    <row r="31" spans="1:7" ht="87" customHeight="1">
      <c r="A31" s="144" t="s">
        <v>252</v>
      </c>
      <c r="B31" s="144" t="s">
        <v>846</v>
      </c>
      <c r="C31" s="144" t="s">
        <v>358</v>
      </c>
      <c r="D31" s="144">
        <v>300356</v>
      </c>
      <c r="E31" s="144">
        <v>1</v>
      </c>
      <c r="F31" s="148">
        <v>75140</v>
      </c>
      <c r="G31" s="146">
        <f t="shared" si="0"/>
        <v>75140</v>
      </c>
    </row>
    <row r="32" spans="1:7" ht="60.6" customHeight="1">
      <c r="A32" s="144" t="s">
        <v>252</v>
      </c>
      <c r="B32" s="144" t="s">
        <v>846</v>
      </c>
      <c r="C32" s="144" t="s">
        <v>255</v>
      </c>
      <c r="D32" s="144">
        <v>302322</v>
      </c>
      <c r="E32" s="144">
        <v>1</v>
      </c>
      <c r="F32" s="148">
        <v>90168</v>
      </c>
      <c r="G32" s="146">
        <f t="shared" si="0"/>
        <v>90168</v>
      </c>
    </row>
    <row r="33" spans="1:7" ht="60.6" customHeight="1">
      <c r="A33" s="144" t="s">
        <v>826</v>
      </c>
      <c r="B33" s="144" t="s">
        <v>846</v>
      </c>
      <c r="C33" s="144" t="s">
        <v>359</v>
      </c>
      <c r="D33" s="144">
        <v>303517</v>
      </c>
      <c r="E33" s="144">
        <v>1</v>
      </c>
      <c r="F33" s="148">
        <v>120224</v>
      </c>
      <c r="G33" s="146">
        <f t="shared" si="0"/>
        <v>120224</v>
      </c>
    </row>
    <row r="34" spans="1:7" ht="75" customHeight="1">
      <c r="A34" s="144" t="s">
        <v>826</v>
      </c>
      <c r="B34" s="144" t="s">
        <v>846</v>
      </c>
      <c r="C34" s="144" t="s">
        <v>357</v>
      </c>
      <c r="D34" s="144">
        <v>553959</v>
      </c>
      <c r="E34" s="144">
        <v>1</v>
      </c>
      <c r="F34" s="148">
        <v>90168</v>
      </c>
      <c r="G34" s="146">
        <f t="shared" si="0"/>
        <v>90168</v>
      </c>
    </row>
    <row r="35" spans="1:7" ht="60.6" customHeight="1">
      <c r="A35" s="144" t="s">
        <v>249</v>
      </c>
      <c r="B35" s="144" t="s">
        <v>846</v>
      </c>
      <c r="C35" s="144" t="s">
        <v>364</v>
      </c>
      <c r="D35" s="144">
        <v>307433</v>
      </c>
      <c r="E35" s="144">
        <v>1</v>
      </c>
      <c r="F35" s="148">
        <v>60112</v>
      </c>
      <c r="G35" s="146">
        <f t="shared" si="0"/>
        <v>60112</v>
      </c>
    </row>
    <row r="36" spans="1:7" ht="60.6" customHeight="1">
      <c r="A36" s="144" t="s">
        <v>826</v>
      </c>
      <c r="B36" s="144" t="s">
        <v>846</v>
      </c>
      <c r="C36" s="144" t="s">
        <v>364</v>
      </c>
      <c r="D36" s="144">
        <v>572381</v>
      </c>
      <c r="E36" s="144">
        <v>1</v>
      </c>
      <c r="F36" s="148">
        <v>60112</v>
      </c>
      <c r="G36" s="146">
        <f t="shared" si="0"/>
        <v>60112</v>
      </c>
    </row>
    <row r="37" spans="1:7" ht="60.6" customHeight="1">
      <c r="A37" s="144" t="s">
        <v>826</v>
      </c>
      <c r="B37" s="144" t="s">
        <v>846</v>
      </c>
      <c r="C37" s="144" t="s">
        <v>258</v>
      </c>
      <c r="D37" s="144">
        <v>302203</v>
      </c>
      <c r="E37" s="144">
        <v>1</v>
      </c>
      <c r="F37" s="148">
        <v>90168</v>
      </c>
      <c r="G37" s="146">
        <f t="shared" si="0"/>
        <v>90168</v>
      </c>
    </row>
    <row r="38" spans="1:7" ht="60.6" customHeight="1">
      <c r="A38" s="144" t="s">
        <v>249</v>
      </c>
      <c r="B38" s="144" t="s">
        <v>846</v>
      </c>
      <c r="C38" s="144" t="s">
        <v>346</v>
      </c>
      <c r="D38" s="144">
        <v>627673</v>
      </c>
      <c r="E38" s="144">
        <v>1</v>
      </c>
      <c r="F38" s="148">
        <v>60112</v>
      </c>
      <c r="G38" s="146">
        <f t="shared" si="0"/>
        <v>60112</v>
      </c>
    </row>
    <row r="39" spans="1:7" ht="25.5" customHeight="1">
      <c r="A39" s="311" t="s">
        <v>848</v>
      </c>
      <c r="B39" s="311"/>
      <c r="C39" s="311"/>
      <c r="D39" s="311"/>
      <c r="E39" s="149">
        <f>SUM(E3:E38)</f>
        <v>88</v>
      </c>
      <c r="F39" s="150">
        <f>SUM(F3:F38)</f>
        <v>2966310</v>
      </c>
      <c r="G39" s="146">
        <f>SUM(G3:G38)</f>
        <v>5982929</v>
      </c>
    </row>
    <row r="40" spans="1:7">
      <c r="A40" s="151"/>
      <c r="B40" s="151"/>
      <c r="C40" s="151"/>
      <c r="D40" s="151"/>
      <c r="E40" s="151"/>
      <c r="F40" s="152"/>
      <c r="G40" s="153"/>
    </row>
    <row r="41" spans="1:7" ht="18" customHeight="1">
      <c r="A41" s="151"/>
      <c r="B41" s="151"/>
      <c r="C41" s="151"/>
      <c r="E41" s="154" t="s">
        <v>849</v>
      </c>
      <c r="F41" s="153">
        <f>G39</f>
        <v>5982929</v>
      </c>
      <c r="G41" s="155">
        <f>(G42*F41)/F42</f>
        <v>1.6545074733023259</v>
      </c>
    </row>
    <row r="42" spans="1:7" ht="24.95" customHeight="1">
      <c r="A42" s="151"/>
      <c r="B42" s="151"/>
      <c r="C42" s="151"/>
      <c r="D42" s="154" t="s">
        <v>850</v>
      </c>
      <c r="E42" s="154" t="s">
        <v>851</v>
      </c>
      <c r="F42" s="153">
        <v>10848417</v>
      </c>
      <c r="G42" s="142">
        <v>3</v>
      </c>
    </row>
    <row r="43" spans="1:7" ht="17.100000000000001" customHeight="1">
      <c r="A43" s="151"/>
      <c r="B43" s="151"/>
      <c r="C43" s="151"/>
      <c r="E43" s="156" t="s">
        <v>852</v>
      </c>
      <c r="F43" s="157">
        <f>F41/2</f>
        <v>2991464.5</v>
      </c>
    </row>
    <row r="44" spans="1:7">
      <c r="A44" s="151"/>
      <c r="B44" s="151"/>
      <c r="C44" s="151"/>
      <c r="D44" s="151"/>
      <c r="E44" s="151"/>
      <c r="F44" s="152"/>
      <c r="G44" s="153"/>
    </row>
    <row r="45" spans="1:7" ht="21" customHeight="1">
      <c r="A45" s="310" t="s">
        <v>853</v>
      </c>
      <c r="B45" s="310"/>
      <c r="C45" s="310"/>
      <c r="D45" s="310"/>
      <c r="E45" s="310"/>
      <c r="F45" s="310"/>
      <c r="G45" s="310"/>
    </row>
    <row r="46" spans="1:7" ht="42" customHeight="1">
      <c r="A46" s="143" t="s">
        <v>813</v>
      </c>
      <c r="B46" s="143" t="s">
        <v>814</v>
      </c>
      <c r="C46" s="143" t="s">
        <v>815</v>
      </c>
      <c r="D46" s="143" t="s">
        <v>816</v>
      </c>
      <c r="E46" s="143" t="s">
        <v>817</v>
      </c>
      <c r="F46" s="143" t="s">
        <v>818</v>
      </c>
      <c r="G46" s="141" t="s">
        <v>819</v>
      </c>
    </row>
    <row r="47" spans="1:7" ht="78.95" customHeight="1">
      <c r="A47" s="144" t="s">
        <v>252</v>
      </c>
      <c r="B47" s="144" t="s">
        <v>820</v>
      </c>
      <c r="C47" s="144" t="s">
        <v>827</v>
      </c>
      <c r="D47" s="144" t="s">
        <v>854</v>
      </c>
      <c r="E47" s="144">
        <v>14</v>
      </c>
      <c r="F47" s="158">
        <v>49132</v>
      </c>
      <c r="G47" s="146">
        <f>SUM(F47*E47)</f>
        <v>687848</v>
      </c>
    </row>
    <row r="48" spans="1:7" ht="25.5" customHeight="1">
      <c r="A48" s="144" t="s">
        <v>252</v>
      </c>
      <c r="B48" s="144" t="s">
        <v>822</v>
      </c>
      <c r="C48" s="144" t="s">
        <v>824</v>
      </c>
      <c r="D48" s="144">
        <v>418213</v>
      </c>
      <c r="E48" s="144">
        <v>1</v>
      </c>
      <c r="F48" s="145">
        <v>58956</v>
      </c>
      <c r="G48" s="146">
        <f t="shared" ref="G48:G96" si="1">SUM(F48*E48)</f>
        <v>58956</v>
      </c>
    </row>
    <row r="49" spans="1:8" ht="38.450000000000003" customHeight="1">
      <c r="A49" s="144" t="s">
        <v>252</v>
      </c>
      <c r="B49" s="144" t="s">
        <v>846</v>
      </c>
      <c r="C49" s="144" t="s">
        <v>855</v>
      </c>
      <c r="D49" s="144">
        <v>443926</v>
      </c>
      <c r="E49" s="144">
        <v>1</v>
      </c>
      <c r="F49" s="147">
        <v>60112</v>
      </c>
      <c r="G49" s="146">
        <f t="shared" si="1"/>
        <v>60112</v>
      </c>
    </row>
    <row r="50" spans="1:8" ht="27.95" customHeight="1">
      <c r="A50" s="144" t="s">
        <v>252</v>
      </c>
      <c r="B50" s="144" t="s">
        <v>822</v>
      </c>
      <c r="C50" s="144" t="s">
        <v>297</v>
      </c>
      <c r="D50" s="144" t="s">
        <v>856</v>
      </c>
      <c r="E50" s="144">
        <v>2</v>
      </c>
      <c r="F50" s="158">
        <v>90168</v>
      </c>
      <c r="G50" s="146">
        <f t="shared" si="1"/>
        <v>180336</v>
      </c>
    </row>
    <row r="51" spans="1:8" ht="35.1" customHeight="1">
      <c r="A51" s="144" t="s">
        <v>252</v>
      </c>
      <c r="B51" s="144" t="s">
        <v>285</v>
      </c>
      <c r="C51" s="144" t="s">
        <v>824</v>
      </c>
      <c r="D51" s="144">
        <v>660429</v>
      </c>
      <c r="E51" s="144">
        <v>1</v>
      </c>
      <c r="F51" s="145">
        <v>58956</v>
      </c>
      <c r="G51" s="146">
        <f t="shared" si="1"/>
        <v>58956</v>
      </c>
    </row>
    <row r="52" spans="1:8" ht="28.5" customHeight="1">
      <c r="A52" s="144" t="s">
        <v>252</v>
      </c>
      <c r="B52" s="144" t="s">
        <v>846</v>
      </c>
      <c r="C52" s="144" t="s">
        <v>857</v>
      </c>
      <c r="D52" s="144" t="s">
        <v>858</v>
      </c>
      <c r="E52" s="144">
        <v>2</v>
      </c>
      <c r="F52" s="145">
        <v>60112</v>
      </c>
      <c r="G52" s="146">
        <f t="shared" si="1"/>
        <v>120224</v>
      </c>
    </row>
    <row r="53" spans="1:8" ht="39.950000000000003" customHeight="1">
      <c r="A53" s="144" t="s">
        <v>252</v>
      </c>
      <c r="B53" s="144" t="s">
        <v>846</v>
      </c>
      <c r="C53" s="144" t="s">
        <v>859</v>
      </c>
      <c r="D53" s="144" t="s">
        <v>860</v>
      </c>
      <c r="E53" s="144">
        <v>3</v>
      </c>
      <c r="F53" s="158">
        <v>180336</v>
      </c>
      <c r="G53" s="146">
        <f t="shared" si="1"/>
        <v>541008</v>
      </c>
    </row>
    <row r="54" spans="1:8" ht="36" customHeight="1">
      <c r="A54" s="144" t="s">
        <v>252</v>
      </c>
      <c r="B54" s="144" t="s">
        <v>846</v>
      </c>
      <c r="C54" s="144" t="s">
        <v>861</v>
      </c>
      <c r="D54" s="144">
        <v>479422</v>
      </c>
      <c r="E54" s="144">
        <v>1</v>
      </c>
      <c r="F54" s="145">
        <v>60112</v>
      </c>
      <c r="G54" s="146">
        <f t="shared" si="1"/>
        <v>60112</v>
      </c>
    </row>
    <row r="55" spans="1:8" ht="66.599999999999994" customHeight="1">
      <c r="A55" s="159" t="s">
        <v>252</v>
      </c>
      <c r="B55" s="159" t="s">
        <v>822</v>
      </c>
      <c r="C55" s="159" t="s">
        <v>862</v>
      </c>
      <c r="D55" s="159">
        <v>520398</v>
      </c>
      <c r="E55" s="159">
        <v>1</v>
      </c>
      <c r="F55" s="160"/>
      <c r="G55" s="161">
        <f t="shared" si="1"/>
        <v>0</v>
      </c>
      <c r="H55" s="162" t="s">
        <v>863</v>
      </c>
    </row>
    <row r="56" spans="1:8" ht="27.95" customHeight="1">
      <c r="A56" s="144" t="s">
        <v>252</v>
      </c>
      <c r="B56" s="144" t="s">
        <v>272</v>
      </c>
      <c r="C56" s="144" t="s">
        <v>864</v>
      </c>
      <c r="D56" s="144" t="s">
        <v>865</v>
      </c>
      <c r="E56" s="144">
        <v>5</v>
      </c>
      <c r="F56" s="158">
        <v>49130</v>
      </c>
      <c r="G56" s="146">
        <f t="shared" si="1"/>
        <v>245650</v>
      </c>
    </row>
    <row r="57" spans="1:8" ht="24.6" customHeight="1">
      <c r="A57" s="144" t="s">
        <v>252</v>
      </c>
      <c r="B57" s="144" t="s">
        <v>832</v>
      </c>
      <c r="C57" s="144" t="s">
        <v>866</v>
      </c>
      <c r="D57" s="144">
        <v>617461</v>
      </c>
      <c r="E57" s="144">
        <v>1</v>
      </c>
      <c r="F57" s="158">
        <v>120224</v>
      </c>
      <c r="G57" s="146">
        <f t="shared" si="1"/>
        <v>120224</v>
      </c>
    </row>
    <row r="58" spans="1:8" ht="21.6" customHeight="1">
      <c r="A58" s="144" t="s">
        <v>252</v>
      </c>
      <c r="B58" s="144" t="s">
        <v>285</v>
      </c>
      <c r="C58" s="144" t="s">
        <v>381</v>
      </c>
      <c r="D58" s="144">
        <v>540617</v>
      </c>
      <c r="E58" s="144">
        <v>1</v>
      </c>
      <c r="F58" s="145">
        <v>149124</v>
      </c>
      <c r="G58" s="146">
        <f t="shared" si="1"/>
        <v>149124</v>
      </c>
    </row>
    <row r="59" spans="1:8" ht="24" customHeight="1">
      <c r="A59" s="144" t="s">
        <v>252</v>
      </c>
      <c r="B59" s="144" t="s">
        <v>832</v>
      </c>
      <c r="C59" s="144" t="s">
        <v>389</v>
      </c>
      <c r="D59" s="144">
        <v>810459</v>
      </c>
      <c r="E59" s="144">
        <v>1</v>
      </c>
      <c r="F59" s="145">
        <v>39304</v>
      </c>
      <c r="G59" s="146">
        <f t="shared" si="1"/>
        <v>39304</v>
      </c>
    </row>
    <row r="60" spans="1:8" ht="39.6" customHeight="1">
      <c r="A60" s="144" t="s">
        <v>252</v>
      </c>
      <c r="B60" s="144" t="s">
        <v>832</v>
      </c>
      <c r="C60" s="144" t="s">
        <v>298</v>
      </c>
      <c r="D60" s="144">
        <v>830227</v>
      </c>
      <c r="E60" s="144">
        <v>1</v>
      </c>
      <c r="F60" s="145">
        <v>90168</v>
      </c>
      <c r="G60" s="146">
        <f t="shared" si="1"/>
        <v>90168</v>
      </c>
    </row>
    <row r="61" spans="1:8" ht="45.95" customHeight="1">
      <c r="A61" s="144" t="s">
        <v>249</v>
      </c>
      <c r="B61" s="144" t="s">
        <v>846</v>
      </c>
      <c r="C61" s="144" t="s">
        <v>855</v>
      </c>
      <c r="D61" s="144">
        <v>606038</v>
      </c>
      <c r="E61" s="144">
        <v>1</v>
      </c>
      <c r="F61" s="147">
        <v>60112</v>
      </c>
      <c r="G61" s="146">
        <f t="shared" si="1"/>
        <v>60112</v>
      </c>
    </row>
    <row r="62" spans="1:8" ht="20.45" customHeight="1">
      <c r="A62" s="144" t="s">
        <v>249</v>
      </c>
      <c r="B62" s="144" t="s">
        <v>846</v>
      </c>
      <c r="C62" s="144" t="s">
        <v>867</v>
      </c>
      <c r="D62" s="144">
        <v>527248</v>
      </c>
      <c r="E62" s="144">
        <v>1</v>
      </c>
      <c r="F62" s="145">
        <v>180336</v>
      </c>
      <c r="G62" s="146">
        <f t="shared" si="1"/>
        <v>180336</v>
      </c>
    </row>
    <row r="63" spans="1:8" ht="23.45" customHeight="1">
      <c r="A63" s="144" t="s">
        <v>249</v>
      </c>
      <c r="B63" s="144" t="s">
        <v>822</v>
      </c>
      <c r="C63" s="144" t="s">
        <v>290</v>
      </c>
      <c r="D63" s="144" t="s">
        <v>868</v>
      </c>
      <c r="E63" s="144">
        <v>2</v>
      </c>
      <c r="F63" s="145">
        <v>58956</v>
      </c>
      <c r="G63" s="146">
        <f t="shared" si="1"/>
        <v>117912</v>
      </c>
    </row>
    <row r="64" spans="1:8" ht="91.5" customHeight="1">
      <c r="A64" s="144" t="s">
        <v>249</v>
      </c>
      <c r="B64" s="144" t="s">
        <v>820</v>
      </c>
      <c r="C64" s="144" t="s">
        <v>827</v>
      </c>
      <c r="D64" s="144" t="s">
        <v>869</v>
      </c>
      <c r="E64" s="144">
        <v>19</v>
      </c>
      <c r="F64" s="158">
        <v>49132</v>
      </c>
      <c r="G64" s="146">
        <f t="shared" si="1"/>
        <v>933508</v>
      </c>
    </row>
    <row r="65" spans="1:7" ht="29.1" customHeight="1">
      <c r="A65" s="144" t="s">
        <v>249</v>
      </c>
      <c r="B65" s="144" t="s">
        <v>822</v>
      </c>
      <c r="C65" s="144" t="s">
        <v>824</v>
      </c>
      <c r="D65" s="144">
        <v>365009</v>
      </c>
      <c r="E65" s="144">
        <v>1</v>
      </c>
      <c r="F65" s="145">
        <v>58956</v>
      </c>
      <c r="G65" s="146">
        <f t="shared" si="1"/>
        <v>58956</v>
      </c>
    </row>
    <row r="66" spans="1:7" ht="29.1" customHeight="1">
      <c r="A66" s="144" t="s">
        <v>249</v>
      </c>
      <c r="B66" s="144" t="s">
        <v>285</v>
      </c>
      <c r="C66" s="144" t="s">
        <v>381</v>
      </c>
      <c r="D66" s="144">
        <v>366654</v>
      </c>
      <c r="E66" s="144">
        <v>1</v>
      </c>
      <c r="F66" s="145">
        <v>149124</v>
      </c>
      <c r="G66" s="146">
        <f t="shared" si="1"/>
        <v>149124</v>
      </c>
    </row>
    <row r="67" spans="1:7" ht="70.5" customHeight="1">
      <c r="A67" s="144" t="s">
        <v>249</v>
      </c>
      <c r="B67" s="144" t="s">
        <v>832</v>
      </c>
      <c r="C67" s="144" t="s">
        <v>833</v>
      </c>
      <c r="D67" s="144">
        <v>363273</v>
      </c>
      <c r="E67" s="144">
        <v>1</v>
      </c>
      <c r="F67" s="145">
        <v>30304</v>
      </c>
      <c r="G67" s="146">
        <f t="shared" si="1"/>
        <v>30304</v>
      </c>
    </row>
    <row r="68" spans="1:7" ht="36.950000000000003" customHeight="1">
      <c r="A68" s="144" t="s">
        <v>249</v>
      </c>
      <c r="B68" s="144" t="s">
        <v>832</v>
      </c>
      <c r="C68" s="144" t="s">
        <v>389</v>
      </c>
      <c r="D68" s="144" t="s">
        <v>870</v>
      </c>
      <c r="E68" s="144">
        <v>2</v>
      </c>
      <c r="F68" s="145">
        <v>39304</v>
      </c>
      <c r="G68" s="146">
        <f t="shared" si="1"/>
        <v>78608</v>
      </c>
    </row>
    <row r="69" spans="1:7" ht="29.1" customHeight="1">
      <c r="A69" s="144" t="s">
        <v>249</v>
      </c>
      <c r="B69" s="144" t="s">
        <v>272</v>
      </c>
      <c r="C69" s="144" t="s">
        <v>864</v>
      </c>
      <c r="D69" s="144">
        <v>571397</v>
      </c>
      <c r="E69" s="144">
        <v>1</v>
      </c>
      <c r="F69" s="158">
        <v>49130</v>
      </c>
      <c r="G69" s="146">
        <f t="shared" si="1"/>
        <v>49130</v>
      </c>
    </row>
    <row r="70" spans="1:7" ht="28.5" customHeight="1">
      <c r="A70" s="144" t="s">
        <v>249</v>
      </c>
      <c r="B70" s="144" t="s">
        <v>846</v>
      </c>
      <c r="C70" s="144" t="s">
        <v>859</v>
      </c>
      <c r="D70" s="144">
        <v>828965</v>
      </c>
      <c r="E70" s="144">
        <v>1</v>
      </c>
      <c r="F70" s="158">
        <v>180336</v>
      </c>
      <c r="G70" s="146">
        <f t="shared" si="1"/>
        <v>180336</v>
      </c>
    </row>
    <row r="71" spans="1:7" ht="92.45" customHeight="1">
      <c r="A71" s="144" t="s">
        <v>826</v>
      </c>
      <c r="B71" s="144" t="s">
        <v>820</v>
      </c>
      <c r="C71" s="144" t="s">
        <v>827</v>
      </c>
      <c r="D71" s="144" t="s">
        <v>871</v>
      </c>
      <c r="E71" s="144">
        <v>11</v>
      </c>
      <c r="F71" s="158">
        <v>49132</v>
      </c>
      <c r="G71" s="146">
        <f t="shared" si="1"/>
        <v>540452</v>
      </c>
    </row>
    <row r="72" spans="1:7" ht="54" customHeight="1">
      <c r="A72" s="144" t="s">
        <v>826</v>
      </c>
      <c r="B72" s="144" t="s">
        <v>820</v>
      </c>
      <c r="C72" s="144" t="s">
        <v>821</v>
      </c>
      <c r="D72" s="144">
        <v>43646</v>
      </c>
      <c r="E72" s="144">
        <v>1</v>
      </c>
      <c r="F72" s="145">
        <v>198837</v>
      </c>
      <c r="G72" s="146">
        <f t="shared" si="1"/>
        <v>198837</v>
      </c>
    </row>
    <row r="73" spans="1:7" ht="74.45" customHeight="1">
      <c r="A73" s="144" t="s">
        <v>826</v>
      </c>
      <c r="B73" s="144" t="s">
        <v>272</v>
      </c>
      <c r="C73" s="144" t="s">
        <v>872</v>
      </c>
      <c r="D73" s="144">
        <v>717485</v>
      </c>
      <c r="E73" s="144">
        <v>1</v>
      </c>
      <c r="F73" s="145">
        <v>277240</v>
      </c>
      <c r="G73" s="146">
        <f t="shared" si="1"/>
        <v>277240</v>
      </c>
    </row>
    <row r="74" spans="1:7" ht="44.45" customHeight="1">
      <c r="A74" s="144" t="s">
        <v>826</v>
      </c>
      <c r="B74" s="144" t="s">
        <v>846</v>
      </c>
      <c r="C74" s="144" t="s">
        <v>855</v>
      </c>
      <c r="D74" s="144">
        <v>425580</v>
      </c>
      <c r="E74" s="144">
        <v>1</v>
      </c>
      <c r="F74" s="147">
        <v>60112</v>
      </c>
      <c r="G74" s="146">
        <f t="shared" si="1"/>
        <v>60112</v>
      </c>
    </row>
    <row r="75" spans="1:7" ht="23.1" customHeight="1">
      <c r="A75" s="144" t="s">
        <v>826</v>
      </c>
      <c r="B75" s="144" t="s">
        <v>285</v>
      </c>
      <c r="C75" s="144" t="s">
        <v>873</v>
      </c>
      <c r="D75" s="144" t="s">
        <v>874</v>
      </c>
      <c r="E75" s="144">
        <v>1</v>
      </c>
      <c r="F75" s="158">
        <v>29478</v>
      </c>
      <c r="G75" s="146">
        <f t="shared" si="1"/>
        <v>29478</v>
      </c>
    </row>
    <row r="76" spans="1:7" ht="23.45" customHeight="1">
      <c r="A76" s="144" t="s">
        <v>826</v>
      </c>
      <c r="B76" s="144" t="s">
        <v>285</v>
      </c>
      <c r="C76" s="144" t="s">
        <v>295</v>
      </c>
      <c r="D76" s="144">
        <v>352632</v>
      </c>
      <c r="E76" s="144">
        <v>1</v>
      </c>
      <c r="F76" s="145">
        <v>58956</v>
      </c>
      <c r="G76" s="146">
        <f t="shared" si="1"/>
        <v>58956</v>
      </c>
    </row>
    <row r="77" spans="1:7" ht="18.600000000000001" customHeight="1">
      <c r="A77" s="144" t="s">
        <v>826</v>
      </c>
      <c r="B77" s="144" t="s">
        <v>285</v>
      </c>
      <c r="C77" s="144" t="s">
        <v>824</v>
      </c>
      <c r="D77" s="144">
        <v>489368</v>
      </c>
      <c r="E77" s="144">
        <v>1</v>
      </c>
      <c r="F77" s="145">
        <v>58956</v>
      </c>
      <c r="G77" s="146">
        <f t="shared" si="1"/>
        <v>58956</v>
      </c>
    </row>
    <row r="78" spans="1:7" ht="24" customHeight="1">
      <c r="A78" s="144" t="s">
        <v>826</v>
      </c>
      <c r="B78" s="144" t="s">
        <v>285</v>
      </c>
      <c r="C78" s="144" t="s">
        <v>381</v>
      </c>
      <c r="D78" s="144">
        <v>734833</v>
      </c>
      <c r="E78" s="144">
        <v>1</v>
      </c>
      <c r="F78" s="145">
        <v>149124</v>
      </c>
      <c r="G78" s="146">
        <f t="shared" si="1"/>
        <v>149124</v>
      </c>
    </row>
    <row r="79" spans="1:7" ht="48" customHeight="1">
      <c r="A79" s="144" t="s">
        <v>826</v>
      </c>
      <c r="B79" s="144" t="s">
        <v>832</v>
      </c>
      <c r="C79" s="144" t="s">
        <v>389</v>
      </c>
      <c r="D79" s="144" t="s">
        <v>875</v>
      </c>
      <c r="E79" s="144">
        <v>2</v>
      </c>
      <c r="F79" s="145">
        <v>39304</v>
      </c>
      <c r="G79" s="146">
        <f t="shared" si="1"/>
        <v>78608</v>
      </c>
    </row>
    <row r="80" spans="1:7" ht="89.45" customHeight="1">
      <c r="A80" s="144" t="s">
        <v>826</v>
      </c>
      <c r="B80" s="144" t="s">
        <v>832</v>
      </c>
      <c r="C80" s="144" t="s">
        <v>876</v>
      </c>
      <c r="D80" s="144">
        <v>350987</v>
      </c>
      <c r="E80" s="144">
        <v>1</v>
      </c>
      <c r="F80" s="145">
        <v>39304</v>
      </c>
      <c r="G80" s="146">
        <f t="shared" si="1"/>
        <v>39304</v>
      </c>
    </row>
    <row r="81" spans="1:7" ht="48" customHeight="1">
      <c r="A81" s="144" t="s">
        <v>826</v>
      </c>
      <c r="B81" s="144" t="s">
        <v>822</v>
      </c>
      <c r="C81" s="144" t="s">
        <v>289</v>
      </c>
      <c r="D81" s="144">
        <v>658203</v>
      </c>
      <c r="E81" s="144">
        <v>1</v>
      </c>
      <c r="F81" s="145">
        <v>90168</v>
      </c>
      <c r="G81" s="146">
        <f t="shared" si="1"/>
        <v>90168</v>
      </c>
    </row>
    <row r="82" spans="1:7" ht="92.1" customHeight="1">
      <c r="A82" s="144" t="s">
        <v>250</v>
      </c>
      <c r="B82" s="144" t="s">
        <v>820</v>
      </c>
      <c r="C82" s="144" t="s">
        <v>827</v>
      </c>
      <c r="D82" s="144" t="s">
        <v>877</v>
      </c>
      <c r="E82" s="144">
        <v>6</v>
      </c>
      <c r="F82" s="158">
        <v>49132</v>
      </c>
      <c r="G82" s="146">
        <f t="shared" si="1"/>
        <v>294792</v>
      </c>
    </row>
    <row r="83" spans="1:7" ht="72" customHeight="1">
      <c r="A83" s="144" t="s">
        <v>250</v>
      </c>
      <c r="B83" s="144" t="s">
        <v>832</v>
      </c>
      <c r="C83" s="144" t="s">
        <v>833</v>
      </c>
      <c r="D83" s="144">
        <v>761829</v>
      </c>
      <c r="E83" s="144">
        <v>1</v>
      </c>
      <c r="F83" s="145">
        <v>30304</v>
      </c>
      <c r="G83" s="146">
        <f t="shared" si="1"/>
        <v>30304</v>
      </c>
    </row>
    <row r="84" spans="1:7" ht="46.5" customHeight="1">
      <c r="A84" s="144" t="s">
        <v>250</v>
      </c>
      <c r="B84" s="144" t="s">
        <v>846</v>
      </c>
      <c r="C84" s="144" t="s">
        <v>855</v>
      </c>
      <c r="D84" s="144">
        <v>392192</v>
      </c>
      <c r="E84" s="144">
        <v>1</v>
      </c>
      <c r="F84" s="147">
        <v>60112</v>
      </c>
      <c r="G84" s="146">
        <f t="shared" si="1"/>
        <v>60112</v>
      </c>
    </row>
    <row r="85" spans="1:7" ht="27" customHeight="1">
      <c r="A85" s="144" t="s">
        <v>250</v>
      </c>
      <c r="B85" s="144" t="s">
        <v>846</v>
      </c>
      <c r="C85" s="144" t="s">
        <v>847</v>
      </c>
      <c r="D85" s="144">
        <v>334247</v>
      </c>
      <c r="E85" s="144">
        <v>1</v>
      </c>
      <c r="F85" s="145">
        <v>90168</v>
      </c>
      <c r="G85" s="146">
        <f t="shared" si="1"/>
        <v>90168</v>
      </c>
    </row>
    <row r="86" spans="1:7" ht="27" customHeight="1">
      <c r="A86" s="144" t="s">
        <v>250</v>
      </c>
      <c r="B86" s="144" t="s">
        <v>832</v>
      </c>
      <c r="C86" s="144" t="s">
        <v>393</v>
      </c>
      <c r="D86" s="144">
        <v>334247</v>
      </c>
      <c r="E86" s="144">
        <v>1</v>
      </c>
      <c r="F86" s="145">
        <v>240448</v>
      </c>
      <c r="G86" s="146">
        <f t="shared" si="1"/>
        <v>240448</v>
      </c>
    </row>
    <row r="87" spans="1:7" ht="27" customHeight="1">
      <c r="A87" s="144" t="s">
        <v>250</v>
      </c>
      <c r="B87" s="144" t="s">
        <v>272</v>
      </c>
      <c r="C87" s="144" t="s">
        <v>864</v>
      </c>
      <c r="D87" s="144">
        <v>651115</v>
      </c>
      <c r="E87" s="144">
        <v>1</v>
      </c>
      <c r="F87" s="158">
        <v>49130</v>
      </c>
      <c r="G87" s="146">
        <f t="shared" si="1"/>
        <v>49130</v>
      </c>
    </row>
    <row r="88" spans="1:7" ht="45.95" customHeight="1">
      <c r="A88" s="144" t="s">
        <v>250</v>
      </c>
      <c r="B88" s="144" t="s">
        <v>300</v>
      </c>
      <c r="C88" s="144" t="s">
        <v>878</v>
      </c>
      <c r="D88" s="144">
        <v>710410</v>
      </c>
      <c r="E88" s="144">
        <v>1</v>
      </c>
      <c r="F88" s="145">
        <v>90168</v>
      </c>
      <c r="G88" s="146">
        <f t="shared" si="1"/>
        <v>90168</v>
      </c>
    </row>
    <row r="89" spans="1:7" ht="26.45" customHeight="1">
      <c r="A89" s="144" t="s">
        <v>250</v>
      </c>
      <c r="B89" s="144" t="s">
        <v>822</v>
      </c>
      <c r="C89" s="144" t="s">
        <v>297</v>
      </c>
      <c r="D89" s="144">
        <v>723545</v>
      </c>
      <c r="E89" s="144">
        <v>1</v>
      </c>
      <c r="F89" s="158">
        <v>90168</v>
      </c>
      <c r="G89" s="146">
        <f t="shared" si="1"/>
        <v>90168</v>
      </c>
    </row>
    <row r="90" spans="1:7" ht="26.45" customHeight="1">
      <c r="A90" s="144" t="s">
        <v>252</v>
      </c>
      <c r="B90" s="144" t="s">
        <v>846</v>
      </c>
      <c r="C90" s="144" t="s">
        <v>364</v>
      </c>
      <c r="D90" s="144">
        <v>448758</v>
      </c>
      <c r="E90" s="144">
        <v>1</v>
      </c>
      <c r="F90" s="158">
        <v>60112</v>
      </c>
      <c r="G90" s="146">
        <f t="shared" si="1"/>
        <v>60112</v>
      </c>
    </row>
    <row r="91" spans="1:7" ht="26.45" customHeight="1">
      <c r="A91" s="144" t="s">
        <v>250</v>
      </c>
      <c r="B91" s="144" t="s">
        <v>846</v>
      </c>
      <c r="C91" s="144" t="s">
        <v>358</v>
      </c>
      <c r="D91" s="144">
        <v>307861</v>
      </c>
      <c r="E91" s="144">
        <v>1</v>
      </c>
      <c r="F91" s="158">
        <v>75140</v>
      </c>
      <c r="G91" s="146">
        <f t="shared" si="1"/>
        <v>75140</v>
      </c>
    </row>
    <row r="92" spans="1:7" ht="26.45" customHeight="1">
      <c r="A92" s="144" t="s">
        <v>826</v>
      </c>
      <c r="B92" s="144" t="s">
        <v>846</v>
      </c>
      <c r="C92" s="144" t="s">
        <v>362</v>
      </c>
      <c r="D92" s="144">
        <v>304033</v>
      </c>
      <c r="E92" s="144">
        <v>1</v>
      </c>
      <c r="F92" s="147">
        <v>60112</v>
      </c>
      <c r="G92" s="146">
        <f t="shared" si="1"/>
        <v>60112</v>
      </c>
    </row>
    <row r="93" spans="1:7" ht="26.45" customHeight="1">
      <c r="A93" s="144" t="s">
        <v>250</v>
      </c>
      <c r="B93" s="144" t="s">
        <v>846</v>
      </c>
      <c r="C93" s="144" t="s">
        <v>258</v>
      </c>
      <c r="D93" s="144">
        <v>616800</v>
      </c>
      <c r="E93" s="144">
        <v>1</v>
      </c>
      <c r="F93" s="145">
        <v>90168</v>
      </c>
      <c r="G93" s="146">
        <f t="shared" si="1"/>
        <v>90168</v>
      </c>
    </row>
    <row r="94" spans="1:7" ht="26.45" customHeight="1">
      <c r="A94" s="144" t="s">
        <v>250</v>
      </c>
      <c r="B94" s="144" t="s">
        <v>846</v>
      </c>
      <c r="C94" s="144" t="s">
        <v>364</v>
      </c>
      <c r="D94" s="144">
        <v>536405</v>
      </c>
      <c r="E94" s="144">
        <v>1</v>
      </c>
      <c r="F94" s="158">
        <v>60112</v>
      </c>
      <c r="G94" s="146">
        <f t="shared" si="1"/>
        <v>60112</v>
      </c>
    </row>
    <row r="95" spans="1:7" ht="26.45" customHeight="1">
      <c r="A95" s="144" t="s">
        <v>250</v>
      </c>
      <c r="B95" s="144" t="s">
        <v>846</v>
      </c>
      <c r="C95" s="144" t="s">
        <v>347</v>
      </c>
      <c r="D95" s="144">
        <v>724511</v>
      </c>
      <c r="E95" s="144">
        <v>1</v>
      </c>
      <c r="F95" s="158">
        <v>90168</v>
      </c>
      <c r="G95" s="146">
        <f t="shared" si="1"/>
        <v>90168</v>
      </c>
    </row>
    <row r="96" spans="1:7" ht="26.45" customHeight="1">
      <c r="A96" s="144" t="s">
        <v>250</v>
      </c>
      <c r="B96" s="144" t="s">
        <v>846</v>
      </c>
      <c r="C96" s="144" t="s">
        <v>358</v>
      </c>
      <c r="D96" s="144">
        <v>392814</v>
      </c>
      <c r="E96" s="144">
        <v>1</v>
      </c>
      <c r="F96" s="158">
        <v>75140</v>
      </c>
      <c r="G96" s="146">
        <f t="shared" si="1"/>
        <v>75140</v>
      </c>
    </row>
    <row r="97" spans="1:11" ht="20.100000000000001" customHeight="1">
      <c r="A97" s="311" t="s">
        <v>848</v>
      </c>
      <c r="B97" s="311"/>
      <c r="C97" s="311"/>
      <c r="D97" s="311"/>
      <c r="E97" s="149">
        <f>SUM(E47:E96)</f>
        <v>107</v>
      </c>
      <c r="F97" s="146">
        <f>SUM(F47:F96)</f>
        <v>4182717</v>
      </c>
      <c r="G97" s="146">
        <f>SUM(G47:G96)</f>
        <v>7287825</v>
      </c>
    </row>
    <row r="99" spans="1:11" ht="18.95" customHeight="1">
      <c r="D99" s="163"/>
      <c r="E99" s="144" t="s">
        <v>849</v>
      </c>
      <c r="F99" s="146">
        <f>G97</f>
        <v>7287825</v>
      </c>
      <c r="G99" s="164">
        <f>(G100*F99)/F100</f>
        <v>2.0153608586395602</v>
      </c>
    </row>
    <row r="100" spans="1:11" ht="26.45" customHeight="1">
      <c r="D100" s="144" t="s">
        <v>850</v>
      </c>
      <c r="E100" s="144" t="s">
        <v>851</v>
      </c>
      <c r="F100" s="146">
        <v>10848417</v>
      </c>
      <c r="G100" s="163">
        <v>3</v>
      </c>
    </row>
    <row r="101" spans="1:11" ht="22.5" customHeight="1">
      <c r="D101" s="163"/>
      <c r="E101" s="156" t="s">
        <v>852</v>
      </c>
      <c r="F101" s="157">
        <f>F99/2</f>
        <v>3643912.5</v>
      </c>
      <c r="G101" s="163"/>
    </row>
    <row r="103" spans="1:11" ht="36" customHeight="1">
      <c r="A103" s="309" t="s">
        <v>879</v>
      </c>
      <c r="B103" s="309"/>
      <c r="C103" s="309"/>
      <c r="D103" s="309"/>
      <c r="E103" s="309"/>
      <c r="F103" s="309"/>
      <c r="G103" s="309"/>
      <c r="H103" s="309"/>
      <c r="I103" s="309"/>
      <c r="J103" s="309"/>
      <c r="K103" s="309"/>
    </row>
    <row r="104" spans="1:11" ht="56.45" customHeight="1">
      <c r="A104" s="165" t="s">
        <v>880</v>
      </c>
      <c r="B104" s="165" t="s">
        <v>881</v>
      </c>
      <c r="C104" s="166" t="s">
        <v>882</v>
      </c>
      <c r="D104" s="166" t="s">
        <v>883</v>
      </c>
      <c r="E104" s="166" t="s">
        <v>884</v>
      </c>
      <c r="F104" s="166" t="s">
        <v>885</v>
      </c>
      <c r="G104" s="166" t="s">
        <v>886</v>
      </c>
      <c r="H104" s="167" t="s">
        <v>887</v>
      </c>
      <c r="I104" s="167" t="s">
        <v>888</v>
      </c>
      <c r="J104" s="167" t="s">
        <v>889</v>
      </c>
      <c r="K104" s="166" t="s">
        <v>890</v>
      </c>
    </row>
    <row r="105" spans="1:11" ht="47.45" customHeight="1">
      <c r="A105" s="168" t="s">
        <v>891</v>
      </c>
      <c r="B105" s="169">
        <v>45689</v>
      </c>
      <c r="C105" s="170" t="s">
        <v>826</v>
      </c>
      <c r="D105" s="170">
        <v>588885</v>
      </c>
      <c r="E105" s="170" t="s">
        <v>892</v>
      </c>
      <c r="F105" s="170" t="s">
        <v>313</v>
      </c>
      <c r="G105" s="170" t="s">
        <v>893</v>
      </c>
      <c r="H105" s="171">
        <v>67190</v>
      </c>
      <c r="I105" s="172">
        <v>1</v>
      </c>
      <c r="J105" s="173">
        <f>+H105</f>
        <v>67190</v>
      </c>
      <c r="K105" s="174" t="s">
        <v>894</v>
      </c>
    </row>
    <row r="106" spans="1:11" ht="63.95" customHeight="1">
      <c r="A106" s="168" t="s">
        <v>891</v>
      </c>
      <c r="B106" s="169">
        <v>45689</v>
      </c>
      <c r="C106" s="170" t="s">
        <v>826</v>
      </c>
      <c r="D106" s="170">
        <v>309449</v>
      </c>
      <c r="E106" s="170" t="s">
        <v>895</v>
      </c>
      <c r="F106" s="170" t="s">
        <v>896</v>
      </c>
      <c r="G106" s="170" t="s">
        <v>897</v>
      </c>
      <c r="H106" s="171">
        <v>314430</v>
      </c>
      <c r="I106" s="172">
        <v>1</v>
      </c>
      <c r="J106" s="175">
        <f t="shared" ref="J106:J108" si="2">+H106</f>
        <v>314430</v>
      </c>
      <c r="K106" s="176" t="s">
        <v>894</v>
      </c>
    </row>
    <row r="107" spans="1:11" ht="62.45" customHeight="1">
      <c r="A107" s="168" t="s">
        <v>891</v>
      </c>
      <c r="B107" s="169">
        <v>45689</v>
      </c>
      <c r="C107" s="170" t="s">
        <v>249</v>
      </c>
      <c r="D107" s="170">
        <v>803159</v>
      </c>
      <c r="E107" s="170"/>
      <c r="F107" s="170" t="s">
        <v>896</v>
      </c>
      <c r="G107" s="177"/>
      <c r="H107" s="171">
        <v>314430</v>
      </c>
      <c r="I107" s="172">
        <v>1</v>
      </c>
      <c r="J107" s="175">
        <f t="shared" si="2"/>
        <v>314430</v>
      </c>
      <c r="K107" s="176" t="s">
        <v>894</v>
      </c>
    </row>
    <row r="108" spans="1:11" ht="50.45" customHeight="1">
      <c r="A108" s="170" t="s">
        <v>300</v>
      </c>
      <c r="B108" s="169">
        <v>45689</v>
      </c>
      <c r="C108" s="170" t="s">
        <v>826</v>
      </c>
      <c r="D108" s="170">
        <v>353417</v>
      </c>
      <c r="E108" s="170"/>
      <c r="F108" s="170" t="s">
        <v>898</v>
      </c>
      <c r="G108" s="177"/>
      <c r="H108" s="171">
        <v>100785</v>
      </c>
      <c r="I108" s="172">
        <v>1</v>
      </c>
      <c r="J108" s="173">
        <f t="shared" si="2"/>
        <v>100785</v>
      </c>
      <c r="K108" s="174" t="s">
        <v>894</v>
      </c>
    </row>
    <row r="109" spans="1:11" s="180" customFormat="1" ht="86.45" customHeight="1">
      <c r="A109" s="174" t="s">
        <v>899</v>
      </c>
      <c r="B109" s="178" t="s">
        <v>900</v>
      </c>
      <c r="C109" s="174" t="s">
        <v>901</v>
      </c>
      <c r="D109" s="174">
        <v>371349</v>
      </c>
      <c r="E109" s="174" t="s">
        <v>902</v>
      </c>
      <c r="F109" s="174" t="s">
        <v>903</v>
      </c>
      <c r="G109" s="174" t="s">
        <v>904</v>
      </c>
      <c r="H109" s="173">
        <v>138720</v>
      </c>
      <c r="I109" s="179">
        <v>1</v>
      </c>
      <c r="J109" s="173">
        <f>+I109*H109</f>
        <v>138720</v>
      </c>
      <c r="K109" s="174" t="s">
        <v>688</v>
      </c>
    </row>
    <row r="110" spans="1:11" s="180" customFormat="1" ht="90">
      <c r="A110" s="174" t="s">
        <v>899</v>
      </c>
      <c r="B110" s="178" t="s">
        <v>900</v>
      </c>
      <c r="C110" s="174" t="s">
        <v>901</v>
      </c>
      <c r="D110" s="174">
        <v>583642</v>
      </c>
      <c r="E110" s="174" t="s">
        <v>905</v>
      </c>
      <c r="F110" s="174" t="s">
        <v>903</v>
      </c>
      <c r="G110" s="174" t="s">
        <v>906</v>
      </c>
      <c r="H110" s="173">
        <v>138720</v>
      </c>
      <c r="I110" s="179">
        <v>1</v>
      </c>
      <c r="J110" s="173">
        <f t="shared" ref="J110" si="3">+I110*H110</f>
        <v>138720</v>
      </c>
      <c r="K110" s="174" t="s">
        <v>688</v>
      </c>
    </row>
    <row r="111" spans="1:11" s="187" customFormat="1" ht="56.25">
      <c r="A111" s="181" t="s">
        <v>891</v>
      </c>
      <c r="B111" s="182" t="s">
        <v>907</v>
      </c>
      <c r="C111" s="181" t="s">
        <v>249</v>
      </c>
      <c r="D111" s="183">
        <v>746160</v>
      </c>
      <c r="E111" s="181" t="s">
        <v>908</v>
      </c>
      <c r="F111" s="181" t="s">
        <v>362</v>
      </c>
      <c r="G111" s="184" t="s">
        <v>909</v>
      </c>
      <c r="H111" s="185">
        <v>60112</v>
      </c>
      <c r="I111" s="186">
        <v>1</v>
      </c>
      <c r="J111" s="185">
        <f>+H111</f>
        <v>60112</v>
      </c>
      <c r="K111" s="181" t="s">
        <v>628</v>
      </c>
    </row>
    <row r="112" spans="1:11" s="194" customFormat="1" ht="96" customHeight="1">
      <c r="A112" s="181" t="s">
        <v>910</v>
      </c>
      <c r="B112" s="188" t="s">
        <v>911</v>
      </c>
      <c r="C112" s="144" t="s">
        <v>826</v>
      </c>
      <c r="D112" s="189">
        <v>342591</v>
      </c>
      <c r="E112" s="190" t="s">
        <v>912</v>
      </c>
      <c r="F112" s="190" t="s">
        <v>337</v>
      </c>
      <c r="G112" s="191" t="s">
        <v>913</v>
      </c>
      <c r="H112" s="192">
        <v>392787.60869565222</v>
      </c>
      <c r="I112" s="193">
        <v>1</v>
      </c>
      <c r="J112" s="175">
        <f>+H112</f>
        <v>392787.60869565222</v>
      </c>
      <c r="K112" s="176" t="s">
        <v>914</v>
      </c>
    </row>
    <row r="113" spans="1:11" s="194" customFormat="1" ht="90.75" customHeight="1">
      <c r="A113" s="181" t="s">
        <v>910</v>
      </c>
      <c r="B113" s="188" t="s">
        <v>911</v>
      </c>
      <c r="C113" s="144" t="s">
        <v>826</v>
      </c>
      <c r="D113" s="189">
        <v>344916</v>
      </c>
      <c r="E113" s="190" t="s">
        <v>915</v>
      </c>
      <c r="F113" s="190" t="s">
        <v>337</v>
      </c>
      <c r="G113" s="191" t="s">
        <v>916</v>
      </c>
      <c r="H113" s="192">
        <v>392787.60869565222</v>
      </c>
      <c r="I113" s="193">
        <v>1</v>
      </c>
      <c r="J113" s="175">
        <f t="shared" ref="J113:J136" si="4">+H113</f>
        <v>392787.60869565222</v>
      </c>
      <c r="K113" s="176" t="s">
        <v>914</v>
      </c>
    </row>
    <row r="114" spans="1:11" s="194" customFormat="1" ht="86.25" customHeight="1">
      <c r="A114" s="181" t="s">
        <v>910</v>
      </c>
      <c r="B114" s="188" t="s">
        <v>911</v>
      </c>
      <c r="C114" s="144" t="s">
        <v>826</v>
      </c>
      <c r="D114" s="189">
        <v>346898</v>
      </c>
      <c r="E114" s="190" t="s">
        <v>917</v>
      </c>
      <c r="F114" s="190" t="s">
        <v>337</v>
      </c>
      <c r="G114" s="191" t="s">
        <v>918</v>
      </c>
      <c r="H114" s="192">
        <v>392787.60869565222</v>
      </c>
      <c r="I114" s="193">
        <v>1</v>
      </c>
      <c r="J114" s="175">
        <f t="shared" si="4"/>
        <v>392787.60869565222</v>
      </c>
      <c r="K114" s="176" t="s">
        <v>914</v>
      </c>
    </row>
    <row r="115" spans="1:11" s="194" customFormat="1" ht="100.5" customHeight="1">
      <c r="A115" s="181" t="s">
        <v>910</v>
      </c>
      <c r="B115" s="188" t="s">
        <v>911</v>
      </c>
      <c r="C115" s="144" t="s">
        <v>826</v>
      </c>
      <c r="D115" s="189">
        <v>349354</v>
      </c>
      <c r="E115" s="190" t="s">
        <v>919</v>
      </c>
      <c r="F115" s="190" t="s">
        <v>337</v>
      </c>
      <c r="G115" s="191" t="s">
        <v>920</v>
      </c>
      <c r="H115" s="192">
        <v>392787.60869565222</v>
      </c>
      <c r="I115" s="193">
        <v>1</v>
      </c>
      <c r="J115" s="175">
        <f t="shared" si="4"/>
        <v>392787.60869565222</v>
      </c>
      <c r="K115" s="176" t="s">
        <v>914</v>
      </c>
    </row>
    <row r="116" spans="1:11" s="194" customFormat="1" ht="107.25" customHeight="1">
      <c r="A116" s="181" t="s">
        <v>910</v>
      </c>
      <c r="B116" s="188" t="s">
        <v>911</v>
      </c>
      <c r="C116" s="144" t="s">
        <v>826</v>
      </c>
      <c r="D116" s="189">
        <v>352038</v>
      </c>
      <c r="E116" s="190" t="s">
        <v>921</v>
      </c>
      <c r="F116" s="190" t="s">
        <v>337</v>
      </c>
      <c r="G116" s="191" t="s">
        <v>922</v>
      </c>
      <c r="H116" s="192">
        <v>392787.60869565222</v>
      </c>
      <c r="I116" s="193">
        <v>1</v>
      </c>
      <c r="J116" s="175">
        <f t="shared" si="4"/>
        <v>392787.60869565222</v>
      </c>
      <c r="K116" s="176" t="s">
        <v>914</v>
      </c>
    </row>
    <row r="117" spans="1:11" s="194" customFormat="1" ht="103.5" customHeight="1">
      <c r="A117" s="181" t="s">
        <v>910</v>
      </c>
      <c r="B117" s="188" t="s">
        <v>911</v>
      </c>
      <c r="C117" s="144" t="s">
        <v>826</v>
      </c>
      <c r="D117" s="189">
        <v>414648</v>
      </c>
      <c r="E117" s="190" t="s">
        <v>923</v>
      </c>
      <c r="F117" s="190" t="s">
        <v>337</v>
      </c>
      <c r="G117" s="191" t="s">
        <v>924</v>
      </c>
      <c r="H117" s="192">
        <v>392787.60869565222</v>
      </c>
      <c r="I117" s="193">
        <v>1</v>
      </c>
      <c r="J117" s="175">
        <f t="shared" si="4"/>
        <v>392787.60869565222</v>
      </c>
      <c r="K117" s="176" t="s">
        <v>914</v>
      </c>
    </row>
    <row r="118" spans="1:11" s="194" customFormat="1" ht="90.75" customHeight="1">
      <c r="A118" s="181" t="s">
        <v>910</v>
      </c>
      <c r="B118" s="188" t="s">
        <v>911</v>
      </c>
      <c r="C118" s="144" t="s">
        <v>826</v>
      </c>
      <c r="D118" s="189">
        <v>500570</v>
      </c>
      <c r="E118" s="190" t="s">
        <v>925</v>
      </c>
      <c r="F118" s="190" t="s">
        <v>337</v>
      </c>
      <c r="G118" s="191" t="s">
        <v>926</v>
      </c>
      <c r="H118" s="192">
        <v>392787.60869565222</v>
      </c>
      <c r="I118" s="193">
        <v>1</v>
      </c>
      <c r="J118" s="175">
        <f t="shared" si="4"/>
        <v>392787.60869565222</v>
      </c>
      <c r="K118" s="176" t="s">
        <v>914</v>
      </c>
    </row>
    <row r="119" spans="1:11" s="194" customFormat="1" ht="97.5" customHeight="1">
      <c r="A119" s="181" t="s">
        <v>910</v>
      </c>
      <c r="B119" s="188" t="s">
        <v>911</v>
      </c>
      <c r="C119" s="144" t="s">
        <v>826</v>
      </c>
      <c r="D119" s="189">
        <v>536098</v>
      </c>
      <c r="E119" s="190" t="s">
        <v>927</v>
      </c>
      <c r="F119" s="190" t="s">
        <v>337</v>
      </c>
      <c r="G119" s="191" t="s">
        <v>928</v>
      </c>
      <c r="H119" s="192">
        <v>392787.60869565222</v>
      </c>
      <c r="I119" s="193">
        <v>1</v>
      </c>
      <c r="J119" s="175">
        <f t="shared" si="4"/>
        <v>392787.60869565222</v>
      </c>
      <c r="K119" s="176" t="s">
        <v>914</v>
      </c>
    </row>
    <row r="120" spans="1:11" s="194" customFormat="1" ht="105.75" customHeight="1">
      <c r="A120" s="181" t="s">
        <v>910</v>
      </c>
      <c r="B120" s="188" t="s">
        <v>911</v>
      </c>
      <c r="C120" s="144" t="s">
        <v>826</v>
      </c>
      <c r="D120" s="189">
        <v>574139</v>
      </c>
      <c r="E120" s="190" t="s">
        <v>929</v>
      </c>
      <c r="F120" s="190" t="s">
        <v>337</v>
      </c>
      <c r="G120" s="191" t="s">
        <v>930</v>
      </c>
      <c r="H120" s="192">
        <v>392787.60869565222</v>
      </c>
      <c r="I120" s="193">
        <v>1</v>
      </c>
      <c r="J120" s="175">
        <f t="shared" si="4"/>
        <v>392787.60869565222</v>
      </c>
      <c r="K120" s="176" t="s">
        <v>914</v>
      </c>
    </row>
    <row r="121" spans="1:11" s="194" customFormat="1" ht="102.75" customHeight="1">
      <c r="A121" s="181" t="s">
        <v>910</v>
      </c>
      <c r="B121" s="188" t="s">
        <v>911</v>
      </c>
      <c r="C121" s="144" t="s">
        <v>826</v>
      </c>
      <c r="D121" s="189">
        <v>591908</v>
      </c>
      <c r="E121" s="190" t="s">
        <v>931</v>
      </c>
      <c r="F121" s="190" t="s">
        <v>337</v>
      </c>
      <c r="G121" s="191" t="s">
        <v>932</v>
      </c>
      <c r="H121" s="192">
        <v>392787.60869565222</v>
      </c>
      <c r="I121" s="193">
        <v>1</v>
      </c>
      <c r="J121" s="175">
        <f t="shared" si="4"/>
        <v>392787.60869565222</v>
      </c>
      <c r="K121" s="176" t="s">
        <v>914</v>
      </c>
    </row>
    <row r="122" spans="1:11" s="194" customFormat="1" ht="99" customHeight="1">
      <c r="A122" s="181" t="s">
        <v>910</v>
      </c>
      <c r="B122" s="188" t="s">
        <v>911</v>
      </c>
      <c r="C122" s="144" t="s">
        <v>826</v>
      </c>
      <c r="D122" s="189">
        <v>695651</v>
      </c>
      <c r="E122" s="190" t="s">
        <v>933</v>
      </c>
      <c r="F122" s="190" t="s">
        <v>337</v>
      </c>
      <c r="G122" s="191" t="s">
        <v>934</v>
      </c>
      <c r="H122" s="192">
        <v>392787.60869565222</v>
      </c>
      <c r="I122" s="193">
        <v>1</v>
      </c>
      <c r="J122" s="175">
        <f t="shared" si="4"/>
        <v>392787.60869565222</v>
      </c>
      <c r="K122" s="176" t="s">
        <v>914</v>
      </c>
    </row>
    <row r="123" spans="1:11" s="194" customFormat="1" ht="101.25" customHeight="1">
      <c r="A123" s="181" t="s">
        <v>910</v>
      </c>
      <c r="B123" s="188" t="s">
        <v>911</v>
      </c>
      <c r="C123" s="144" t="s">
        <v>826</v>
      </c>
      <c r="D123" s="189">
        <v>735022</v>
      </c>
      <c r="E123" s="190" t="s">
        <v>935</v>
      </c>
      <c r="F123" s="190" t="s">
        <v>337</v>
      </c>
      <c r="G123" s="191" t="s">
        <v>936</v>
      </c>
      <c r="H123" s="192">
        <v>392787.60869565222</v>
      </c>
      <c r="I123" s="193">
        <v>1</v>
      </c>
      <c r="J123" s="175">
        <f t="shared" si="4"/>
        <v>392787.60869565222</v>
      </c>
      <c r="K123" s="176" t="s">
        <v>914</v>
      </c>
    </row>
    <row r="124" spans="1:11" s="194" customFormat="1" ht="92.25" customHeight="1">
      <c r="A124" s="181" t="s">
        <v>910</v>
      </c>
      <c r="B124" s="188" t="s">
        <v>911</v>
      </c>
      <c r="C124" s="144" t="s">
        <v>826</v>
      </c>
      <c r="D124" s="189">
        <v>743674</v>
      </c>
      <c r="E124" s="190" t="s">
        <v>937</v>
      </c>
      <c r="F124" s="190" t="s">
        <v>337</v>
      </c>
      <c r="G124" s="191" t="s">
        <v>938</v>
      </c>
      <c r="H124" s="192">
        <v>392787.60869565222</v>
      </c>
      <c r="I124" s="193">
        <v>1</v>
      </c>
      <c r="J124" s="175">
        <f t="shared" si="4"/>
        <v>392787.60869565222</v>
      </c>
      <c r="K124" s="176" t="s">
        <v>914</v>
      </c>
    </row>
    <row r="125" spans="1:11" s="194" customFormat="1" ht="95.25" customHeight="1">
      <c r="A125" s="181" t="s">
        <v>910</v>
      </c>
      <c r="B125" s="188" t="s">
        <v>911</v>
      </c>
      <c r="C125" s="144" t="s">
        <v>826</v>
      </c>
      <c r="D125" s="189">
        <v>750623</v>
      </c>
      <c r="E125" s="190" t="s">
        <v>939</v>
      </c>
      <c r="F125" s="190" t="s">
        <v>337</v>
      </c>
      <c r="G125" s="191" t="s">
        <v>940</v>
      </c>
      <c r="H125" s="192">
        <v>392787.60869565222</v>
      </c>
      <c r="I125" s="193">
        <v>1</v>
      </c>
      <c r="J125" s="175">
        <f t="shared" si="4"/>
        <v>392787.60869565222</v>
      </c>
      <c r="K125" s="176" t="s">
        <v>914</v>
      </c>
    </row>
    <row r="126" spans="1:11" s="194" customFormat="1" ht="97.5" customHeight="1">
      <c r="A126" s="181" t="s">
        <v>910</v>
      </c>
      <c r="B126" s="188" t="s">
        <v>911</v>
      </c>
      <c r="C126" s="144" t="s">
        <v>826</v>
      </c>
      <c r="D126" s="189">
        <v>761423</v>
      </c>
      <c r="E126" s="190" t="s">
        <v>941</v>
      </c>
      <c r="F126" s="190" t="s">
        <v>337</v>
      </c>
      <c r="G126" s="191" t="s">
        <v>942</v>
      </c>
      <c r="H126" s="192">
        <v>392787.60869565222</v>
      </c>
      <c r="I126" s="193">
        <v>1</v>
      </c>
      <c r="J126" s="175">
        <f t="shared" si="4"/>
        <v>392787.60869565222</v>
      </c>
      <c r="K126" s="176" t="s">
        <v>914</v>
      </c>
    </row>
    <row r="127" spans="1:11" s="194" customFormat="1" ht="95.25" customHeight="1">
      <c r="A127" s="181" t="s">
        <v>910</v>
      </c>
      <c r="B127" s="188" t="s">
        <v>911</v>
      </c>
      <c r="C127" s="144" t="s">
        <v>826</v>
      </c>
      <c r="D127" s="189">
        <v>773457</v>
      </c>
      <c r="E127" s="190" t="s">
        <v>943</v>
      </c>
      <c r="F127" s="190" t="s">
        <v>337</v>
      </c>
      <c r="G127" s="191" t="s">
        <v>944</v>
      </c>
      <c r="H127" s="192">
        <v>392787.60869565222</v>
      </c>
      <c r="I127" s="193">
        <v>1</v>
      </c>
      <c r="J127" s="175">
        <f t="shared" si="4"/>
        <v>392787.60869565222</v>
      </c>
      <c r="K127" s="176" t="s">
        <v>914</v>
      </c>
    </row>
    <row r="128" spans="1:11" s="194" customFormat="1" ht="92.25" customHeight="1">
      <c r="A128" s="181" t="s">
        <v>910</v>
      </c>
      <c r="B128" s="188" t="s">
        <v>911</v>
      </c>
      <c r="C128" s="144" t="s">
        <v>826</v>
      </c>
      <c r="D128" s="189">
        <v>782109</v>
      </c>
      <c r="E128" s="190" t="s">
        <v>945</v>
      </c>
      <c r="F128" s="190" t="s">
        <v>337</v>
      </c>
      <c r="G128" s="191" t="s">
        <v>946</v>
      </c>
      <c r="H128" s="192">
        <v>392787.60869565222</v>
      </c>
      <c r="I128" s="193">
        <v>1</v>
      </c>
      <c r="J128" s="175">
        <f t="shared" si="4"/>
        <v>392787.60869565222</v>
      </c>
      <c r="K128" s="176" t="s">
        <v>914</v>
      </c>
    </row>
    <row r="129" spans="1:11" s="194" customFormat="1" ht="119.25" customHeight="1">
      <c r="A129" s="181" t="s">
        <v>910</v>
      </c>
      <c r="B129" s="188" t="s">
        <v>911</v>
      </c>
      <c r="C129" s="144" t="s">
        <v>826</v>
      </c>
      <c r="D129" s="189">
        <v>783844</v>
      </c>
      <c r="E129" s="190" t="s">
        <v>947</v>
      </c>
      <c r="F129" s="190" t="s">
        <v>337</v>
      </c>
      <c r="G129" s="191" t="s">
        <v>948</v>
      </c>
      <c r="H129" s="192">
        <v>392787.60869565222</v>
      </c>
      <c r="I129" s="193">
        <v>1</v>
      </c>
      <c r="J129" s="175">
        <f t="shared" si="4"/>
        <v>392787.60869565222</v>
      </c>
      <c r="K129" s="176" t="s">
        <v>914</v>
      </c>
    </row>
    <row r="130" spans="1:11" s="194" customFormat="1" ht="92.25" customHeight="1">
      <c r="A130" s="181" t="s">
        <v>910</v>
      </c>
      <c r="B130" s="188" t="s">
        <v>911</v>
      </c>
      <c r="C130" s="144" t="s">
        <v>826</v>
      </c>
      <c r="D130" s="189">
        <v>794104</v>
      </c>
      <c r="E130" s="190" t="s">
        <v>949</v>
      </c>
      <c r="F130" s="190" t="s">
        <v>337</v>
      </c>
      <c r="G130" s="191" t="s">
        <v>950</v>
      </c>
      <c r="H130" s="192">
        <v>392787.60869565222</v>
      </c>
      <c r="I130" s="193">
        <v>1</v>
      </c>
      <c r="J130" s="175">
        <f t="shared" si="4"/>
        <v>392787.60869565222</v>
      </c>
      <c r="K130" s="176" t="s">
        <v>914</v>
      </c>
    </row>
    <row r="131" spans="1:11" s="194" customFormat="1" ht="108.75" customHeight="1">
      <c r="A131" s="181" t="s">
        <v>910</v>
      </c>
      <c r="B131" s="188" t="s">
        <v>911</v>
      </c>
      <c r="C131" s="144" t="s">
        <v>826</v>
      </c>
      <c r="D131" s="189">
        <v>812235</v>
      </c>
      <c r="E131" s="190" t="s">
        <v>951</v>
      </c>
      <c r="F131" s="190" t="s">
        <v>337</v>
      </c>
      <c r="G131" s="191" t="s">
        <v>952</v>
      </c>
      <c r="H131" s="192">
        <v>392787.60869565222</v>
      </c>
      <c r="I131" s="193">
        <v>1</v>
      </c>
      <c r="J131" s="175">
        <f t="shared" si="4"/>
        <v>392787.60869565222</v>
      </c>
      <c r="K131" s="176" t="s">
        <v>914</v>
      </c>
    </row>
    <row r="132" spans="1:11" s="194" customFormat="1" ht="93" customHeight="1">
      <c r="A132" s="181" t="s">
        <v>910</v>
      </c>
      <c r="B132" s="188" t="s">
        <v>911</v>
      </c>
      <c r="C132" s="144" t="s">
        <v>826</v>
      </c>
      <c r="D132" s="189">
        <v>814922</v>
      </c>
      <c r="E132" s="190" t="s">
        <v>953</v>
      </c>
      <c r="F132" s="190" t="s">
        <v>337</v>
      </c>
      <c r="G132" s="191" t="s">
        <v>954</v>
      </c>
      <c r="H132" s="192">
        <v>392787.60869565222</v>
      </c>
      <c r="I132" s="193">
        <v>1</v>
      </c>
      <c r="J132" s="175">
        <f t="shared" si="4"/>
        <v>392787.60869565222</v>
      </c>
      <c r="K132" s="176" t="s">
        <v>914</v>
      </c>
    </row>
    <row r="133" spans="1:11" s="194" customFormat="1" ht="134.25" customHeight="1">
      <c r="A133" s="181" t="s">
        <v>910</v>
      </c>
      <c r="B133" s="188" t="s">
        <v>911</v>
      </c>
      <c r="C133" s="144" t="s">
        <v>826</v>
      </c>
      <c r="D133" s="189">
        <v>815473</v>
      </c>
      <c r="E133" s="190" t="s">
        <v>955</v>
      </c>
      <c r="F133" s="190" t="s">
        <v>337</v>
      </c>
      <c r="G133" s="191" t="s">
        <v>956</v>
      </c>
      <c r="H133" s="192">
        <v>392787.60869565222</v>
      </c>
      <c r="I133" s="193">
        <v>1</v>
      </c>
      <c r="J133" s="175">
        <f t="shared" si="4"/>
        <v>392787.60869565222</v>
      </c>
      <c r="K133" s="176" t="s">
        <v>914</v>
      </c>
    </row>
    <row r="134" spans="1:11" s="194" customFormat="1" ht="112.5">
      <c r="A134" s="181" t="s">
        <v>910</v>
      </c>
      <c r="B134" s="188" t="s">
        <v>911</v>
      </c>
      <c r="C134" s="144" t="s">
        <v>826</v>
      </c>
      <c r="D134" s="189">
        <v>821574</v>
      </c>
      <c r="E134" s="190" t="s">
        <v>957</v>
      </c>
      <c r="F134" s="190" t="s">
        <v>337</v>
      </c>
      <c r="G134" s="191" t="s">
        <v>958</v>
      </c>
      <c r="H134" s="192">
        <v>392787.60869565222</v>
      </c>
      <c r="I134" s="193">
        <v>1</v>
      </c>
      <c r="J134" s="175">
        <f t="shared" si="4"/>
        <v>392787.60869565222</v>
      </c>
      <c r="K134" s="176" t="s">
        <v>914</v>
      </c>
    </row>
    <row r="135" spans="1:11" s="194" customFormat="1" ht="90">
      <c r="A135" s="181" t="s">
        <v>910</v>
      </c>
      <c r="B135" s="188" t="s">
        <v>911</v>
      </c>
      <c r="C135" s="144" t="s">
        <v>826</v>
      </c>
      <c r="D135" s="189">
        <v>830327</v>
      </c>
      <c r="E135" s="190" t="s">
        <v>959</v>
      </c>
      <c r="F135" s="190" t="s">
        <v>337</v>
      </c>
      <c r="G135" s="191" t="s">
        <v>960</v>
      </c>
      <c r="H135" s="192">
        <v>392787.60869565222</v>
      </c>
      <c r="I135" s="193">
        <v>1</v>
      </c>
      <c r="J135" s="175">
        <f t="shared" si="4"/>
        <v>392787.60869565222</v>
      </c>
      <c r="K135" s="176" t="s">
        <v>914</v>
      </c>
    </row>
    <row r="136" spans="1:11" s="194" customFormat="1" ht="101.25">
      <c r="A136" s="181" t="s">
        <v>910</v>
      </c>
      <c r="B136" s="188" t="s">
        <v>911</v>
      </c>
      <c r="C136" s="144" t="s">
        <v>826</v>
      </c>
      <c r="D136" s="189">
        <v>830374</v>
      </c>
      <c r="E136" s="190" t="s">
        <v>961</v>
      </c>
      <c r="F136" s="190" t="s">
        <v>337</v>
      </c>
      <c r="G136" s="191" t="s">
        <v>962</v>
      </c>
      <c r="H136" s="192">
        <v>392787.60869565222</v>
      </c>
      <c r="I136" s="193">
        <v>1</v>
      </c>
      <c r="J136" s="175">
        <f t="shared" si="4"/>
        <v>392787.60869565222</v>
      </c>
      <c r="K136" s="176" t="s">
        <v>914</v>
      </c>
    </row>
    <row r="137" spans="1:11" ht="45.95" customHeight="1">
      <c r="H137" s="146">
        <f>SUM(H105:H136)</f>
        <v>10954077.217391308</v>
      </c>
      <c r="I137" s="193">
        <f>SUM(I105:I136)</f>
        <v>32</v>
      </c>
      <c r="J137" s="146">
        <f>SUM(J105:J136)</f>
        <v>10954077.217391308</v>
      </c>
    </row>
    <row r="138" spans="1:11" ht="24.95" customHeight="1"/>
    <row r="139" spans="1:11" ht="21.6" customHeight="1">
      <c r="G139" s="163" t="s">
        <v>963</v>
      </c>
      <c r="H139" s="195">
        <v>2991465</v>
      </c>
    </row>
    <row r="140" spans="1:11" ht="16.5" customHeight="1">
      <c r="G140" s="163" t="s">
        <v>964</v>
      </c>
      <c r="H140" s="146">
        <v>10954077</v>
      </c>
    </row>
    <row r="141" spans="1:11" ht="16.5" customHeight="1">
      <c r="G141" s="163" t="s">
        <v>965</v>
      </c>
      <c r="H141" s="196">
        <f>H139+H140</f>
        <v>13945542</v>
      </c>
    </row>
    <row r="142" spans="1:11" ht="15.95" customHeight="1">
      <c r="G142" s="144" t="s">
        <v>851</v>
      </c>
      <c r="H142" s="146">
        <v>10848417</v>
      </c>
    </row>
    <row r="143" spans="1:11" ht="16.5" customHeight="1">
      <c r="G143" s="163" t="s">
        <v>966</v>
      </c>
      <c r="H143" s="163">
        <v>3</v>
      </c>
    </row>
    <row r="144" spans="1:11">
      <c r="G144" s="163"/>
      <c r="H144" s="197">
        <f>+(H141*H143)/H142</f>
        <v>3.8564728844770624</v>
      </c>
    </row>
    <row r="146" spans="1:11" ht="36" customHeight="1">
      <c r="A146" s="309" t="s">
        <v>967</v>
      </c>
      <c r="B146" s="309"/>
      <c r="C146" s="309"/>
      <c r="D146" s="309"/>
      <c r="E146" s="309"/>
      <c r="F146" s="309"/>
      <c r="G146" s="309"/>
      <c r="H146" s="309"/>
      <c r="I146" s="309"/>
      <c r="J146" s="309"/>
      <c r="K146" s="309"/>
    </row>
    <row r="147" spans="1:11" ht="33.75">
      <c r="A147" s="165" t="s">
        <v>880</v>
      </c>
      <c r="B147" s="165" t="s">
        <v>881</v>
      </c>
      <c r="C147" s="166" t="s">
        <v>882</v>
      </c>
      <c r="D147" s="166" t="s">
        <v>883</v>
      </c>
      <c r="E147" s="166" t="s">
        <v>884</v>
      </c>
      <c r="F147" s="166" t="s">
        <v>885</v>
      </c>
      <c r="G147" s="166" t="s">
        <v>886</v>
      </c>
      <c r="H147" s="167" t="s">
        <v>887</v>
      </c>
      <c r="I147" s="167" t="s">
        <v>888</v>
      </c>
      <c r="J147" s="167" t="s">
        <v>889</v>
      </c>
      <c r="K147" s="166" t="s">
        <v>890</v>
      </c>
    </row>
    <row r="148" spans="1:11" ht="92.25" customHeight="1">
      <c r="A148" s="168" t="s">
        <v>891</v>
      </c>
      <c r="B148" s="169">
        <v>45717</v>
      </c>
      <c r="C148" s="170" t="s">
        <v>252</v>
      </c>
      <c r="D148" s="170">
        <v>829411</v>
      </c>
      <c r="E148" s="170" t="s">
        <v>968</v>
      </c>
      <c r="F148" s="170" t="s">
        <v>896</v>
      </c>
      <c r="G148" s="170" t="s">
        <v>969</v>
      </c>
      <c r="H148" s="171">
        <v>314430</v>
      </c>
      <c r="I148" s="168">
        <v>1</v>
      </c>
      <c r="J148" s="173">
        <f t="shared" ref="J148:J149" si="5">+H148</f>
        <v>314430</v>
      </c>
      <c r="K148" s="176" t="s">
        <v>894</v>
      </c>
    </row>
    <row r="149" spans="1:11" ht="119.25" customHeight="1">
      <c r="A149" s="168" t="s">
        <v>891</v>
      </c>
      <c r="B149" s="169">
        <v>45717</v>
      </c>
      <c r="C149" s="170" t="s">
        <v>901</v>
      </c>
      <c r="D149" s="170">
        <v>829845</v>
      </c>
      <c r="E149" s="170" t="s">
        <v>970</v>
      </c>
      <c r="F149" s="170" t="s">
        <v>896</v>
      </c>
      <c r="G149" s="170" t="s">
        <v>971</v>
      </c>
      <c r="H149" s="171">
        <v>240452</v>
      </c>
      <c r="I149" s="168">
        <v>1</v>
      </c>
      <c r="J149" s="173">
        <f t="shared" si="5"/>
        <v>240452</v>
      </c>
      <c r="K149" s="176" t="s">
        <v>894</v>
      </c>
    </row>
    <row r="150" spans="1:11" ht="92.25" customHeight="1">
      <c r="A150" s="170" t="s">
        <v>272</v>
      </c>
      <c r="B150" s="169">
        <v>45717</v>
      </c>
      <c r="C150" s="170" t="s">
        <v>826</v>
      </c>
      <c r="D150" s="170" t="s">
        <v>972</v>
      </c>
      <c r="E150" s="168"/>
      <c r="F150" s="170" t="s">
        <v>413</v>
      </c>
      <c r="G150" s="177"/>
      <c r="H150" s="171">
        <v>458659</v>
      </c>
      <c r="I150" s="170">
        <v>4</v>
      </c>
      <c r="J150" s="173">
        <f t="shared" ref="J150:J151" si="6">+I150*H150</f>
        <v>1834636</v>
      </c>
      <c r="K150" s="176" t="s">
        <v>894</v>
      </c>
    </row>
    <row r="151" spans="1:11" ht="108.75" customHeight="1">
      <c r="A151" s="170" t="s">
        <v>272</v>
      </c>
      <c r="B151" s="169">
        <v>45717</v>
      </c>
      <c r="C151" s="170" t="s">
        <v>826</v>
      </c>
      <c r="D151" s="170" t="s">
        <v>972</v>
      </c>
      <c r="E151" s="198"/>
      <c r="F151" s="170" t="s">
        <v>413</v>
      </c>
      <c r="G151" s="177"/>
      <c r="H151" s="171">
        <v>458659</v>
      </c>
      <c r="I151" s="170">
        <v>4</v>
      </c>
      <c r="J151" s="173">
        <f t="shared" si="6"/>
        <v>1834636</v>
      </c>
      <c r="K151" s="176" t="s">
        <v>894</v>
      </c>
    </row>
    <row r="152" spans="1:11" s="203" customFormat="1" ht="73.5" customHeight="1">
      <c r="A152" s="181" t="s">
        <v>891</v>
      </c>
      <c r="B152" s="188">
        <v>45717</v>
      </c>
      <c r="C152" s="199" t="s">
        <v>40</v>
      </c>
      <c r="D152" s="200">
        <v>640321</v>
      </c>
      <c r="E152" s="200" t="s">
        <v>973</v>
      </c>
      <c r="F152" s="200" t="s">
        <v>362</v>
      </c>
      <c r="G152" s="200" t="s">
        <v>974</v>
      </c>
      <c r="H152" s="145">
        <v>60112</v>
      </c>
      <c r="I152" s="201">
        <v>1</v>
      </c>
      <c r="J152" s="173">
        <f>+I152*H152</f>
        <v>60112</v>
      </c>
      <c r="K152" s="202" t="s">
        <v>975</v>
      </c>
    </row>
    <row r="153" spans="1:11" ht="78.75">
      <c r="A153" s="181" t="s">
        <v>891</v>
      </c>
      <c r="B153" s="188">
        <v>45717</v>
      </c>
      <c r="C153" s="199" t="s">
        <v>40</v>
      </c>
      <c r="D153" s="200">
        <v>665287</v>
      </c>
      <c r="E153" s="200" t="s">
        <v>976</v>
      </c>
      <c r="F153" s="200" t="s">
        <v>354</v>
      </c>
      <c r="G153" s="200" t="s">
        <v>977</v>
      </c>
      <c r="H153" s="145">
        <v>75140</v>
      </c>
      <c r="I153" s="201">
        <v>1</v>
      </c>
      <c r="J153" s="173">
        <f>+I153*H153</f>
        <v>75140</v>
      </c>
      <c r="K153" s="202" t="s">
        <v>975</v>
      </c>
    </row>
    <row r="154" spans="1:11" ht="78.75">
      <c r="A154" s="181" t="s">
        <v>891</v>
      </c>
      <c r="B154" s="188">
        <v>45717</v>
      </c>
      <c r="C154" s="199" t="s">
        <v>40</v>
      </c>
      <c r="D154" s="200">
        <v>818027</v>
      </c>
      <c r="E154" s="200" t="s">
        <v>978</v>
      </c>
      <c r="F154" s="200" t="s">
        <v>362</v>
      </c>
      <c r="G154" s="200" t="s">
        <v>979</v>
      </c>
      <c r="H154" s="145">
        <v>60112</v>
      </c>
      <c r="I154" s="201">
        <v>1</v>
      </c>
      <c r="J154" s="173">
        <f>+I154*H154</f>
        <v>60112</v>
      </c>
      <c r="K154" s="202" t="s">
        <v>975</v>
      </c>
    </row>
    <row r="155" spans="1:11" s="187" customFormat="1" ht="72.75" customHeight="1">
      <c r="A155" s="174" t="s">
        <v>891</v>
      </c>
      <c r="B155" s="178" t="s">
        <v>980</v>
      </c>
      <c r="C155" s="174" t="s">
        <v>826</v>
      </c>
      <c r="D155" s="174">
        <v>300648</v>
      </c>
      <c r="E155" s="174" t="s">
        <v>981</v>
      </c>
      <c r="F155" s="174" t="s">
        <v>362</v>
      </c>
      <c r="G155" s="174" t="s">
        <v>982</v>
      </c>
      <c r="H155" s="173">
        <v>60112</v>
      </c>
      <c r="I155" s="201">
        <v>1</v>
      </c>
      <c r="J155" s="173">
        <v>90168</v>
      </c>
      <c r="K155" s="174" t="s">
        <v>661</v>
      </c>
    </row>
    <row r="156" spans="1:11" s="194" customFormat="1" ht="72.75" customHeight="1">
      <c r="A156" s="174" t="s">
        <v>891</v>
      </c>
      <c r="B156" s="178" t="s">
        <v>980</v>
      </c>
      <c r="C156" s="174" t="s">
        <v>826</v>
      </c>
      <c r="D156" s="174">
        <v>820599</v>
      </c>
      <c r="E156" s="174" t="s">
        <v>983</v>
      </c>
      <c r="F156" s="174" t="s">
        <v>362</v>
      </c>
      <c r="G156" s="174" t="s">
        <v>982</v>
      </c>
      <c r="H156" s="173">
        <v>60112</v>
      </c>
      <c r="I156" s="201">
        <v>1</v>
      </c>
      <c r="J156" s="173">
        <v>120224</v>
      </c>
      <c r="K156" s="174" t="s">
        <v>661</v>
      </c>
    </row>
    <row r="157" spans="1:11" s="194" customFormat="1" ht="72.75" customHeight="1">
      <c r="A157" s="174" t="s">
        <v>891</v>
      </c>
      <c r="B157" s="178" t="s">
        <v>980</v>
      </c>
      <c r="C157" s="174" t="s">
        <v>826</v>
      </c>
      <c r="D157" s="174">
        <v>723919</v>
      </c>
      <c r="E157" s="174" t="s">
        <v>984</v>
      </c>
      <c r="F157" s="174" t="s">
        <v>356</v>
      </c>
      <c r="G157" s="174" t="s">
        <v>985</v>
      </c>
      <c r="H157" s="173">
        <v>75140</v>
      </c>
      <c r="I157" s="201">
        <v>1</v>
      </c>
      <c r="J157" s="173">
        <v>120224</v>
      </c>
      <c r="K157" s="174" t="s">
        <v>661</v>
      </c>
    </row>
    <row r="158" spans="1:11" s="203" customFormat="1" ht="150.75" customHeight="1">
      <c r="A158" s="174" t="s">
        <v>986</v>
      </c>
      <c r="B158" s="178" t="s">
        <v>980</v>
      </c>
      <c r="C158" s="174" t="s">
        <v>826</v>
      </c>
      <c r="D158" s="174">
        <v>774544</v>
      </c>
      <c r="E158" s="174" t="s">
        <v>987</v>
      </c>
      <c r="F158" s="174" t="s">
        <v>290</v>
      </c>
      <c r="G158" s="174" t="s">
        <v>988</v>
      </c>
      <c r="H158" s="204">
        <v>58956</v>
      </c>
      <c r="I158" s="179">
        <v>1</v>
      </c>
      <c r="J158" s="204">
        <v>58956</v>
      </c>
      <c r="K158" s="174" t="s">
        <v>989</v>
      </c>
    </row>
    <row r="159" spans="1:11" s="212" customFormat="1" ht="165.75">
      <c r="A159" s="205" t="s">
        <v>986</v>
      </c>
      <c r="B159" s="206" t="s">
        <v>990</v>
      </c>
      <c r="C159" s="207" t="s">
        <v>252</v>
      </c>
      <c r="D159" s="207">
        <v>734881</v>
      </c>
      <c r="E159" s="207" t="s">
        <v>991</v>
      </c>
      <c r="F159" s="208" t="s">
        <v>992</v>
      </c>
      <c r="G159" s="209" t="s">
        <v>993</v>
      </c>
      <c r="H159" s="210">
        <v>90169</v>
      </c>
      <c r="I159" s="207">
        <v>1</v>
      </c>
      <c r="J159" s="211">
        <f>+H159*I159</f>
        <v>90169</v>
      </c>
      <c r="K159" s="205" t="s">
        <v>546</v>
      </c>
    </row>
    <row r="160" spans="1:11" s="187" customFormat="1" ht="73.5" customHeight="1">
      <c r="A160" s="174" t="s">
        <v>994</v>
      </c>
      <c r="B160" s="178">
        <v>45717</v>
      </c>
      <c r="C160" s="174" t="s">
        <v>252</v>
      </c>
      <c r="D160" s="190" t="s">
        <v>995</v>
      </c>
      <c r="E160" s="190" t="s">
        <v>996</v>
      </c>
      <c r="F160" s="190" t="s">
        <v>301</v>
      </c>
      <c r="G160" s="174" t="s">
        <v>997</v>
      </c>
      <c r="H160" s="173">
        <v>120224</v>
      </c>
      <c r="I160" s="179">
        <v>5</v>
      </c>
      <c r="J160" s="173">
        <f>H160*I160</f>
        <v>601120</v>
      </c>
      <c r="K160" s="174" t="s">
        <v>591</v>
      </c>
    </row>
    <row r="161" spans="1:11" s="194" customFormat="1" ht="79.5" customHeight="1">
      <c r="A161" s="174" t="s">
        <v>994</v>
      </c>
      <c r="B161" s="178">
        <v>45717</v>
      </c>
      <c r="C161" s="174" t="s">
        <v>249</v>
      </c>
      <c r="D161" s="190" t="s">
        <v>998</v>
      </c>
      <c r="E161" s="190" t="s">
        <v>999</v>
      </c>
      <c r="F161" s="190" t="s">
        <v>1000</v>
      </c>
      <c r="G161" s="174" t="s">
        <v>1001</v>
      </c>
      <c r="H161" s="173">
        <v>90168</v>
      </c>
      <c r="I161" s="179">
        <v>3</v>
      </c>
      <c r="J161" s="173">
        <f>H161*I161</f>
        <v>270504</v>
      </c>
      <c r="K161" s="174" t="s">
        <v>591</v>
      </c>
    </row>
    <row r="162" spans="1:11" s="194" customFormat="1" ht="112.5">
      <c r="A162" s="174" t="s">
        <v>994</v>
      </c>
      <c r="B162" s="178">
        <v>45717</v>
      </c>
      <c r="C162" s="174" t="s">
        <v>1002</v>
      </c>
      <c r="D162" s="190">
        <v>728367</v>
      </c>
      <c r="E162" s="190" t="s">
        <v>1003</v>
      </c>
      <c r="F162" s="190" t="s">
        <v>1000</v>
      </c>
      <c r="G162" s="174" t="s">
        <v>1004</v>
      </c>
      <c r="H162" s="173">
        <v>90168</v>
      </c>
      <c r="I162" s="179">
        <v>1</v>
      </c>
      <c r="J162" s="173">
        <f>H162*I162</f>
        <v>90168</v>
      </c>
      <c r="K162" s="174" t="s">
        <v>591</v>
      </c>
    </row>
    <row r="163" spans="1:11" ht="159.6" customHeight="1">
      <c r="A163" s="181" t="s">
        <v>910</v>
      </c>
      <c r="B163" s="178">
        <v>45717</v>
      </c>
      <c r="C163" s="144" t="s">
        <v>826</v>
      </c>
      <c r="D163" s="174">
        <v>734745</v>
      </c>
      <c r="E163" s="174" t="s">
        <v>1005</v>
      </c>
      <c r="F163" s="174" t="s">
        <v>262</v>
      </c>
      <c r="G163" s="176" t="s">
        <v>1006</v>
      </c>
      <c r="H163" s="173">
        <v>90168</v>
      </c>
      <c r="I163" s="168">
        <v>1</v>
      </c>
      <c r="J163" s="173">
        <f>+H163*I163</f>
        <v>90168</v>
      </c>
      <c r="K163" s="174" t="s">
        <v>1007</v>
      </c>
    </row>
    <row r="164" spans="1:11" s="220" customFormat="1" ht="128.25" customHeight="1">
      <c r="A164" s="213" t="s">
        <v>1008</v>
      </c>
      <c r="B164" s="214">
        <v>45717</v>
      </c>
      <c r="C164" s="215" t="s">
        <v>250</v>
      </c>
      <c r="D164" s="216">
        <v>764035</v>
      </c>
      <c r="E164" s="217" t="s">
        <v>1009</v>
      </c>
      <c r="F164" s="215" t="s">
        <v>1010</v>
      </c>
      <c r="G164" s="218" t="s">
        <v>1011</v>
      </c>
      <c r="H164" s="219">
        <v>39304</v>
      </c>
      <c r="I164" s="207">
        <v>1</v>
      </c>
      <c r="J164" s="219">
        <v>39304</v>
      </c>
      <c r="K164" s="205" t="s">
        <v>1012</v>
      </c>
    </row>
    <row r="165" spans="1:11" s="194" customFormat="1" ht="56.25">
      <c r="A165" s="181" t="s">
        <v>891</v>
      </c>
      <c r="B165" s="182" t="s">
        <v>1013</v>
      </c>
      <c r="C165" s="181" t="s">
        <v>249</v>
      </c>
      <c r="D165" s="183">
        <v>622950</v>
      </c>
      <c r="E165" s="181" t="s">
        <v>1014</v>
      </c>
      <c r="F165" s="181" t="s">
        <v>253</v>
      </c>
      <c r="G165" s="184" t="s">
        <v>1015</v>
      </c>
      <c r="H165" s="185">
        <v>90168</v>
      </c>
      <c r="I165" s="183">
        <v>1</v>
      </c>
      <c r="J165" s="185">
        <f>+H165</f>
        <v>90168</v>
      </c>
      <c r="K165" s="181" t="s">
        <v>628</v>
      </c>
    </row>
    <row r="166" spans="1:11" ht="26.1" customHeight="1">
      <c r="H166" s="158">
        <f>SUM(H148:H165)</f>
        <v>2532253</v>
      </c>
      <c r="I166" s="193">
        <f>SUM(I148:I165)</f>
        <v>30</v>
      </c>
      <c r="J166" s="146">
        <f>SUM(J148:J165)</f>
        <v>6080691</v>
      </c>
    </row>
    <row r="168" spans="1:11" ht="8.4499999999999993" customHeight="1"/>
    <row r="169" spans="1:11" ht="18.600000000000001" customHeight="1">
      <c r="G169" s="163" t="s">
        <v>1016</v>
      </c>
      <c r="H169" s="195">
        <v>3643913</v>
      </c>
    </row>
    <row r="170" spans="1:11" ht="17.45" customHeight="1">
      <c r="G170" s="163" t="s">
        <v>1017</v>
      </c>
      <c r="H170" s="146">
        <v>6080691</v>
      </c>
    </row>
    <row r="171" spans="1:11" ht="21.6" customHeight="1">
      <c r="G171" s="163" t="s">
        <v>965</v>
      </c>
      <c r="H171" s="196">
        <f>H169+H170</f>
        <v>9724604</v>
      </c>
    </row>
    <row r="172" spans="1:11" ht="18.600000000000001" customHeight="1">
      <c r="G172" s="144" t="s">
        <v>851</v>
      </c>
      <c r="H172" s="146">
        <v>10848417</v>
      </c>
    </row>
    <row r="173" spans="1:11" ht="23.45" customHeight="1">
      <c r="G173" s="163" t="s">
        <v>1018</v>
      </c>
      <c r="H173" s="163">
        <v>3</v>
      </c>
    </row>
    <row r="174" spans="1:11" ht="17.45" customHeight="1">
      <c r="G174" s="163"/>
      <c r="H174" s="197">
        <f>+(H171*H173)/H172</f>
        <v>2.6892229529893625</v>
      </c>
    </row>
  </sheetData>
  <mergeCells count="6">
    <mergeCell ref="A146:K146"/>
    <mergeCell ref="A1:G1"/>
    <mergeCell ref="A39:D39"/>
    <mergeCell ref="A45:G45"/>
    <mergeCell ref="A97:D97"/>
    <mergeCell ref="A103:K10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87"/>
  <sheetViews>
    <sheetView topLeftCell="A179" zoomScale="118" zoomScaleNormal="118" workbookViewId="0">
      <selection activeCell="J183" sqref="J182:J183"/>
    </sheetView>
  </sheetViews>
  <sheetFormatPr defaultColWidth="11.42578125" defaultRowHeight="11.25"/>
  <cols>
    <col min="1" max="1" width="14.42578125" style="142" customWidth="1"/>
    <col min="2" max="2" width="16" style="142" customWidth="1"/>
    <col min="3" max="3" width="14.28515625" style="142" customWidth="1"/>
    <col min="4" max="4" width="10.5703125" style="142" customWidth="1"/>
    <col min="5" max="5" width="12.7109375" style="142" customWidth="1"/>
    <col min="6" max="6" width="22.42578125" style="142" customWidth="1"/>
    <col min="7" max="7" width="39.5703125" style="142" customWidth="1"/>
    <col min="8" max="8" width="11.85546875" style="142" customWidth="1"/>
    <col min="9" max="9" width="27.28515625" style="142" customWidth="1"/>
    <col min="10" max="10" width="26.140625" style="142" customWidth="1"/>
    <col min="11" max="11" width="25.85546875" style="142" customWidth="1"/>
    <col min="12" max="16384" width="11.42578125" style="142"/>
  </cols>
  <sheetData>
    <row r="1" spans="1:11" ht="21.6" customHeight="1">
      <c r="A1" s="309" t="s">
        <v>1019</v>
      </c>
      <c r="B1" s="309"/>
      <c r="C1" s="309"/>
      <c r="D1" s="309"/>
      <c r="E1" s="309"/>
      <c r="F1" s="309"/>
      <c r="G1" s="309"/>
      <c r="H1" s="309"/>
      <c r="I1" s="309"/>
      <c r="J1" s="309"/>
      <c r="K1" s="309"/>
    </row>
    <row r="2" spans="1:11" ht="24" customHeight="1">
      <c r="A2" s="312" t="s">
        <v>1020</v>
      </c>
      <c r="B2" s="312"/>
      <c r="C2" s="312"/>
      <c r="D2" s="312"/>
      <c r="E2" s="312"/>
      <c r="F2" s="312"/>
      <c r="G2" s="312"/>
      <c r="H2" s="312"/>
      <c r="I2" s="312"/>
      <c r="J2" s="312"/>
      <c r="K2" s="312"/>
    </row>
    <row r="3" spans="1:11" ht="45.6" customHeight="1">
      <c r="A3" s="165" t="s">
        <v>1021</v>
      </c>
      <c r="B3" s="165" t="s">
        <v>881</v>
      </c>
      <c r="C3" s="166" t="s">
        <v>9</v>
      </c>
      <c r="D3" s="166" t="s">
        <v>883</v>
      </c>
      <c r="E3" s="166" t="s">
        <v>884</v>
      </c>
      <c r="F3" s="166" t="s">
        <v>1022</v>
      </c>
      <c r="G3" s="166" t="s">
        <v>1023</v>
      </c>
      <c r="H3" s="167" t="s">
        <v>887</v>
      </c>
      <c r="I3" s="167" t="s">
        <v>888</v>
      </c>
      <c r="J3" s="167" t="s">
        <v>889</v>
      </c>
      <c r="K3" s="166" t="s">
        <v>890</v>
      </c>
    </row>
    <row r="4" spans="1:11" s="194" customFormat="1" ht="75.599999999999994" customHeight="1">
      <c r="A4" s="181" t="s">
        <v>899</v>
      </c>
      <c r="B4" s="188" t="s">
        <v>900</v>
      </c>
      <c r="C4" s="144" t="s">
        <v>250</v>
      </c>
      <c r="D4" s="163">
        <v>791691</v>
      </c>
      <c r="E4" s="144" t="s">
        <v>1024</v>
      </c>
      <c r="F4" s="144" t="s">
        <v>278</v>
      </c>
      <c r="G4" s="181" t="s">
        <v>1025</v>
      </c>
      <c r="H4" s="173">
        <v>49130</v>
      </c>
      <c r="I4" s="168">
        <v>1</v>
      </c>
      <c r="J4" s="173">
        <f t="shared" ref="J4:J9" si="0">H4*I4</f>
        <v>49130</v>
      </c>
      <c r="K4" s="174" t="s">
        <v>688</v>
      </c>
    </row>
    <row r="5" spans="1:11" s="194" customFormat="1" ht="73.5" customHeight="1">
      <c r="A5" s="181" t="s">
        <v>899</v>
      </c>
      <c r="B5" s="188" t="s">
        <v>900</v>
      </c>
      <c r="C5" s="144" t="s">
        <v>252</v>
      </c>
      <c r="D5" s="163">
        <v>474495</v>
      </c>
      <c r="E5" s="144" t="s">
        <v>1026</v>
      </c>
      <c r="F5" s="144" t="s">
        <v>283</v>
      </c>
      <c r="G5" s="181" t="s">
        <v>1027</v>
      </c>
      <c r="H5" s="173">
        <v>104040</v>
      </c>
      <c r="I5" s="168">
        <v>1</v>
      </c>
      <c r="J5" s="173">
        <f t="shared" si="0"/>
        <v>104040</v>
      </c>
      <c r="K5" s="174" t="s">
        <v>688</v>
      </c>
    </row>
    <row r="6" spans="1:11" s="194" customFormat="1" ht="78.75">
      <c r="A6" s="181" t="s">
        <v>899</v>
      </c>
      <c r="B6" s="188" t="s">
        <v>900</v>
      </c>
      <c r="C6" s="144" t="s">
        <v>252</v>
      </c>
      <c r="D6" s="163">
        <v>769879</v>
      </c>
      <c r="E6" s="144" t="s">
        <v>1028</v>
      </c>
      <c r="F6" s="144" t="s">
        <v>1029</v>
      </c>
      <c r="G6" s="181" t="s">
        <v>1030</v>
      </c>
      <c r="H6" s="173">
        <v>194208</v>
      </c>
      <c r="I6" s="168">
        <v>1</v>
      </c>
      <c r="J6" s="173">
        <f t="shared" si="0"/>
        <v>194208</v>
      </c>
      <c r="K6" s="174" t="s">
        <v>688</v>
      </c>
    </row>
    <row r="7" spans="1:11" s="221" customFormat="1" ht="132" customHeight="1">
      <c r="A7" s="181" t="s">
        <v>1031</v>
      </c>
      <c r="B7" s="188">
        <v>45689</v>
      </c>
      <c r="C7" s="144" t="s">
        <v>249</v>
      </c>
      <c r="D7" s="181">
        <v>364416</v>
      </c>
      <c r="E7" s="181" t="s">
        <v>1032</v>
      </c>
      <c r="F7" s="144" t="s">
        <v>274</v>
      </c>
      <c r="G7" s="190" t="s">
        <v>1033</v>
      </c>
      <c r="H7" s="175">
        <v>138720</v>
      </c>
      <c r="I7" s="163">
        <v>1</v>
      </c>
      <c r="J7" s="175">
        <f t="shared" si="0"/>
        <v>138720</v>
      </c>
      <c r="K7" s="176" t="s">
        <v>1034</v>
      </c>
    </row>
    <row r="8" spans="1:11" s="221" customFormat="1" ht="132" customHeight="1">
      <c r="A8" s="181" t="s">
        <v>1031</v>
      </c>
      <c r="B8" s="188">
        <v>45689</v>
      </c>
      <c r="C8" s="144" t="s">
        <v>249</v>
      </c>
      <c r="D8" s="181">
        <v>827806</v>
      </c>
      <c r="E8" s="181" t="s">
        <v>1035</v>
      </c>
      <c r="F8" s="144" t="s">
        <v>1036</v>
      </c>
      <c r="G8" s="190" t="s">
        <v>1037</v>
      </c>
      <c r="H8" s="175">
        <v>194208</v>
      </c>
      <c r="I8" s="163">
        <v>1</v>
      </c>
      <c r="J8" s="175">
        <f t="shared" si="0"/>
        <v>194208</v>
      </c>
      <c r="K8" s="176" t="s">
        <v>1034</v>
      </c>
    </row>
    <row r="9" spans="1:11" s="221" customFormat="1" ht="132" customHeight="1">
      <c r="A9" s="181" t="s">
        <v>1031</v>
      </c>
      <c r="B9" s="188">
        <v>45689</v>
      </c>
      <c r="C9" s="144" t="s">
        <v>826</v>
      </c>
      <c r="D9" s="181">
        <v>639551</v>
      </c>
      <c r="E9" s="181" t="s">
        <v>1038</v>
      </c>
      <c r="F9" s="144" t="s">
        <v>274</v>
      </c>
      <c r="G9" s="190" t="s">
        <v>1039</v>
      </c>
      <c r="H9" s="175">
        <v>138720</v>
      </c>
      <c r="I9" s="163">
        <v>1</v>
      </c>
      <c r="J9" s="175">
        <f t="shared" si="0"/>
        <v>138720</v>
      </c>
      <c r="K9" s="176" t="s">
        <v>1034</v>
      </c>
    </row>
    <row r="10" spans="1:11" ht="87" customHeight="1">
      <c r="A10" s="181" t="s">
        <v>1040</v>
      </c>
      <c r="B10" s="222">
        <v>45689</v>
      </c>
      <c r="C10" s="181" t="s">
        <v>1041</v>
      </c>
      <c r="D10" s="181">
        <v>736367</v>
      </c>
      <c r="E10" s="181" t="s">
        <v>1042</v>
      </c>
      <c r="F10" s="181" t="s">
        <v>1043</v>
      </c>
      <c r="G10" s="176" t="s">
        <v>1044</v>
      </c>
      <c r="H10" s="175">
        <v>149124</v>
      </c>
      <c r="I10" s="181">
        <v>1</v>
      </c>
      <c r="J10" s="175">
        <f>+I10*H10</f>
        <v>149124</v>
      </c>
      <c r="K10" s="181" t="s">
        <v>1045</v>
      </c>
    </row>
    <row r="11" spans="1:11" ht="45">
      <c r="A11" s="181" t="s">
        <v>1040</v>
      </c>
      <c r="B11" s="222">
        <v>45689</v>
      </c>
      <c r="C11" s="181" t="s">
        <v>1041</v>
      </c>
      <c r="D11" s="181">
        <v>524485</v>
      </c>
      <c r="E11" s="181" t="s">
        <v>1046</v>
      </c>
      <c r="F11" s="181" t="s">
        <v>1043</v>
      </c>
      <c r="G11" s="176" t="s">
        <v>1047</v>
      </c>
      <c r="H11" s="175">
        <v>149124</v>
      </c>
      <c r="I11" s="181">
        <v>1</v>
      </c>
      <c r="J11" s="175">
        <f>+I11*H11</f>
        <v>149124</v>
      </c>
      <c r="K11" s="181" t="s">
        <v>1045</v>
      </c>
    </row>
    <row r="12" spans="1:11" ht="67.5">
      <c r="A12" s="181" t="s">
        <v>891</v>
      </c>
      <c r="B12" s="188">
        <v>45689</v>
      </c>
      <c r="C12" s="199" t="s">
        <v>41</v>
      </c>
      <c r="D12" s="200">
        <v>308765</v>
      </c>
      <c r="E12" s="200" t="s">
        <v>1048</v>
      </c>
      <c r="F12" s="200" t="s">
        <v>347</v>
      </c>
      <c r="G12" s="200" t="s">
        <v>1049</v>
      </c>
      <c r="H12" s="145">
        <v>90168</v>
      </c>
      <c r="I12" s="200">
        <v>1</v>
      </c>
      <c r="J12" s="145">
        <f t="shared" ref="J12:J37" si="1">+H12*I12</f>
        <v>90168</v>
      </c>
      <c r="K12" s="202" t="s">
        <v>975</v>
      </c>
    </row>
    <row r="13" spans="1:11" ht="67.5">
      <c r="A13" s="181" t="s">
        <v>891</v>
      </c>
      <c r="B13" s="188">
        <v>45689</v>
      </c>
      <c r="C13" s="199" t="s">
        <v>41</v>
      </c>
      <c r="D13" s="200">
        <v>339709</v>
      </c>
      <c r="E13" s="200" t="s">
        <v>1050</v>
      </c>
      <c r="F13" s="200" t="s">
        <v>253</v>
      </c>
      <c r="G13" s="200" t="s">
        <v>1051</v>
      </c>
      <c r="H13" s="145">
        <v>90168</v>
      </c>
      <c r="I13" s="200">
        <v>1</v>
      </c>
      <c r="J13" s="145">
        <f t="shared" si="1"/>
        <v>90168</v>
      </c>
      <c r="K13" s="202" t="s">
        <v>975</v>
      </c>
    </row>
    <row r="14" spans="1:11" ht="45">
      <c r="A14" s="181" t="s">
        <v>891</v>
      </c>
      <c r="B14" s="188">
        <v>45689</v>
      </c>
      <c r="C14" s="199" t="s">
        <v>41</v>
      </c>
      <c r="D14" s="200">
        <v>521351</v>
      </c>
      <c r="E14" s="200" t="s">
        <v>1052</v>
      </c>
      <c r="F14" s="200" t="s">
        <v>361</v>
      </c>
      <c r="G14" s="200" t="s">
        <v>1053</v>
      </c>
      <c r="H14" s="145">
        <v>90168</v>
      </c>
      <c r="I14" s="200">
        <v>1</v>
      </c>
      <c r="J14" s="145">
        <f t="shared" si="1"/>
        <v>90168</v>
      </c>
      <c r="K14" s="202" t="s">
        <v>975</v>
      </c>
    </row>
    <row r="15" spans="1:11" ht="56.25">
      <c r="A15" s="181" t="s">
        <v>891</v>
      </c>
      <c r="B15" s="188">
        <v>45689</v>
      </c>
      <c r="C15" s="199" t="s">
        <v>41</v>
      </c>
      <c r="D15" s="200">
        <v>592017</v>
      </c>
      <c r="E15" s="200" t="s">
        <v>1054</v>
      </c>
      <c r="F15" s="200" t="s">
        <v>253</v>
      </c>
      <c r="G15" s="200" t="s">
        <v>1055</v>
      </c>
      <c r="H15" s="145">
        <v>90168</v>
      </c>
      <c r="I15" s="200">
        <v>1</v>
      </c>
      <c r="J15" s="145">
        <f t="shared" si="1"/>
        <v>90168</v>
      </c>
      <c r="K15" s="202" t="s">
        <v>975</v>
      </c>
    </row>
    <row r="16" spans="1:11" ht="56.25">
      <c r="A16" s="181" t="s">
        <v>891</v>
      </c>
      <c r="B16" s="188">
        <v>45689</v>
      </c>
      <c r="C16" s="199" t="s">
        <v>41</v>
      </c>
      <c r="D16" s="200">
        <v>594382</v>
      </c>
      <c r="E16" s="200" t="s">
        <v>1056</v>
      </c>
      <c r="F16" s="200" t="s">
        <v>352</v>
      </c>
      <c r="G16" s="200" t="s">
        <v>1057</v>
      </c>
      <c r="H16" s="145">
        <v>75140</v>
      </c>
      <c r="I16" s="200">
        <v>1</v>
      </c>
      <c r="J16" s="145">
        <f t="shared" si="1"/>
        <v>75140</v>
      </c>
      <c r="K16" s="202" t="s">
        <v>975</v>
      </c>
    </row>
    <row r="17" spans="1:11" ht="114" customHeight="1">
      <c r="A17" s="181" t="s">
        <v>891</v>
      </c>
      <c r="B17" s="188">
        <v>45689</v>
      </c>
      <c r="C17" s="199" t="s">
        <v>41</v>
      </c>
      <c r="D17" s="200">
        <v>681430</v>
      </c>
      <c r="E17" s="200" t="s">
        <v>1058</v>
      </c>
      <c r="F17" s="200" t="s">
        <v>1059</v>
      </c>
      <c r="G17" s="200" t="s">
        <v>1060</v>
      </c>
      <c r="H17" s="145">
        <v>120224</v>
      </c>
      <c r="I17" s="200">
        <v>1</v>
      </c>
      <c r="J17" s="145">
        <f t="shared" si="1"/>
        <v>120224</v>
      </c>
      <c r="K17" s="202" t="s">
        <v>975</v>
      </c>
    </row>
    <row r="18" spans="1:11" ht="67.5">
      <c r="A18" s="181" t="s">
        <v>891</v>
      </c>
      <c r="B18" s="188">
        <v>45689</v>
      </c>
      <c r="C18" s="199" t="s">
        <v>41</v>
      </c>
      <c r="D18" s="200">
        <v>828806</v>
      </c>
      <c r="E18" s="200" t="s">
        <v>1061</v>
      </c>
      <c r="F18" s="200" t="s">
        <v>362</v>
      </c>
      <c r="G18" s="200" t="s">
        <v>1062</v>
      </c>
      <c r="H18" s="145">
        <v>60112</v>
      </c>
      <c r="I18" s="200">
        <v>1</v>
      </c>
      <c r="J18" s="145">
        <f t="shared" si="1"/>
        <v>60112</v>
      </c>
      <c r="K18" s="202" t="s">
        <v>975</v>
      </c>
    </row>
    <row r="19" spans="1:11" ht="79.7" customHeight="1">
      <c r="A19" s="223" t="s">
        <v>891</v>
      </c>
      <c r="B19" s="224" t="s">
        <v>900</v>
      </c>
      <c r="C19" s="170" t="s">
        <v>826</v>
      </c>
      <c r="D19" s="168">
        <v>563272</v>
      </c>
      <c r="E19" s="170" t="s">
        <v>1063</v>
      </c>
      <c r="F19" s="170" t="s">
        <v>361</v>
      </c>
      <c r="G19" s="177" t="s">
        <v>1064</v>
      </c>
      <c r="H19" s="173">
        <v>90168</v>
      </c>
      <c r="I19" s="168">
        <v>1</v>
      </c>
      <c r="J19" s="173">
        <f t="shared" si="1"/>
        <v>90168</v>
      </c>
      <c r="K19" s="174" t="s">
        <v>661</v>
      </c>
    </row>
    <row r="20" spans="1:11" ht="33.75">
      <c r="A20" s="223" t="s">
        <v>891</v>
      </c>
      <c r="B20" s="224" t="s">
        <v>900</v>
      </c>
      <c r="C20" s="170" t="s">
        <v>826</v>
      </c>
      <c r="D20" s="168">
        <v>303517</v>
      </c>
      <c r="E20" s="170" t="s">
        <v>1065</v>
      </c>
      <c r="F20" s="170" t="s">
        <v>359</v>
      </c>
      <c r="G20" s="177" t="s">
        <v>1066</v>
      </c>
      <c r="H20" s="173">
        <v>120224</v>
      </c>
      <c r="I20" s="168">
        <v>1</v>
      </c>
      <c r="J20" s="173">
        <f t="shared" si="1"/>
        <v>120224</v>
      </c>
      <c r="K20" s="174" t="s">
        <v>661</v>
      </c>
    </row>
    <row r="21" spans="1:11" ht="33.75">
      <c r="A21" s="223" t="s">
        <v>891</v>
      </c>
      <c r="B21" s="224" t="s">
        <v>900</v>
      </c>
      <c r="C21" s="170" t="s">
        <v>826</v>
      </c>
      <c r="D21" s="168">
        <v>482287</v>
      </c>
      <c r="E21" s="170" t="s">
        <v>1067</v>
      </c>
      <c r="F21" s="170" t="s">
        <v>1059</v>
      </c>
      <c r="G21" s="177" t="s">
        <v>1068</v>
      </c>
      <c r="H21" s="173">
        <v>120224</v>
      </c>
      <c r="I21" s="168">
        <v>1</v>
      </c>
      <c r="J21" s="173">
        <f t="shared" si="1"/>
        <v>120224</v>
      </c>
      <c r="K21" s="174" t="s">
        <v>661</v>
      </c>
    </row>
    <row r="22" spans="1:11" ht="33.75">
      <c r="A22" s="223" t="s">
        <v>891</v>
      </c>
      <c r="B22" s="224" t="s">
        <v>900</v>
      </c>
      <c r="C22" s="170" t="s">
        <v>826</v>
      </c>
      <c r="D22" s="168">
        <v>801390</v>
      </c>
      <c r="E22" s="170" t="s">
        <v>1069</v>
      </c>
      <c r="F22" s="170" t="s">
        <v>363</v>
      </c>
      <c r="G22" s="177" t="s">
        <v>1070</v>
      </c>
      <c r="H22" s="173">
        <v>90168</v>
      </c>
      <c r="I22" s="168">
        <v>1</v>
      </c>
      <c r="J22" s="173">
        <f t="shared" si="1"/>
        <v>90168</v>
      </c>
      <c r="K22" s="174" t="s">
        <v>661</v>
      </c>
    </row>
    <row r="23" spans="1:11" ht="45">
      <c r="A23" s="223" t="s">
        <v>891</v>
      </c>
      <c r="B23" s="224" t="s">
        <v>900</v>
      </c>
      <c r="C23" s="170" t="s">
        <v>826</v>
      </c>
      <c r="D23" s="168">
        <v>303289</v>
      </c>
      <c r="E23" s="170" t="s">
        <v>1071</v>
      </c>
      <c r="F23" s="170" t="s">
        <v>257</v>
      </c>
      <c r="G23" s="177" t="s">
        <v>1072</v>
      </c>
      <c r="H23" s="173">
        <v>120224</v>
      </c>
      <c r="I23" s="168">
        <v>1</v>
      </c>
      <c r="J23" s="173">
        <f t="shared" si="1"/>
        <v>120224</v>
      </c>
      <c r="K23" s="174" t="s">
        <v>661</v>
      </c>
    </row>
    <row r="24" spans="1:11" ht="45">
      <c r="A24" s="223" t="s">
        <v>891</v>
      </c>
      <c r="B24" s="224" t="s">
        <v>900</v>
      </c>
      <c r="C24" s="170" t="s">
        <v>826</v>
      </c>
      <c r="D24" s="168">
        <v>303401</v>
      </c>
      <c r="E24" s="170" t="s">
        <v>1073</v>
      </c>
      <c r="F24" s="170" t="s">
        <v>257</v>
      </c>
      <c r="G24" s="177" t="s">
        <v>1074</v>
      </c>
      <c r="H24" s="173">
        <v>120224</v>
      </c>
      <c r="I24" s="168">
        <v>1</v>
      </c>
      <c r="J24" s="173">
        <f t="shared" si="1"/>
        <v>120224</v>
      </c>
      <c r="K24" s="174" t="s">
        <v>661</v>
      </c>
    </row>
    <row r="25" spans="1:11" ht="22.5">
      <c r="A25" s="223" t="s">
        <v>891</v>
      </c>
      <c r="B25" s="224" t="s">
        <v>900</v>
      </c>
      <c r="C25" s="170" t="s">
        <v>826</v>
      </c>
      <c r="D25" s="168">
        <v>302264</v>
      </c>
      <c r="E25" s="170" t="s">
        <v>1075</v>
      </c>
      <c r="F25" s="170" t="s">
        <v>257</v>
      </c>
      <c r="G25" s="177" t="s">
        <v>1076</v>
      </c>
      <c r="H25" s="173">
        <v>120224</v>
      </c>
      <c r="I25" s="168">
        <v>1</v>
      </c>
      <c r="J25" s="173">
        <f t="shared" si="1"/>
        <v>120224</v>
      </c>
      <c r="K25" s="174" t="s">
        <v>661</v>
      </c>
    </row>
    <row r="26" spans="1:11" ht="45">
      <c r="A26" s="223" t="s">
        <v>891</v>
      </c>
      <c r="B26" s="224" t="s">
        <v>900</v>
      </c>
      <c r="C26" s="170" t="s">
        <v>826</v>
      </c>
      <c r="D26" s="168">
        <v>782664</v>
      </c>
      <c r="E26" s="170" t="s">
        <v>1077</v>
      </c>
      <c r="F26" s="170" t="s">
        <v>258</v>
      </c>
      <c r="G26" s="177" t="s">
        <v>1078</v>
      </c>
      <c r="H26" s="173">
        <v>90168</v>
      </c>
      <c r="I26" s="168">
        <v>1</v>
      </c>
      <c r="J26" s="173">
        <f t="shared" si="1"/>
        <v>90168</v>
      </c>
      <c r="K26" s="174" t="s">
        <v>661</v>
      </c>
    </row>
    <row r="27" spans="1:11" ht="45">
      <c r="A27" s="223" t="s">
        <v>891</v>
      </c>
      <c r="B27" s="224" t="s">
        <v>900</v>
      </c>
      <c r="C27" s="170" t="s">
        <v>826</v>
      </c>
      <c r="D27" s="168">
        <v>601476</v>
      </c>
      <c r="E27" s="170" t="s">
        <v>1079</v>
      </c>
      <c r="F27" s="170" t="s">
        <v>346</v>
      </c>
      <c r="G27" s="177" t="s">
        <v>1080</v>
      </c>
      <c r="H27" s="173">
        <v>60112</v>
      </c>
      <c r="I27" s="168">
        <v>1</v>
      </c>
      <c r="J27" s="173">
        <f t="shared" si="1"/>
        <v>60112</v>
      </c>
      <c r="K27" s="174" t="s">
        <v>661</v>
      </c>
    </row>
    <row r="28" spans="1:11" ht="45">
      <c r="A28" s="223" t="s">
        <v>891</v>
      </c>
      <c r="B28" s="224" t="s">
        <v>900</v>
      </c>
      <c r="C28" s="170" t="s">
        <v>826</v>
      </c>
      <c r="D28" s="168">
        <v>300221</v>
      </c>
      <c r="E28" s="170" t="s">
        <v>1081</v>
      </c>
      <c r="F28" s="170" t="s">
        <v>346</v>
      </c>
      <c r="G28" s="177" t="s">
        <v>1082</v>
      </c>
      <c r="H28" s="173">
        <v>60112</v>
      </c>
      <c r="I28" s="168">
        <v>1</v>
      </c>
      <c r="J28" s="173">
        <f t="shared" si="1"/>
        <v>60112</v>
      </c>
      <c r="K28" s="174" t="s">
        <v>661</v>
      </c>
    </row>
    <row r="29" spans="1:11" ht="45">
      <c r="A29" s="223" t="s">
        <v>891</v>
      </c>
      <c r="B29" s="224" t="s">
        <v>900</v>
      </c>
      <c r="C29" s="170" t="s">
        <v>826</v>
      </c>
      <c r="D29" s="168">
        <v>304054</v>
      </c>
      <c r="E29" s="170" t="s">
        <v>1083</v>
      </c>
      <c r="F29" s="170" t="s">
        <v>351</v>
      </c>
      <c r="G29" s="177" t="s">
        <v>1084</v>
      </c>
      <c r="H29" s="173">
        <v>90168</v>
      </c>
      <c r="I29" s="168">
        <v>1</v>
      </c>
      <c r="J29" s="173">
        <f t="shared" si="1"/>
        <v>90168</v>
      </c>
      <c r="K29" s="174" t="s">
        <v>661</v>
      </c>
    </row>
    <row r="30" spans="1:11" ht="33.75">
      <c r="A30" s="223" t="s">
        <v>891</v>
      </c>
      <c r="B30" s="224" t="s">
        <v>900</v>
      </c>
      <c r="C30" s="170" t="s">
        <v>826</v>
      </c>
      <c r="D30" s="168">
        <v>706806</v>
      </c>
      <c r="E30" s="170" t="s">
        <v>1085</v>
      </c>
      <c r="F30" s="170" t="s">
        <v>256</v>
      </c>
      <c r="G30" s="177" t="s">
        <v>1086</v>
      </c>
      <c r="H30" s="173">
        <v>90168</v>
      </c>
      <c r="I30" s="168">
        <v>1</v>
      </c>
      <c r="J30" s="173">
        <f t="shared" si="1"/>
        <v>90168</v>
      </c>
      <c r="K30" s="174" t="s">
        <v>661</v>
      </c>
    </row>
    <row r="31" spans="1:11" ht="33.75">
      <c r="A31" s="223" t="s">
        <v>891</v>
      </c>
      <c r="B31" s="224" t="s">
        <v>900</v>
      </c>
      <c r="C31" s="170" t="s">
        <v>826</v>
      </c>
      <c r="D31" s="168">
        <v>418140</v>
      </c>
      <c r="E31" s="170" t="s">
        <v>1087</v>
      </c>
      <c r="F31" s="170" t="s">
        <v>1059</v>
      </c>
      <c r="G31" s="177" t="s">
        <v>1088</v>
      </c>
      <c r="H31" s="173">
        <v>120224</v>
      </c>
      <c r="I31" s="168">
        <v>1</v>
      </c>
      <c r="J31" s="173">
        <f t="shared" si="1"/>
        <v>120224</v>
      </c>
      <c r="K31" s="174" t="s">
        <v>661</v>
      </c>
    </row>
    <row r="32" spans="1:11" ht="45">
      <c r="A32" s="223" t="s">
        <v>891</v>
      </c>
      <c r="B32" s="224" t="s">
        <v>900</v>
      </c>
      <c r="C32" s="170" t="s">
        <v>826</v>
      </c>
      <c r="D32" s="168">
        <v>661700</v>
      </c>
      <c r="E32" s="170" t="s">
        <v>1089</v>
      </c>
      <c r="F32" s="170" t="s">
        <v>347</v>
      </c>
      <c r="G32" s="177" t="s">
        <v>1090</v>
      </c>
      <c r="H32" s="173">
        <v>90168</v>
      </c>
      <c r="I32" s="168">
        <v>1</v>
      </c>
      <c r="J32" s="173">
        <f t="shared" si="1"/>
        <v>90168</v>
      </c>
      <c r="K32" s="174" t="s">
        <v>661</v>
      </c>
    </row>
    <row r="33" spans="1:11" ht="33.75">
      <c r="A33" s="223" t="s">
        <v>891</v>
      </c>
      <c r="B33" s="224" t="s">
        <v>900</v>
      </c>
      <c r="C33" s="170" t="s">
        <v>826</v>
      </c>
      <c r="D33" s="168">
        <v>302166</v>
      </c>
      <c r="E33" s="170" t="s">
        <v>1091</v>
      </c>
      <c r="F33" s="170" t="s">
        <v>258</v>
      </c>
      <c r="G33" s="177" t="s">
        <v>1092</v>
      </c>
      <c r="H33" s="173">
        <v>90168</v>
      </c>
      <c r="I33" s="168">
        <v>1</v>
      </c>
      <c r="J33" s="173">
        <f t="shared" si="1"/>
        <v>90168</v>
      </c>
      <c r="K33" s="174" t="s">
        <v>661</v>
      </c>
    </row>
    <row r="34" spans="1:11" ht="45">
      <c r="A34" s="223" t="s">
        <v>891</v>
      </c>
      <c r="B34" s="224" t="s">
        <v>900</v>
      </c>
      <c r="C34" s="170" t="s">
        <v>826</v>
      </c>
      <c r="D34" s="168">
        <v>739445</v>
      </c>
      <c r="E34" s="170" t="s">
        <v>1093</v>
      </c>
      <c r="F34" s="170" t="s">
        <v>333</v>
      </c>
      <c r="G34" s="177" t="s">
        <v>1094</v>
      </c>
      <c r="H34" s="173">
        <v>180336</v>
      </c>
      <c r="I34" s="168">
        <v>1</v>
      </c>
      <c r="J34" s="173">
        <f t="shared" si="1"/>
        <v>180336</v>
      </c>
      <c r="K34" s="174" t="s">
        <v>661</v>
      </c>
    </row>
    <row r="35" spans="1:11" ht="45">
      <c r="A35" s="223" t="s">
        <v>891</v>
      </c>
      <c r="B35" s="224" t="s">
        <v>900</v>
      </c>
      <c r="C35" s="170" t="s">
        <v>826</v>
      </c>
      <c r="D35" s="168">
        <v>787089</v>
      </c>
      <c r="E35" s="170" t="s">
        <v>1095</v>
      </c>
      <c r="F35" s="170" t="s">
        <v>333</v>
      </c>
      <c r="G35" s="177" t="s">
        <v>1094</v>
      </c>
      <c r="H35" s="173">
        <v>180336</v>
      </c>
      <c r="I35" s="168">
        <v>1</v>
      </c>
      <c r="J35" s="173">
        <f t="shared" si="1"/>
        <v>180336</v>
      </c>
      <c r="K35" s="174" t="s">
        <v>661</v>
      </c>
    </row>
    <row r="36" spans="1:11" ht="135">
      <c r="A36" s="223" t="s">
        <v>891</v>
      </c>
      <c r="B36" s="224" t="s">
        <v>900</v>
      </c>
      <c r="C36" s="170" t="s">
        <v>826</v>
      </c>
      <c r="D36" s="168">
        <v>572381</v>
      </c>
      <c r="E36" s="170" t="s">
        <v>1096</v>
      </c>
      <c r="F36" s="170" t="s">
        <v>364</v>
      </c>
      <c r="G36" s="177" t="s">
        <v>1097</v>
      </c>
      <c r="H36" s="173">
        <v>60112</v>
      </c>
      <c r="I36" s="168">
        <v>1</v>
      </c>
      <c r="J36" s="173">
        <f t="shared" si="1"/>
        <v>60112</v>
      </c>
      <c r="K36" s="174" t="s">
        <v>661</v>
      </c>
    </row>
    <row r="37" spans="1:11" ht="45">
      <c r="A37" s="223" t="s">
        <v>891</v>
      </c>
      <c r="B37" s="224" t="s">
        <v>900</v>
      </c>
      <c r="C37" s="170" t="s">
        <v>826</v>
      </c>
      <c r="D37" s="168">
        <v>572381</v>
      </c>
      <c r="E37" s="170" t="s">
        <v>1098</v>
      </c>
      <c r="F37" s="170" t="s">
        <v>258</v>
      </c>
      <c r="G37" s="177" t="s">
        <v>1099</v>
      </c>
      <c r="H37" s="173">
        <v>90168</v>
      </c>
      <c r="I37" s="168">
        <v>1</v>
      </c>
      <c r="J37" s="173">
        <f t="shared" si="1"/>
        <v>90168</v>
      </c>
      <c r="K37" s="174" t="s">
        <v>661</v>
      </c>
    </row>
    <row r="38" spans="1:11" ht="146.25">
      <c r="A38" s="181" t="s">
        <v>1100</v>
      </c>
      <c r="B38" s="188" t="s">
        <v>900</v>
      </c>
      <c r="C38" s="176" t="s">
        <v>826</v>
      </c>
      <c r="D38" s="176">
        <v>525363</v>
      </c>
      <c r="E38" s="176" t="s">
        <v>1101</v>
      </c>
      <c r="F38" s="176" t="s">
        <v>297</v>
      </c>
      <c r="G38" s="176" t="s">
        <v>1102</v>
      </c>
      <c r="H38" s="225">
        <v>90169</v>
      </c>
      <c r="I38" s="176">
        <v>1</v>
      </c>
      <c r="J38" s="173">
        <v>90169</v>
      </c>
      <c r="K38" s="176" t="s">
        <v>989</v>
      </c>
    </row>
    <row r="39" spans="1:11" ht="45">
      <c r="A39" s="181" t="s">
        <v>1100</v>
      </c>
      <c r="B39" s="188" t="s">
        <v>900</v>
      </c>
      <c r="C39" s="163" t="s">
        <v>252</v>
      </c>
      <c r="D39" s="163">
        <v>520161</v>
      </c>
      <c r="E39" s="163" t="s">
        <v>1103</v>
      </c>
      <c r="F39" s="176" t="s">
        <v>1104</v>
      </c>
      <c r="G39" s="176" t="s">
        <v>1105</v>
      </c>
      <c r="H39" s="158">
        <v>149124</v>
      </c>
      <c r="I39" s="163">
        <v>1</v>
      </c>
      <c r="J39" s="158">
        <v>149124</v>
      </c>
      <c r="K39" s="176" t="s">
        <v>546</v>
      </c>
    </row>
    <row r="40" spans="1:11" ht="69" customHeight="1">
      <c r="A40" s="181" t="s">
        <v>1100</v>
      </c>
      <c r="B40" s="188" t="s">
        <v>900</v>
      </c>
      <c r="C40" s="163" t="s">
        <v>250</v>
      </c>
      <c r="D40" s="163">
        <v>434841</v>
      </c>
      <c r="E40" s="176" t="s">
        <v>1106</v>
      </c>
      <c r="F40" s="176" t="s">
        <v>1107</v>
      </c>
      <c r="G40" s="176" t="s">
        <v>1108</v>
      </c>
      <c r="H40" s="158">
        <v>416160</v>
      </c>
      <c r="I40" s="163">
        <v>1</v>
      </c>
      <c r="J40" s="158">
        <v>416160</v>
      </c>
      <c r="K40" s="176" t="s">
        <v>551</v>
      </c>
    </row>
    <row r="41" spans="1:11" s="203" customFormat="1" ht="135">
      <c r="A41" s="181" t="s">
        <v>1100</v>
      </c>
      <c r="B41" s="188" t="s">
        <v>900</v>
      </c>
      <c r="C41" s="176" t="s">
        <v>1109</v>
      </c>
      <c r="D41" s="176">
        <v>366708</v>
      </c>
      <c r="E41" s="176" t="s">
        <v>1110</v>
      </c>
      <c r="F41" s="176" t="s">
        <v>297</v>
      </c>
      <c r="G41" s="176" t="s">
        <v>1111</v>
      </c>
      <c r="H41" s="225">
        <v>90169</v>
      </c>
      <c r="I41" s="176">
        <v>1</v>
      </c>
      <c r="J41" s="173">
        <v>90169</v>
      </c>
      <c r="K41" s="176" t="s">
        <v>1112</v>
      </c>
    </row>
    <row r="42" spans="1:11" s="220" customFormat="1" ht="247.5">
      <c r="A42" s="181" t="s">
        <v>1113</v>
      </c>
      <c r="B42" s="188" t="s">
        <v>1114</v>
      </c>
      <c r="C42" s="144" t="s">
        <v>249</v>
      </c>
      <c r="D42" s="144">
        <v>407407</v>
      </c>
      <c r="E42" s="144" t="s">
        <v>1115</v>
      </c>
      <c r="F42" s="226" t="s">
        <v>428</v>
      </c>
      <c r="G42" s="190" t="s">
        <v>1116</v>
      </c>
      <c r="H42" s="173">
        <v>29479</v>
      </c>
      <c r="I42" s="168">
        <v>1</v>
      </c>
      <c r="J42" s="173">
        <f>H42*I42</f>
        <v>29479</v>
      </c>
      <c r="K42" s="174" t="s">
        <v>1117</v>
      </c>
    </row>
    <row r="43" spans="1:11" s="220" customFormat="1" ht="191.25">
      <c r="A43" s="181" t="s">
        <v>1113</v>
      </c>
      <c r="B43" s="188" t="s">
        <v>1114</v>
      </c>
      <c r="C43" s="144" t="s">
        <v>250</v>
      </c>
      <c r="D43" s="144">
        <v>695773</v>
      </c>
      <c r="E43" s="144" t="s">
        <v>1118</v>
      </c>
      <c r="F43" s="226" t="s">
        <v>428</v>
      </c>
      <c r="G43" s="190" t="s">
        <v>1119</v>
      </c>
      <c r="H43" s="173">
        <v>29479</v>
      </c>
      <c r="I43" s="168">
        <v>1</v>
      </c>
      <c r="J43" s="173">
        <f t="shared" ref="J43:J47" si="2">H43*I43</f>
        <v>29479</v>
      </c>
      <c r="K43" s="174" t="s">
        <v>1117</v>
      </c>
    </row>
    <row r="44" spans="1:11" s="220" customFormat="1" ht="135">
      <c r="A44" s="181" t="s">
        <v>1113</v>
      </c>
      <c r="B44" s="188" t="s">
        <v>1114</v>
      </c>
      <c r="C44" s="144" t="s">
        <v>250</v>
      </c>
      <c r="D44" s="144">
        <v>727775</v>
      </c>
      <c r="E44" s="144" t="s">
        <v>1120</v>
      </c>
      <c r="F44" s="226" t="s">
        <v>428</v>
      </c>
      <c r="G44" s="190" t="s">
        <v>1121</v>
      </c>
      <c r="H44" s="173">
        <v>29479</v>
      </c>
      <c r="I44" s="168">
        <v>1</v>
      </c>
      <c r="J44" s="173">
        <f t="shared" si="2"/>
        <v>29479</v>
      </c>
      <c r="K44" s="174" t="s">
        <v>1117</v>
      </c>
    </row>
    <row r="45" spans="1:11" s="220" customFormat="1" ht="258.75">
      <c r="A45" s="181" t="s">
        <v>1113</v>
      </c>
      <c r="B45" s="188" t="s">
        <v>1114</v>
      </c>
      <c r="C45" s="144" t="s">
        <v>250</v>
      </c>
      <c r="D45" s="144">
        <v>436729</v>
      </c>
      <c r="E45" s="144" t="s">
        <v>1122</v>
      </c>
      <c r="F45" s="226" t="s">
        <v>428</v>
      </c>
      <c r="G45" s="190" t="s">
        <v>1123</v>
      </c>
      <c r="H45" s="173">
        <v>29479</v>
      </c>
      <c r="I45" s="168">
        <v>1</v>
      </c>
      <c r="J45" s="173">
        <f t="shared" si="2"/>
        <v>29479</v>
      </c>
      <c r="K45" s="174" t="s">
        <v>1117</v>
      </c>
    </row>
    <row r="46" spans="1:11" s="220" customFormat="1" ht="281.25">
      <c r="A46" s="181" t="s">
        <v>1113</v>
      </c>
      <c r="B46" s="188" t="s">
        <v>1114</v>
      </c>
      <c r="C46" s="144" t="s">
        <v>250</v>
      </c>
      <c r="D46" s="144">
        <v>777693</v>
      </c>
      <c r="E46" s="144" t="s">
        <v>1124</v>
      </c>
      <c r="F46" s="226" t="s">
        <v>428</v>
      </c>
      <c r="G46" s="190" t="s">
        <v>1125</v>
      </c>
      <c r="H46" s="173">
        <v>29479</v>
      </c>
      <c r="I46" s="168">
        <v>1</v>
      </c>
      <c r="J46" s="173">
        <f t="shared" si="2"/>
        <v>29479</v>
      </c>
      <c r="K46" s="174" t="s">
        <v>1117</v>
      </c>
    </row>
    <row r="47" spans="1:11" s="194" customFormat="1" ht="79.7" customHeight="1">
      <c r="A47" s="181" t="s">
        <v>1126</v>
      </c>
      <c r="B47" s="188">
        <v>45708</v>
      </c>
      <c r="C47" s="144" t="s">
        <v>252</v>
      </c>
      <c r="D47" s="163">
        <v>556507</v>
      </c>
      <c r="E47" s="144" t="s">
        <v>1127</v>
      </c>
      <c r="F47" s="144" t="s">
        <v>1128</v>
      </c>
      <c r="G47" s="190" t="s">
        <v>1129</v>
      </c>
      <c r="H47" s="173">
        <v>90168</v>
      </c>
      <c r="I47" s="168">
        <v>1</v>
      </c>
      <c r="J47" s="173">
        <f t="shared" si="2"/>
        <v>90168</v>
      </c>
      <c r="K47" s="174" t="s">
        <v>1130</v>
      </c>
    </row>
    <row r="48" spans="1:11" s="194" customFormat="1" ht="104.25" customHeight="1">
      <c r="A48" s="174" t="s">
        <v>994</v>
      </c>
      <c r="B48" s="188">
        <v>45689</v>
      </c>
      <c r="C48" s="144" t="s">
        <v>1131</v>
      </c>
      <c r="D48" s="163">
        <v>702537</v>
      </c>
      <c r="E48" s="144" t="s">
        <v>1132</v>
      </c>
      <c r="F48" s="144" t="s">
        <v>301</v>
      </c>
      <c r="G48" s="190" t="s">
        <v>1133</v>
      </c>
      <c r="H48" s="173">
        <v>120244</v>
      </c>
      <c r="I48" s="168">
        <v>1</v>
      </c>
      <c r="J48" s="173">
        <f>H48*I48</f>
        <v>120244</v>
      </c>
      <c r="K48" s="174" t="s">
        <v>591</v>
      </c>
    </row>
    <row r="49" spans="1:11" s="194" customFormat="1" ht="91.5" customHeight="1">
      <c r="A49" s="174" t="s">
        <v>994</v>
      </c>
      <c r="B49" s="188">
        <v>45689</v>
      </c>
      <c r="C49" s="174" t="s">
        <v>252</v>
      </c>
      <c r="D49" s="174">
        <v>449596</v>
      </c>
      <c r="E49" s="144" t="s">
        <v>1134</v>
      </c>
      <c r="F49" s="144" t="s">
        <v>301</v>
      </c>
      <c r="G49" s="190" t="s">
        <v>1135</v>
      </c>
      <c r="H49" s="173">
        <v>120244</v>
      </c>
      <c r="I49" s="168">
        <v>1</v>
      </c>
      <c r="J49" s="173">
        <f>H49*I49</f>
        <v>120244</v>
      </c>
      <c r="K49" s="174" t="s">
        <v>591</v>
      </c>
    </row>
    <row r="50" spans="1:11" s="194" customFormat="1" ht="79.7" customHeight="1">
      <c r="A50" s="181" t="s">
        <v>1008</v>
      </c>
      <c r="B50" s="188" t="s">
        <v>1136</v>
      </c>
      <c r="C50" s="144" t="s">
        <v>826</v>
      </c>
      <c r="D50" s="163">
        <v>811557</v>
      </c>
      <c r="E50" s="144" t="s">
        <v>1137</v>
      </c>
      <c r="F50" s="144" t="s">
        <v>1138</v>
      </c>
      <c r="G50" s="190" t="s">
        <v>1139</v>
      </c>
      <c r="H50" s="173">
        <v>39304</v>
      </c>
      <c r="I50" s="168">
        <v>1</v>
      </c>
      <c r="J50" s="173">
        <f>H50*I50</f>
        <v>39304</v>
      </c>
      <c r="K50" s="174" t="s">
        <v>1007</v>
      </c>
    </row>
    <row r="51" spans="1:11" s="194" customFormat="1" ht="90">
      <c r="A51" s="181" t="s">
        <v>1008</v>
      </c>
      <c r="B51" s="188" t="s">
        <v>1136</v>
      </c>
      <c r="C51" s="144" t="s">
        <v>826</v>
      </c>
      <c r="D51" s="163">
        <v>349041</v>
      </c>
      <c r="E51" s="144" t="s">
        <v>1140</v>
      </c>
      <c r="F51" s="144" t="s">
        <v>394</v>
      </c>
      <c r="G51" s="190" t="s">
        <v>1141</v>
      </c>
      <c r="H51" s="173">
        <v>240448</v>
      </c>
      <c r="I51" s="168">
        <v>1</v>
      </c>
      <c r="J51" s="173">
        <f>H51*I51</f>
        <v>240448</v>
      </c>
      <c r="K51" s="174" t="s">
        <v>1007</v>
      </c>
    </row>
    <row r="52" spans="1:11" ht="45">
      <c r="A52" s="181" t="s">
        <v>891</v>
      </c>
      <c r="B52" s="227" t="s">
        <v>907</v>
      </c>
      <c r="C52" s="144" t="s">
        <v>252</v>
      </c>
      <c r="D52" s="163">
        <v>637421</v>
      </c>
      <c r="E52" s="144" t="s">
        <v>1142</v>
      </c>
      <c r="F52" s="144" t="s">
        <v>253</v>
      </c>
      <c r="G52" s="190" t="s">
        <v>1143</v>
      </c>
      <c r="H52" s="173">
        <v>90168</v>
      </c>
      <c r="I52" s="168">
        <v>1</v>
      </c>
      <c r="J52" s="173">
        <v>90168</v>
      </c>
      <c r="K52" s="174" t="s">
        <v>628</v>
      </c>
    </row>
    <row r="53" spans="1:11" ht="45">
      <c r="A53" s="181" t="s">
        <v>891</v>
      </c>
      <c r="B53" s="227" t="s">
        <v>907</v>
      </c>
      <c r="C53" s="227" t="s">
        <v>252</v>
      </c>
      <c r="D53" s="163">
        <v>806999</v>
      </c>
      <c r="E53" s="144" t="s">
        <v>1144</v>
      </c>
      <c r="F53" s="144" t="s">
        <v>253</v>
      </c>
      <c r="G53" s="190" t="s">
        <v>1145</v>
      </c>
      <c r="H53" s="173">
        <v>90168</v>
      </c>
      <c r="I53" s="168">
        <v>1</v>
      </c>
      <c r="J53" s="173">
        <v>90168</v>
      </c>
      <c r="K53" s="174" t="s">
        <v>628</v>
      </c>
    </row>
    <row r="54" spans="1:11" ht="67.5">
      <c r="A54" s="181" t="s">
        <v>891</v>
      </c>
      <c r="B54" s="227" t="s">
        <v>907</v>
      </c>
      <c r="C54" s="227" t="s">
        <v>249</v>
      </c>
      <c r="D54" s="163">
        <v>394568</v>
      </c>
      <c r="E54" s="144" t="s">
        <v>1146</v>
      </c>
      <c r="F54" s="144" t="s">
        <v>346</v>
      </c>
      <c r="G54" s="190" t="s">
        <v>1147</v>
      </c>
      <c r="H54" s="173">
        <v>60112</v>
      </c>
      <c r="I54" s="168">
        <v>1</v>
      </c>
      <c r="J54" s="173">
        <v>60112</v>
      </c>
      <c r="K54" s="174" t="s">
        <v>628</v>
      </c>
    </row>
    <row r="55" spans="1:11" ht="45">
      <c r="A55" s="181" t="s">
        <v>891</v>
      </c>
      <c r="B55" s="227" t="s">
        <v>907</v>
      </c>
      <c r="C55" s="227" t="s">
        <v>249</v>
      </c>
      <c r="D55" s="163">
        <v>498167</v>
      </c>
      <c r="E55" s="144" t="s">
        <v>1148</v>
      </c>
      <c r="F55" s="144" t="s">
        <v>354</v>
      </c>
      <c r="G55" s="190" t="s">
        <v>1149</v>
      </c>
      <c r="H55" s="173">
        <v>75140</v>
      </c>
      <c r="I55" s="168">
        <v>1</v>
      </c>
      <c r="J55" s="173">
        <v>75140</v>
      </c>
      <c r="K55" s="174" t="s">
        <v>628</v>
      </c>
    </row>
    <row r="56" spans="1:11" ht="67.5">
      <c r="A56" s="181" t="s">
        <v>891</v>
      </c>
      <c r="B56" s="227" t="s">
        <v>907</v>
      </c>
      <c r="C56" s="144" t="s">
        <v>249</v>
      </c>
      <c r="D56" s="163">
        <v>607329</v>
      </c>
      <c r="E56" s="144" t="s">
        <v>1150</v>
      </c>
      <c r="F56" s="144" t="s">
        <v>253</v>
      </c>
      <c r="G56" s="190" t="s">
        <v>1151</v>
      </c>
      <c r="H56" s="173">
        <v>90168</v>
      </c>
      <c r="I56" s="168">
        <v>1</v>
      </c>
      <c r="J56" s="173">
        <v>90168</v>
      </c>
      <c r="K56" s="174" t="s">
        <v>628</v>
      </c>
    </row>
    <row r="57" spans="1:11" ht="45">
      <c r="A57" s="181" t="s">
        <v>891</v>
      </c>
      <c r="B57" s="227" t="s">
        <v>907</v>
      </c>
      <c r="C57" s="144" t="s">
        <v>249</v>
      </c>
      <c r="D57" s="163">
        <v>701014</v>
      </c>
      <c r="E57" s="144" t="s">
        <v>1152</v>
      </c>
      <c r="F57" s="144" t="s">
        <v>253</v>
      </c>
      <c r="G57" s="190" t="s">
        <v>1153</v>
      </c>
      <c r="H57" s="173">
        <v>90168</v>
      </c>
      <c r="I57" s="168">
        <v>1</v>
      </c>
      <c r="J57" s="173">
        <v>90168</v>
      </c>
      <c r="K57" s="174" t="s">
        <v>628</v>
      </c>
    </row>
    <row r="58" spans="1:11" ht="67.5">
      <c r="A58" s="181" t="s">
        <v>891</v>
      </c>
      <c r="B58" s="227" t="s">
        <v>907</v>
      </c>
      <c r="C58" s="144" t="s">
        <v>249</v>
      </c>
      <c r="D58" s="163">
        <v>714388</v>
      </c>
      <c r="E58" s="144" t="s">
        <v>1154</v>
      </c>
      <c r="F58" s="144" t="s">
        <v>258</v>
      </c>
      <c r="G58" s="190" t="s">
        <v>1155</v>
      </c>
      <c r="H58" s="173">
        <v>90168</v>
      </c>
      <c r="I58" s="168">
        <v>1</v>
      </c>
      <c r="J58" s="173">
        <v>90168</v>
      </c>
      <c r="K58" s="174" t="s">
        <v>628</v>
      </c>
    </row>
    <row r="59" spans="1:11" ht="56.25">
      <c r="A59" s="181" t="s">
        <v>891</v>
      </c>
      <c r="B59" s="227" t="s">
        <v>907</v>
      </c>
      <c r="C59" s="144" t="s">
        <v>249</v>
      </c>
      <c r="D59" s="163">
        <v>753356</v>
      </c>
      <c r="E59" s="144" t="s">
        <v>1156</v>
      </c>
      <c r="F59" s="144" t="s">
        <v>362</v>
      </c>
      <c r="G59" s="190" t="s">
        <v>1157</v>
      </c>
      <c r="H59" s="173">
        <v>60112</v>
      </c>
      <c r="I59" s="168">
        <v>1</v>
      </c>
      <c r="J59" s="173">
        <v>60112</v>
      </c>
      <c r="K59" s="174" t="s">
        <v>628</v>
      </c>
    </row>
    <row r="60" spans="1:11" ht="78.75">
      <c r="A60" s="181" t="s">
        <v>891</v>
      </c>
      <c r="B60" s="227" t="s">
        <v>907</v>
      </c>
      <c r="C60" s="144" t="s">
        <v>249</v>
      </c>
      <c r="D60" s="163">
        <v>753504</v>
      </c>
      <c r="E60" s="144" t="s">
        <v>1158</v>
      </c>
      <c r="F60" s="144" t="s">
        <v>362</v>
      </c>
      <c r="G60" s="190" t="s">
        <v>1159</v>
      </c>
      <c r="H60" s="173">
        <v>60112</v>
      </c>
      <c r="I60" s="168">
        <v>1</v>
      </c>
      <c r="J60" s="173">
        <v>60112</v>
      </c>
      <c r="K60" s="174" t="s">
        <v>628</v>
      </c>
    </row>
    <row r="61" spans="1:11" ht="56.25">
      <c r="A61" s="181" t="s">
        <v>891</v>
      </c>
      <c r="B61" s="227" t="s">
        <v>907</v>
      </c>
      <c r="C61" s="144" t="s">
        <v>249</v>
      </c>
      <c r="D61" s="163">
        <v>827027</v>
      </c>
      <c r="E61" s="144" t="s">
        <v>1160</v>
      </c>
      <c r="F61" s="144" t="s">
        <v>333</v>
      </c>
      <c r="G61" s="190" t="s">
        <v>1161</v>
      </c>
      <c r="H61" s="173">
        <v>180336</v>
      </c>
      <c r="I61" s="168">
        <v>1</v>
      </c>
      <c r="J61" s="173">
        <v>180336</v>
      </c>
      <c r="K61" s="174" t="s">
        <v>628</v>
      </c>
    </row>
    <row r="62" spans="1:11" ht="78.75">
      <c r="A62" s="181" t="s">
        <v>891</v>
      </c>
      <c r="B62" s="227" t="s">
        <v>907</v>
      </c>
      <c r="C62" s="144" t="s">
        <v>249</v>
      </c>
      <c r="D62" s="163">
        <v>827033</v>
      </c>
      <c r="E62" s="144" t="s">
        <v>1162</v>
      </c>
      <c r="F62" s="144" t="s">
        <v>346</v>
      </c>
      <c r="G62" s="190" t="s">
        <v>1163</v>
      </c>
      <c r="H62" s="173">
        <v>60112</v>
      </c>
      <c r="I62" s="168">
        <v>1</v>
      </c>
      <c r="J62" s="173">
        <v>60112</v>
      </c>
      <c r="K62" s="174" t="s">
        <v>628</v>
      </c>
    </row>
    <row r="63" spans="1:11" ht="56.25">
      <c r="A63" s="181" t="s">
        <v>891</v>
      </c>
      <c r="B63" s="227" t="s">
        <v>907</v>
      </c>
      <c r="C63" s="144" t="s">
        <v>252</v>
      </c>
      <c r="D63" s="163">
        <v>702501</v>
      </c>
      <c r="E63" s="144" t="s">
        <v>1164</v>
      </c>
      <c r="F63" s="144" t="s">
        <v>1059</v>
      </c>
      <c r="G63" s="190" t="s">
        <v>1165</v>
      </c>
      <c r="H63" s="173">
        <v>120224</v>
      </c>
      <c r="I63" s="168">
        <v>1</v>
      </c>
      <c r="J63" s="173">
        <v>120224</v>
      </c>
      <c r="K63" s="174" t="s">
        <v>628</v>
      </c>
    </row>
    <row r="64" spans="1:11" ht="56.25">
      <c r="A64" s="181" t="s">
        <v>891</v>
      </c>
      <c r="B64" s="227" t="s">
        <v>907</v>
      </c>
      <c r="C64" s="144" t="s">
        <v>252</v>
      </c>
      <c r="D64" s="163">
        <v>572603</v>
      </c>
      <c r="E64" s="144" t="s">
        <v>1166</v>
      </c>
      <c r="F64" s="144" t="s">
        <v>253</v>
      </c>
      <c r="G64" s="190" t="s">
        <v>1167</v>
      </c>
      <c r="H64" s="173">
        <v>90168</v>
      </c>
      <c r="I64" s="168">
        <v>1</v>
      </c>
      <c r="J64" s="173">
        <v>90168</v>
      </c>
      <c r="K64" s="174" t="s">
        <v>628</v>
      </c>
    </row>
    <row r="65" spans="1:11" ht="56.25">
      <c r="A65" s="181" t="s">
        <v>891</v>
      </c>
      <c r="B65" s="227" t="s">
        <v>907</v>
      </c>
      <c r="C65" s="144" t="s">
        <v>252</v>
      </c>
      <c r="D65" s="163">
        <v>812726</v>
      </c>
      <c r="E65" s="144" t="s">
        <v>1168</v>
      </c>
      <c r="F65" s="144" t="s">
        <v>253</v>
      </c>
      <c r="G65" s="190" t="s">
        <v>1169</v>
      </c>
      <c r="H65" s="173">
        <v>90168</v>
      </c>
      <c r="I65" s="168">
        <v>1</v>
      </c>
      <c r="J65" s="173">
        <v>90168</v>
      </c>
      <c r="K65" s="174" t="s">
        <v>628</v>
      </c>
    </row>
    <row r="66" spans="1:11" s="194" customFormat="1" ht="89.25" customHeight="1">
      <c r="A66" s="181" t="s">
        <v>1008</v>
      </c>
      <c r="B66" s="188">
        <v>45689</v>
      </c>
      <c r="C66" s="144" t="s">
        <v>249</v>
      </c>
      <c r="D66" s="163">
        <v>655115</v>
      </c>
      <c r="E66" s="163" t="s">
        <v>1170</v>
      </c>
      <c r="F66" s="144" t="s">
        <v>1171</v>
      </c>
      <c r="G66" s="228" t="s">
        <v>1172</v>
      </c>
      <c r="H66" s="173">
        <v>90168</v>
      </c>
      <c r="I66" s="168">
        <v>1</v>
      </c>
      <c r="J66" s="173">
        <f>H66*I66</f>
        <v>90168</v>
      </c>
      <c r="K66" s="174" t="s">
        <v>1012</v>
      </c>
    </row>
    <row r="67" spans="1:11" s="230" customFormat="1" ht="101.25">
      <c r="A67" s="176" t="s">
        <v>1173</v>
      </c>
      <c r="B67" s="188">
        <v>45689</v>
      </c>
      <c r="C67" s="176" t="s">
        <v>826</v>
      </c>
      <c r="D67" s="176">
        <v>647141</v>
      </c>
      <c r="E67" s="176" t="s">
        <v>1174</v>
      </c>
      <c r="F67" s="226" t="s">
        <v>428</v>
      </c>
      <c r="G67" s="226" t="s">
        <v>1175</v>
      </c>
      <c r="H67" s="229">
        <v>29479</v>
      </c>
      <c r="I67" s="176">
        <v>1</v>
      </c>
      <c r="J67" s="229">
        <f>+H67</f>
        <v>29479</v>
      </c>
      <c r="K67" s="176" t="s">
        <v>570</v>
      </c>
    </row>
    <row r="68" spans="1:11" s="230" customFormat="1" ht="101.25">
      <c r="A68" s="176" t="s">
        <v>1173</v>
      </c>
      <c r="B68" s="188">
        <v>45689</v>
      </c>
      <c r="C68" s="176" t="s">
        <v>826</v>
      </c>
      <c r="D68" s="176">
        <v>712918</v>
      </c>
      <c r="E68" s="176" t="s">
        <v>1176</v>
      </c>
      <c r="F68" s="226" t="s">
        <v>428</v>
      </c>
      <c r="G68" s="226" t="s">
        <v>1177</v>
      </c>
      <c r="H68" s="229">
        <v>29479</v>
      </c>
      <c r="I68" s="176">
        <v>1</v>
      </c>
      <c r="J68" s="229">
        <f t="shared" ref="J68:J81" si="3">+H68</f>
        <v>29479</v>
      </c>
      <c r="K68" s="176" t="s">
        <v>570</v>
      </c>
    </row>
    <row r="69" spans="1:11" s="230" customFormat="1" ht="101.25">
      <c r="A69" s="176" t="s">
        <v>1173</v>
      </c>
      <c r="B69" s="188">
        <v>45689</v>
      </c>
      <c r="C69" s="176" t="s">
        <v>252</v>
      </c>
      <c r="D69" s="176">
        <v>672036</v>
      </c>
      <c r="E69" s="176" t="s">
        <v>1178</v>
      </c>
      <c r="F69" s="226" t="s">
        <v>428</v>
      </c>
      <c r="G69" s="226" t="s">
        <v>1179</v>
      </c>
      <c r="H69" s="229">
        <v>29479</v>
      </c>
      <c r="I69" s="176">
        <v>1</v>
      </c>
      <c r="J69" s="229">
        <f t="shared" si="3"/>
        <v>29479</v>
      </c>
      <c r="K69" s="176" t="s">
        <v>570</v>
      </c>
    </row>
    <row r="70" spans="1:11" s="230" customFormat="1" ht="123.75">
      <c r="A70" s="176" t="s">
        <v>1173</v>
      </c>
      <c r="B70" s="188">
        <v>45689</v>
      </c>
      <c r="C70" s="176" t="s">
        <v>252</v>
      </c>
      <c r="D70" s="176">
        <v>500252</v>
      </c>
      <c r="E70" s="176" t="s">
        <v>1180</v>
      </c>
      <c r="F70" s="226" t="s">
        <v>428</v>
      </c>
      <c r="G70" s="226" t="s">
        <v>1181</v>
      </c>
      <c r="H70" s="229">
        <v>29479</v>
      </c>
      <c r="I70" s="176">
        <v>1</v>
      </c>
      <c r="J70" s="229">
        <f t="shared" si="3"/>
        <v>29479</v>
      </c>
      <c r="K70" s="176" t="s">
        <v>570</v>
      </c>
    </row>
    <row r="71" spans="1:11" s="230" customFormat="1" ht="90">
      <c r="A71" s="176" t="s">
        <v>1173</v>
      </c>
      <c r="B71" s="188">
        <v>45689</v>
      </c>
      <c r="C71" s="176" t="s">
        <v>252</v>
      </c>
      <c r="D71" s="176">
        <v>528804</v>
      </c>
      <c r="E71" s="176" t="s">
        <v>1182</v>
      </c>
      <c r="F71" s="226" t="s">
        <v>428</v>
      </c>
      <c r="G71" s="226" t="s">
        <v>1183</v>
      </c>
      <c r="H71" s="229">
        <v>29479</v>
      </c>
      <c r="I71" s="176">
        <v>1</v>
      </c>
      <c r="J71" s="229">
        <f t="shared" si="3"/>
        <v>29479</v>
      </c>
      <c r="K71" s="176" t="s">
        <v>570</v>
      </c>
    </row>
    <row r="72" spans="1:11" s="230" customFormat="1" ht="101.25">
      <c r="A72" s="176" t="s">
        <v>1173</v>
      </c>
      <c r="B72" s="188">
        <v>45689</v>
      </c>
      <c r="C72" s="176" t="s">
        <v>252</v>
      </c>
      <c r="D72" s="176">
        <v>574012</v>
      </c>
      <c r="E72" s="176" t="s">
        <v>1184</v>
      </c>
      <c r="F72" s="226" t="s">
        <v>428</v>
      </c>
      <c r="G72" s="226" t="s">
        <v>1185</v>
      </c>
      <c r="H72" s="229">
        <v>29479</v>
      </c>
      <c r="I72" s="176">
        <v>1</v>
      </c>
      <c r="J72" s="229">
        <f t="shared" si="3"/>
        <v>29479</v>
      </c>
      <c r="K72" s="176" t="s">
        <v>570</v>
      </c>
    </row>
    <row r="73" spans="1:11" s="230" customFormat="1" ht="101.25">
      <c r="A73" s="176" t="s">
        <v>1173</v>
      </c>
      <c r="B73" s="188">
        <v>45689</v>
      </c>
      <c r="C73" s="176" t="s">
        <v>252</v>
      </c>
      <c r="D73" s="176">
        <v>649927</v>
      </c>
      <c r="E73" s="176" t="s">
        <v>1186</v>
      </c>
      <c r="F73" s="226" t="s">
        <v>428</v>
      </c>
      <c r="G73" s="226" t="s">
        <v>1187</v>
      </c>
      <c r="H73" s="229">
        <v>29479</v>
      </c>
      <c r="I73" s="176">
        <v>1</v>
      </c>
      <c r="J73" s="229">
        <f t="shared" si="3"/>
        <v>29479</v>
      </c>
      <c r="K73" s="176" t="s">
        <v>570</v>
      </c>
    </row>
    <row r="74" spans="1:11" s="230" customFormat="1" ht="101.25">
      <c r="A74" s="176" t="s">
        <v>1173</v>
      </c>
      <c r="B74" s="188">
        <v>45689</v>
      </c>
      <c r="C74" s="176" t="s">
        <v>252</v>
      </c>
      <c r="D74" s="176">
        <v>655358</v>
      </c>
      <c r="E74" s="176" t="s">
        <v>1188</v>
      </c>
      <c r="F74" s="226" t="s">
        <v>428</v>
      </c>
      <c r="G74" s="226" t="s">
        <v>1189</v>
      </c>
      <c r="H74" s="229">
        <v>29479</v>
      </c>
      <c r="I74" s="176">
        <v>1</v>
      </c>
      <c r="J74" s="229">
        <f t="shared" si="3"/>
        <v>29479</v>
      </c>
      <c r="K74" s="176" t="s">
        <v>570</v>
      </c>
    </row>
    <row r="75" spans="1:11" s="230" customFormat="1" ht="101.25">
      <c r="A75" s="176" t="s">
        <v>1173</v>
      </c>
      <c r="B75" s="188">
        <v>45689</v>
      </c>
      <c r="C75" s="176" t="s">
        <v>252</v>
      </c>
      <c r="D75" s="176">
        <v>759132</v>
      </c>
      <c r="E75" s="176" t="s">
        <v>1190</v>
      </c>
      <c r="F75" s="226" t="s">
        <v>428</v>
      </c>
      <c r="G75" s="226" t="s">
        <v>1191</v>
      </c>
      <c r="H75" s="229">
        <v>29479</v>
      </c>
      <c r="I75" s="176">
        <v>1</v>
      </c>
      <c r="J75" s="229">
        <f t="shared" si="3"/>
        <v>29479</v>
      </c>
      <c r="K75" s="176" t="s">
        <v>570</v>
      </c>
    </row>
    <row r="76" spans="1:11" s="230" customFormat="1" ht="101.25">
      <c r="A76" s="176" t="s">
        <v>1173</v>
      </c>
      <c r="B76" s="188">
        <v>45689</v>
      </c>
      <c r="C76" s="176" t="s">
        <v>252</v>
      </c>
      <c r="D76" s="176">
        <v>672609</v>
      </c>
      <c r="E76" s="176" t="s">
        <v>1192</v>
      </c>
      <c r="F76" s="226" t="s">
        <v>428</v>
      </c>
      <c r="G76" s="226" t="s">
        <v>1193</v>
      </c>
      <c r="H76" s="229">
        <v>29479</v>
      </c>
      <c r="I76" s="176">
        <v>1</v>
      </c>
      <c r="J76" s="229">
        <f t="shared" si="3"/>
        <v>29479</v>
      </c>
      <c r="K76" s="176" t="s">
        <v>570</v>
      </c>
    </row>
    <row r="77" spans="1:11" s="230" customFormat="1" ht="101.25">
      <c r="A77" s="176" t="s">
        <v>1173</v>
      </c>
      <c r="B77" s="188">
        <v>45689</v>
      </c>
      <c r="C77" s="176" t="s">
        <v>252</v>
      </c>
      <c r="D77" s="176">
        <v>480619</v>
      </c>
      <c r="E77" s="176" t="s">
        <v>1194</v>
      </c>
      <c r="F77" s="226" t="s">
        <v>428</v>
      </c>
      <c r="G77" s="226" t="s">
        <v>1195</v>
      </c>
      <c r="H77" s="229">
        <v>29479</v>
      </c>
      <c r="I77" s="176">
        <v>1</v>
      </c>
      <c r="J77" s="229">
        <f t="shared" si="3"/>
        <v>29479</v>
      </c>
      <c r="K77" s="176" t="s">
        <v>570</v>
      </c>
    </row>
    <row r="78" spans="1:11" s="230" customFormat="1" ht="90">
      <c r="A78" s="176" t="s">
        <v>1173</v>
      </c>
      <c r="B78" s="188">
        <v>45689</v>
      </c>
      <c r="C78" s="176" t="s">
        <v>252</v>
      </c>
      <c r="D78" s="176">
        <v>686572</v>
      </c>
      <c r="E78" s="176" t="s">
        <v>1196</v>
      </c>
      <c r="F78" s="226" t="s">
        <v>428</v>
      </c>
      <c r="G78" s="226" t="s">
        <v>1197</v>
      </c>
      <c r="H78" s="229">
        <v>29479</v>
      </c>
      <c r="I78" s="176">
        <v>1</v>
      </c>
      <c r="J78" s="229">
        <f t="shared" si="3"/>
        <v>29479</v>
      </c>
      <c r="K78" s="176" t="s">
        <v>570</v>
      </c>
    </row>
    <row r="79" spans="1:11" s="230" customFormat="1" ht="135">
      <c r="A79" s="176" t="s">
        <v>1173</v>
      </c>
      <c r="B79" s="188">
        <v>45689</v>
      </c>
      <c r="C79" s="176" t="s">
        <v>826</v>
      </c>
      <c r="D79" s="176">
        <v>350960</v>
      </c>
      <c r="E79" s="176" t="s">
        <v>1198</v>
      </c>
      <c r="F79" s="226" t="s">
        <v>1199</v>
      </c>
      <c r="G79" s="226" t="s">
        <v>1200</v>
      </c>
      <c r="H79" s="229">
        <v>240452</v>
      </c>
      <c r="I79" s="176">
        <v>1</v>
      </c>
      <c r="J79" s="229">
        <f t="shared" si="3"/>
        <v>240452</v>
      </c>
      <c r="K79" s="176" t="s">
        <v>570</v>
      </c>
    </row>
    <row r="80" spans="1:11" s="230" customFormat="1" ht="101.25">
      <c r="A80" s="176" t="s">
        <v>1173</v>
      </c>
      <c r="B80" s="188">
        <v>45689</v>
      </c>
      <c r="C80" s="176" t="s">
        <v>252</v>
      </c>
      <c r="D80" s="176">
        <v>313644</v>
      </c>
      <c r="E80" s="176" t="s">
        <v>1201</v>
      </c>
      <c r="F80" s="226" t="s">
        <v>1202</v>
      </c>
      <c r="G80" s="226" t="s">
        <v>1203</v>
      </c>
      <c r="H80" s="229">
        <v>49132</v>
      </c>
      <c r="I80" s="176">
        <v>1</v>
      </c>
      <c r="J80" s="229">
        <f t="shared" si="3"/>
        <v>49132</v>
      </c>
      <c r="K80" s="176" t="s">
        <v>570</v>
      </c>
    </row>
    <row r="81" spans="1:11" s="230" customFormat="1" ht="90">
      <c r="A81" s="176" t="s">
        <v>1173</v>
      </c>
      <c r="B81" s="188">
        <v>45689</v>
      </c>
      <c r="C81" s="176" t="s">
        <v>252</v>
      </c>
      <c r="D81" s="176">
        <v>313646</v>
      </c>
      <c r="E81" s="176" t="s">
        <v>1204</v>
      </c>
      <c r="F81" s="226" t="s">
        <v>1202</v>
      </c>
      <c r="G81" s="226" t="s">
        <v>1205</v>
      </c>
      <c r="H81" s="229">
        <v>49132</v>
      </c>
      <c r="I81" s="176">
        <v>1</v>
      </c>
      <c r="J81" s="229">
        <f t="shared" si="3"/>
        <v>49132</v>
      </c>
      <c r="K81" s="176" t="s">
        <v>570</v>
      </c>
    </row>
    <row r="82" spans="1:11" ht="30.6" customHeight="1">
      <c r="A82" s="181"/>
      <c r="B82" s="188"/>
      <c r="C82" s="163"/>
      <c r="D82" s="163"/>
      <c r="E82" s="163"/>
      <c r="F82" s="176"/>
      <c r="G82" s="190"/>
      <c r="H82" s="173">
        <f>SUM(H4:H81)</f>
        <v>7250499</v>
      </c>
      <c r="I82" s="174" t="s">
        <v>848</v>
      </c>
      <c r="J82" s="173">
        <f>SUM(J4:J81)</f>
        <v>7250499</v>
      </c>
      <c r="K82" s="176"/>
    </row>
    <row r="83" spans="1:11" ht="35.450000000000003" customHeight="1">
      <c r="A83" s="231"/>
      <c r="B83" s="232"/>
      <c r="C83" s="154"/>
      <c r="D83" s="203"/>
      <c r="E83" s="154"/>
      <c r="F83" s="203"/>
      <c r="G83" s="233"/>
      <c r="H83" s="234" t="s">
        <v>1206</v>
      </c>
      <c r="I83" s="235" t="s">
        <v>1207</v>
      </c>
      <c r="J83" s="236">
        <f>SUM(J82)</f>
        <v>7250499</v>
      </c>
      <c r="K83" s="235">
        <f>(J83*K84)/J84</f>
        <v>2.8405959434380286</v>
      </c>
    </row>
    <row r="84" spans="1:11" ht="17.100000000000001" customHeight="1">
      <c r="A84" s="231"/>
      <c r="B84" s="232"/>
      <c r="C84" s="154"/>
      <c r="D84" s="203"/>
      <c r="E84" s="154"/>
      <c r="F84" s="203"/>
      <c r="G84" s="233"/>
      <c r="H84" s="234"/>
      <c r="I84" s="235" t="s">
        <v>851</v>
      </c>
      <c r="J84" s="237">
        <v>28077027</v>
      </c>
      <c r="K84" s="235">
        <v>11</v>
      </c>
    </row>
    <row r="85" spans="1:11" ht="20.45" customHeight="1">
      <c r="I85" s="142" t="s">
        <v>852</v>
      </c>
      <c r="J85" s="238">
        <f>J83/2</f>
        <v>3625249.5</v>
      </c>
    </row>
    <row r="86" spans="1:11" ht="20.45" customHeight="1">
      <c r="J86" s="238"/>
    </row>
    <row r="87" spans="1:11" ht="20.45" customHeight="1">
      <c r="A87" s="309" t="s">
        <v>1208</v>
      </c>
      <c r="B87" s="309"/>
      <c r="C87" s="309"/>
      <c r="D87" s="309"/>
      <c r="E87" s="309"/>
      <c r="F87" s="309"/>
      <c r="G87" s="309"/>
      <c r="H87" s="309"/>
      <c r="I87" s="309"/>
      <c r="J87" s="309"/>
      <c r="K87" s="309"/>
    </row>
    <row r="88" spans="1:11" ht="20.45" customHeight="1">
      <c r="A88" s="312" t="s">
        <v>1020</v>
      </c>
      <c r="B88" s="312"/>
      <c r="C88" s="312"/>
      <c r="D88" s="312"/>
      <c r="E88" s="312"/>
      <c r="F88" s="312"/>
      <c r="G88" s="312"/>
      <c r="H88" s="312"/>
      <c r="I88" s="312"/>
      <c r="J88" s="312"/>
      <c r="K88" s="312"/>
    </row>
    <row r="89" spans="1:11" ht="20.45" customHeight="1">
      <c r="A89" s="165" t="s">
        <v>1021</v>
      </c>
      <c r="B89" s="165" t="s">
        <v>881</v>
      </c>
      <c r="C89" s="166" t="s">
        <v>9</v>
      </c>
      <c r="D89" s="166" t="s">
        <v>883</v>
      </c>
      <c r="E89" s="166" t="s">
        <v>884</v>
      </c>
      <c r="F89" s="166" t="s">
        <v>1022</v>
      </c>
      <c r="G89" s="166" t="s">
        <v>1023</v>
      </c>
      <c r="H89" s="167" t="s">
        <v>887</v>
      </c>
      <c r="I89" s="167" t="s">
        <v>888</v>
      </c>
      <c r="J89" s="167" t="s">
        <v>889</v>
      </c>
      <c r="K89" s="166" t="s">
        <v>890</v>
      </c>
    </row>
    <row r="90" spans="1:11" s="194" customFormat="1" ht="121.5" customHeight="1">
      <c r="A90" s="181" t="s">
        <v>910</v>
      </c>
      <c r="B90" s="188" t="s">
        <v>911</v>
      </c>
      <c r="C90" s="144" t="s">
        <v>826</v>
      </c>
      <c r="D90" s="163">
        <v>396639</v>
      </c>
      <c r="E90" s="144" t="s">
        <v>1209</v>
      </c>
      <c r="F90" s="144" t="s">
        <v>337</v>
      </c>
      <c r="G90" s="191" t="s">
        <v>1210</v>
      </c>
      <c r="H90" s="239">
        <v>392787.60869565222</v>
      </c>
      <c r="I90" s="163">
        <v>1</v>
      </c>
      <c r="J90" s="175">
        <f t="shared" ref="J90:J92" si="4">H90*I90</f>
        <v>392787.60869565222</v>
      </c>
      <c r="K90" s="176" t="s">
        <v>914</v>
      </c>
    </row>
    <row r="91" spans="1:11" s="194" customFormat="1" ht="127.5" customHeight="1">
      <c r="A91" s="181" t="s">
        <v>910</v>
      </c>
      <c r="B91" s="188" t="s">
        <v>911</v>
      </c>
      <c r="C91" s="144" t="s">
        <v>826</v>
      </c>
      <c r="D91" s="163">
        <v>396639</v>
      </c>
      <c r="E91" s="144" t="s">
        <v>1211</v>
      </c>
      <c r="F91" s="144" t="s">
        <v>337</v>
      </c>
      <c r="G91" s="191" t="s">
        <v>1212</v>
      </c>
      <c r="H91" s="239">
        <v>392787.60869565222</v>
      </c>
      <c r="I91" s="163">
        <v>1</v>
      </c>
      <c r="J91" s="175">
        <f t="shared" si="4"/>
        <v>392787.60869565222</v>
      </c>
      <c r="K91" s="176" t="s">
        <v>914</v>
      </c>
    </row>
    <row r="92" spans="1:11" s="194" customFormat="1" ht="114" customHeight="1">
      <c r="A92" s="181" t="s">
        <v>910</v>
      </c>
      <c r="B92" s="188" t="s">
        <v>911</v>
      </c>
      <c r="C92" s="144" t="s">
        <v>826</v>
      </c>
      <c r="D92" s="163">
        <v>646351</v>
      </c>
      <c r="E92" s="144" t="s">
        <v>1213</v>
      </c>
      <c r="F92" s="144" t="s">
        <v>337</v>
      </c>
      <c r="G92" s="191" t="s">
        <v>1214</v>
      </c>
      <c r="H92" s="239">
        <v>392787.60869565222</v>
      </c>
      <c r="I92" s="163">
        <v>1</v>
      </c>
      <c r="J92" s="175">
        <f t="shared" si="4"/>
        <v>392787.60869565222</v>
      </c>
      <c r="K92" s="176" t="s">
        <v>914</v>
      </c>
    </row>
    <row r="93" spans="1:11" ht="78.75">
      <c r="A93" s="181" t="s">
        <v>891</v>
      </c>
      <c r="B93" s="227" t="s">
        <v>907</v>
      </c>
      <c r="C93" s="144" t="s">
        <v>249</v>
      </c>
      <c r="D93" s="163">
        <v>803159</v>
      </c>
      <c r="E93" s="144" t="s">
        <v>1215</v>
      </c>
      <c r="F93" s="144" t="s">
        <v>896</v>
      </c>
      <c r="G93" s="190" t="s">
        <v>1216</v>
      </c>
      <c r="H93" s="173">
        <v>314430.32159999997</v>
      </c>
      <c r="I93" s="168">
        <v>1</v>
      </c>
      <c r="J93" s="173">
        <v>314430.32159999997</v>
      </c>
      <c r="K93" s="174" t="s">
        <v>628</v>
      </c>
    </row>
    <row r="94" spans="1:11" ht="78.75">
      <c r="A94" s="181" t="s">
        <v>891</v>
      </c>
      <c r="B94" s="227" t="s">
        <v>907</v>
      </c>
      <c r="C94" s="144" t="s">
        <v>249</v>
      </c>
      <c r="D94" s="163">
        <v>827025</v>
      </c>
      <c r="E94" s="144" t="s">
        <v>1217</v>
      </c>
      <c r="F94" s="144" t="s">
        <v>896</v>
      </c>
      <c r="G94" s="190" t="s">
        <v>1218</v>
      </c>
      <c r="H94" s="173">
        <v>240451.57440000001</v>
      </c>
      <c r="I94" s="168">
        <v>1</v>
      </c>
      <c r="J94" s="173">
        <v>240451.57440000001</v>
      </c>
      <c r="K94" s="174" t="s">
        <v>628</v>
      </c>
    </row>
    <row r="95" spans="1:11" ht="78.75">
      <c r="A95" s="181" t="s">
        <v>891</v>
      </c>
      <c r="B95" s="227" t="s">
        <v>907</v>
      </c>
      <c r="C95" s="227" t="s">
        <v>249</v>
      </c>
      <c r="D95" s="163">
        <v>389098</v>
      </c>
      <c r="E95" s="144" t="s">
        <v>1219</v>
      </c>
      <c r="F95" s="144" t="s">
        <v>896</v>
      </c>
      <c r="G95" s="190" t="s">
        <v>1220</v>
      </c>
      <c r="H95" s="173">
        <v>240451.57440000001</v>
      </c>
      <c r="I95" s="168">
        <v>1</v>
      </c>
      <c r="J95" s="173">
        <v>240451.57440000001</v>
      </c>
      <c r="K95" s="174" t="s">
        <v>628</v>
      </c>
    </row>
    <row r="96" spans="1:11" ht="20.45" customHeight="1">
      <c r="I96" s="142" t="s">
        <v>848</v>
      </c>
      <c r="J96" s="238">
        <f>SUM(J90:J95)</f>
        <v>1973696.2964869565</v>
      </c>
    </row>
    <row r="97" spans="1:11" ht="20.45" customHeight="1">
      <c r="I97" s="235" t="s">
        <v>1207</v>
      </c>
      <c r="J97" s="236">
        <f>J96</f>
        <v>1973696.2964869565</v>
      </c>
      <c r="K97" s="235">
        <f>(J97*K98)/J98</f>
        <v>0.79822967011417834</v>
      </c>
    </row>
    <row r="98" spans="1:11" ht="20.45" customHeight="1">
      <c r="I98" s="235" t="s">
        <v>851</v>
      </c>
      <c r="J98" s="237">
        <v>27198512</v>
      </c>
      <c r="K98" s="235">
        <v>11</v>
      </c>
    </row>
    <row r="99" spans="1:11" ht="20.45" customHeight="1">
      <c r="J99" s="238"/>
    </row>
    <row r="100" spans="1:11" ht="20.45" customHeight="1">
      <c r="I100" s="163" t="s">
        <v>1221</v>
      </c>
      <c r="J100" s="171">
        <v>3625250</v>
      </c>
    </row>
    <row r="101" spans="1:11" ht="20.45" customHeight="1">
      <c r="I101" s="163" t="s">
        <v>1222</v>
      </c>
      <c r="J101" s="158">
        <v>1973696</v>
      </c>
    </row>
    <row r="102" spans="1:11" ht="20.45" customHeight="1">
      <c r="I102" s="163" t="s">
        <v>965</v>
      </c>
      <c r="J102" s="173">
        <f>J100+J101</f>
        <v>5598946</v>
      </c>
    </row>
    <row r="103" spans="1:11" ht="20.45" customHeight="1">
      <c r="I103" s="144" t="s">
        <v>851</v>
      </c>
      <c r="J103" s="240">
        <v>28077027</v>
      </c>
    </row>
    <row r="104" spans="1:11" ht="20.45" customHeight="1">
      <c r="I104" s="163" t="s">
        <v>1223</v>
      </c>
      <c r="J104" s="163">
        <v>11</v>
      </c>
    </row>
    <row r="105" spans="1:11">
      <c r="I105" s="163"/>
      <c r="J105" s="197">
        <f>+(J102*J104)/J103</f>
        <v>2.193551546607837</v>
      </c>
    </row>
    <row r="108" spans="1:11" ht="30" customHeight="1">
      <c r="A108" s="309" t="s">
        <v>1019</v>
      </c>
      <c r="B108" s="309"/>
      <c r="C108" s="309"/>
      <c r="D108" s="309"/>
      <c r="E108" s="309"/>
      <c r="F108" s="309"/>
      <c r="G108" s="309"/>
      <c r="H108" s="309"/>
      <c r="I108" s="309"/>
      <c r="J108" s="309"/>
      <c r="K108" s="309"/>
    </row>
    <row r="109" spans="1:11" ht="30" customHeight="1">
      <c r="A109" s="313" t="s">
        <v>1224</v>
      </c>
      <c r="B109" s="314"/>
      <c r="C109" s="314"/>
      <c r="D109" s="314"/>
      <c r="E109" s="314"/>
      <c r="F109" s="314"/>
      <c r="G109" s="314"/>
      <c r="H109" s="314"/>
      <c r="I109" s="314"/>
      <c r="J109" s="314"/>
      <c r="K109" s="315"/>
    </row>
    <row r="110" spans="1:11" ht="33.6" customHeight="1">
      <c r="A110" s="165" t="s">
        <v>1021</v>
      </c>
      <c r="B110" s="165" t="s">
        <v>881</v>
      </c>
      <c r="C110" s="166" t="s">
        <v>9</v>
      </c>
      <c r="D110" s="166" t="s">
        <v>883</v>
      </c>
      <c r="E110" s="166" t="s">
        <v>884</v>
      </c>
      <c r="F110" s="166" t="s">
        <v>1022</v>
      </c>
      <c r="G110" s="166" t="s">
        <v>1023</v>
      </c>
      <c r="H110" s="167" t="s">
        <v>887</v>
      </c>
      <c r="I110" s="167" t="s">
        <v>888</v>
      </c>
      <c r="J110" s="167" t="s">
        <v>889</v>
      </c>
      <c r="K110" s="166" t="s">
        <v>890</v>
      </c>
    </row>
    <row r="111" spans="1:11" s="194" customFormat="1" ht="168.75">
      <c r="A111" s="181" t="s">
        <v>899</v>
      </c>
      <c r="B111" s="188">
        <v>45717</v>
      </c>
      <c r="C111" s="144" t="s">
        <v>252</v>
      </c>
      <c r="D111" s="176" t="s">
        <v>1225</v>
      </c>
      <c r="E111" s="144" t="s">
        <v>1226</v>
      </c>
      <c r="F111" s="144" t="s">
        <v>274</v>
      </c>
      <c r="G111" s="144" t="s">
        <v>1227</v>
      </c>
      <c r="H111" s="173">
        <v>138720</v>
      </c>
      <c r="I111" s="168">
        <v>2</v>
      </c>
      <c r="J111" s="173">
        <f>H111*I111</f>
        <v>277440</v>
      </c>
      <c r="K111" s="174" t="s">
        <v>688</v>
      </c>
    </row>
    <row r="112" spans="1:11" s="221" customFormat="1" ht="67.5">
      <c r="A112" s="181" t="s">
        <v>1031</v>
      </c>
      <c r="B112" s="188">
        <v>45717</v>
      </c>
      <c r="C112" s="144" t="s">
        <v>826</v>
      </c>
      <c r="D112" s="181">
        <v>351531</v>
      </c>
      <c r="E112" s="181" t="s">
        <v>1228</v>
      </c>
      <c r="F112" s="144" t="s">
        <v>274</v>
      </c>
      <c r="G112" s="190" t="s">
        <v>1229</v>
      </c>
      <c r="H112" s="175">
        <v>138720</v>
      </c>
      <c r="I112" s="163">
        <v>1</v>
      </c>
      <c r="J112" s="175">
        <f t="shared" ref="J112:J114" si="5">H112*I112</f>
        <v>138720</v>
      </c>
      <c r="K112" s="176" t="s">
        <v>1034</v>
      </c>
    </row>
    <row r="113" spans="1:11" s="221" customFormat="1" ht="67.5">
      <c r="A113" s="181" t="s">
        <v>1031</v>
      </c>
      <c r="B113" s="188">
        <v>45717</v>
      </c>
      <c r="C113" s="144" t="s">
        <v>826</v>
      </c>
      <c r="D113" s="181">
        <v>734686</v>
      </c>
      <c r="E113" s="181" t="s">
        <v>1230</v>
      </c>
      <c r="F113" s="144" t="s">
        <v>274</v>
      </c>
      <c r="G113" s="190" t="s">
        <v>1231</v>
      </c>
      <c r="H113" s="175">
        <v>138720</v>
      </c>
      <c r="I113" s="163">
        <v>1</v>
      </c>
      <c r="J113" s="175">
        <f t="shared" si="5"/>
        <v>138720</v>
      </c>
      <c r="K113" s="176" t="s">
        <v>1034</v>
      </c>
    </row>
    <row r="114" spans="1:11" s="221" customFormat="1" ht="67.5">
      <c r="A114" s="181" t="s">
        <v>1031</v>
      </c>
      <c r="B114" s="188">
        <v>45717</v>
      </c>
      <c r="C114" s="144" t="s">
        <v>249</v>
      </c>
      <c r="D114" s="181">
        <v>366541</v>
      </c>
      <c r="E114" s="181" t="s">
        <v>1232</v>
      </c>
      <c r="F114" s="144" t="s">
        <v>274</v>
      </c>
      <c r="G114" s="190" t="s">
        <v>1233</v>
      </c>
      <c r="H114" s="175">
        <v>138720</v>
      </c>
      <c r="I114" s="163">
        <v>1</v>
      </c>
      <c r="J114" s="175">
        <f t="shared" si="5"/>
        <v>138720</v>
      </c>
      <c r="K114" s="176" t="s">
        <v>1034</v>
      </c>
    </row>
    <row r="115" spans="1:11" s="242" customFormat="1" ht="33.75">
      <c r="A115" s="181" t="s">
        <v>1040</v>
      </c>
      <c r="B115" s="188">
        <v>45717</v>
      </c>
      <c r="C115" s="181" t="s">
        <v>1041</v>
      </c>
      <c r="D115" s="241">
        <v>798712</v>
      </c>
      <c r="E115" s="241" t="s">
        <v>1234</v>
      </c>
      <c r="F115" s="181" t="s">
        <v>1043</v>
      </c>
      <c r="G115" s="176" t="s">
        <v>1235</v>
      </c>
      <c r="H115" s="175">
        <v>149124</v>
      </c>
      <c r="I115" s="181">
        <v>1</v>
      </c>
      <c r="J115" s="175">
        <f>+I115*H115</f>
        <v>149124</v>
      </c>
      <c r="K115" s="181" t="s">
        <v>1045</v>
      </c>
    </row>
    <row r="116" spans="1:11" s="242" customFormat="1" ht="33.75">
      <c r="A116" s="181" t="s">
        <v>1040</v>
      </c>
      <c r="B116" s="188">
        <v>45717</v>
      </c>
      <c r="C116" s="181" t="s">
        <v>1041</v>
      </c>
      <c r="D116" s="241">
        <v>336599</v>
      </c>
      <c r="E116" s="241" t="s">
        <v>1236</v>
      </c>
      <c r="F116" s="181" t="s">
        <v>1043</v>
      </c>
      <c r="G116" s="176" t="s">
        <v>1237</v>
      </c>
      <c r="H116" s="175">
        <v>149124</v>
      </c>
      <c r="I116" s="181">
        <v>1</v>
      </c>
      <c r="J116" s="175">
        <f>+I116*H116</f>
        <v>149124</v>
      </c>
      <c r="K116" s="181" t="s">
        <v>1045</v>
      </c>
    </row>
    <row r="117" spans="1:11" ht="67.5">
      <c r="A117" s="181" t="s">
        <v>891</v>
      </c>
      <c r="B117" s="188">
        <v>45717</v>
      </c>
      <c r="C117" s="199" t="s">
        <v>40</v>
      </c>
      <c r="D117" s="200">
        <v>302386</v>
      </c>
      <c r="E117" s="200" t="s">
        <v>1238</v>
      </c>
      <c r="F117" s="200" t="s">
        <v>362</v>
      </c>
      <c r="G117" s="200" t="s">
        <v>1239</v>
      </c>
      <c r="H117" s="145">
        <v>60112</v>
      </c>
      <c r="I117" s="200">
        <v>1</v>
      </c>
      <c r="J117" s="145">
        <f t="shared" ref="J117:J138" si="6">+H117*I117</f>
        <v>60112</v>
      </c>
      <c r="K117" s="202" t="s">
        <v>975</v>
      </c>
    </row>
    <row r="118" spans="1:11" ht="67.5">
      <c r="A118" s="181" t="s">
        <v>891</v>
      </c>
      <c r="B118" s="188">
        <v>45717</v>
      </c>
      <c r="C118" s="199" t="s">
        <v>40</v>
      </c>
      <c r="D118" s="200">
        <v>303649</v>
      </c>
      <c r="E118" s="200" t="s">
        <v>1240</v>
      </c>
      <c r="F118" s="200" t="s">
        <v>346</v>
      </c>
      <c r="G118" s="200" t="s">
        <v>1241</v>
      </c>
      <c r="H118" s="145">
        <v>60112</v>
      </c>
      <c r="I118" s="200">
        <v>1</v>
      </c>
      <c r="J118" s="145">
        <f t="shared" si="6"/>
        <v>60112</v>
      </c>
      <c r="K118" s="202" t="s">
        <v>975</v>
      </c>
    </row>
    <row r="119" spans="1:11" ht="45">
      <c r="A119" s="181" t="s">
        <v>891</v>
      </c>
      <c r="B119" s="188">
        <v>45717</v>
      </c>
      <c r="C119" s="199" t="s">
        <v>40</v>
      </c>
      <c r="D119" s="200">
        <v>306815</v>
      </c>
      <c r="E119" s="200" t="s">
        <v>1242</v>
      </c>
      <c r="F119" s="200" t="s">
        <v>364</v>
      </c>
      <c r="G119" s="200" t="s">
        <v>1243</v>
      </c>
      <c r="H119" s="145">
        <v>60112</v>
      </c>
      <c r="I119" s="200">
        <v>1</v>
      </c>
      <c r="J119" s="145">
        <f t="shared" si="6"/>
        <v>60112</v>
      </c>
      <c r="K119" s="202" t="s">
        <v>975</v>
      </c>
    </row>
    <row r="120" spans="1:11" ht="105" customHeight="1">
      <c r="A120" s="181" t="s">
        <v>891</v>
      </c>
      <c r="B120" s="188">
        <v>45717</v>
      </c>
      <c r="C120" s="199" t="s">
        <v>40</v>
      </c>
      <c r="D120" s="200">
        <v>440299</v>
      </c>
      <c r="E120" s="200" t="s">
        <v>1244</v>
      </c>
      <c r="F120" s="200" t="s">
        <v>354</v>
      </c>
      <c r="G120" s="200" t="s">
        <v>1245</v>
      </c>
      <c r="H120" s="145">
        <v>75140</v>
      </c>
      <c r="I120" s="200">
        <v>1</v>
      </c>
      <c r="J120" s="145">
        <f t="shared" si="6"/>
        <v>75140</v>
      </c>
      <c r="K120" s="202" t="s">
        <v>975</v>
      </c>
    </row>
    <row r="121" spans="1:11" ht="56.25">
      <c r="A121" s="181" t="s">
        <v>891</v>
      </c>
      <c r="B121" s="188">
        <v>45717</v>
      </c>
      <c r="C121" s="199" t="s">
        <v>40</v>
      </c>
      <c r="D121" s="200">
        <v>441659</v>
      </c>
      <c r="E121" s="200" t="s">
        <v>1246</v>
      </c>
      <c r="F121" s="200" t="s">
        <v>259</v>
      </c>
      <c r="G121" s="200" t="s">
        <v>1247</v>
      </c>
      <c r="H121" s="145">
        <v>90168</v>
      </c>
      <c r="I121" s="200">
        <v>1</v>
      </c>
      <c r="J121" s="145">
        <f t="shared" si="6"/>
        <v>90168</v>
      </c>
      <c r="K121" s="202" t="s">
        <v>975</v>
      </c>
    </row>
    <row r="122" spans="1:11" ht="78.75">
      <c r="A122" s="181" t="s">
        <v>891</v>
      </c>
      <c r="B122" s="188">
        <v>45717</v>
      </c>
      <c r="C122" s="199" t="s">
        <v>40</v>
      </c>
      <c r="D122" s="200">
        <v>492886</v>
      </c>
      <c r="E122" s="200" t="s">
        <v>1248</v>
      </c>
      <c r="F122" s="200" t="s">
        <v>362</v>
      </c>
      <c r="G122" s="200" t="s">
        <v>1249</v>
      </c>
      <c r="H122" s="145">
        <v>60112</v>
      </c>
      <c r="I122" s="200">
        <v>1</v>
      </c>
      <c r="J122" s="145">
        <f t="shared" si="6"/>
        <v>60112</v>
      </c>
      <c r="K122" s="202" t="s">
        <v>975</v>
      </c>
    </row>
    <row r="123" spans="1:11" ht="77.25" customHeight="1">
      <c r="A123" s="181" t="s">
        <v>891</v>
      </c>
      <c r="B123" s="188">
        <v>45717</v>
      </c>
      <c r="C123" s="199" t="s">
        <v>40</v>
      </c>
      <c r="D123" s="200">
        <v>622236</v>
      </c>
      <c r="E123" s="200" t="s">
        <v>1250</v>
      </c>
      <c r="F123" s="200" t="s">
        <v>253</v>
      </c>
      <c r="G123" s="200" t="s">
        <v>1251</v>
      </c>
      <c r="H123" s="145">
        <v>90168</v>
      </c>
      <c r="I123" s="200">
        <v>1</v>
      </c>
      <c r="J123" s="145">
        <f t="shared" si="6"/>
        <v>90168</v>
      </c>
      <c r="K123" s="202" t="s">
        <v>975</v>
      </c>
    </row>
    <row r="124" spans="1:11" ht="78.75">
      <c r="A124" s="181" t="s">
        <v>891</v>
      </c>
      <c r="B124" s="188">
        <v>45717</v>
      </c>
      <c r="C124" s="199" t="s">
        <v>40</v>
      </c>
      <c r="D124" s="200">
        <v>625809</v>
      </c>
      <c r="E124" s="200" t="s">
        <v>1252</v>
      </c>
      <c r="F124" s="200" t="s">
        <v>346</v>
      </c>
      <c r="G124" s="200" t="s">
        <v>1253</v>
      </c>
      <c r="H124" s="145">
        <v>60112</v>
      </c>
      <c r="I124" s="200">
        <v>1</v>
      </c>
      <c r="J124" s="145">
        <f t="shared" si="6"/>
        <v>60112</v>
      </c>
      <c r="K124" s="202" t="s">
        <v>975</v>
      </c>
    </row>
    <row r="125" spans="1:11" ht="101.25">
      <c r="A125" s="181" t="s">
        <v>891</v>
      </c>
      <c r="B125" s="188">
        <v>45717</v>
      </c>
      <c r="C125" s="199" t="s">
        <v>40</v>
      </c>
      <c r="D125" s="200">
        <v>709451</v>
      </c>
      <c r="E125" s="200" t="s">
        <v>1254</v>
      </c>
      <c r="F125" s="200" t="s">
        <v>362</v>
      </c>
      <c r="G125" s="200" t="s">
        <v>1255</v>
      </c>
      <c r="H125" s="145">
        <v>60112</v>
      </c>
      <c r="I125" s="200">
        <v>1</v>
      </c>
      <c r="J125" s="145">
        <f t="shared" si="6"/>
        <v>60112</v>
      </c>
      <c r="K125" s="202" t="s">
        <v>975</v>
      </c>
    </row>
    <row r="126" spans="1:11" ht="78.75">
      <c r="A126" s="181" t="s">
        <v>891</v>
      </c>
      <c r="B126" s="188">
        <v>45717</v>
      </c>
      <c r="C126" s="199" t="s">
        <v>40</v>
      </c>
      <c r="D126" s="200">
        <v>711498</v>
      </c>
      <c r="E126" s="200" t="s">
        <v>1256</v>
      </c>
      <c r="F126" s="200" t="s">
        <v>362</v>
      </c>
      <c r="G126" s="200" t="s">
        <v>1257</v>
      </c>
      <c r="H126" s="145">
        <v>60112</v>
      </c>
      <c r="I126" s="200">
        <v>1</v>
      </c>
      <c r="J126" s="145">
        <f t="shared" si="6"/>
        <v>60112</v>
      </c>
      <c r="K126" s="202" t="s">
        <v>975</v>
      </c>
    </row>
    <row r="127" spans="1:11" ht="56.25">
      <c r="A127" s="181" t="s">
        <v>891</v>
      </c>
      <c r="B127" s="188">
        <v>45717</v>
      </c>
      <c r="C127" s="199" t="s">
        <v>40</v>
      </c>
      <c r="D127" s="200">
        <v>711989</v>
      </c>
      <c r="E127" s="200" t="s">
        <v>1258</v>
      </c>
      <c r="F127" s="200" t="s">
        <v>258</v>
      </c>
      <c r="G127" s="200" t="s">
        <v>1259</v>
      </c>
      <c r="H127" s="145">
        <v>90168</v>
      </c>
      <c r="I127" s="200">
        <v>1</v>
      </c>
      <c r="J127" s="145">
        <f t="shared" si="6"/>
        <v>90168</v>
      </c>
      <c r="K127" s="202" t="s">
        <v>975</v>
      </c>
    </row>
    <row r="128" spans="1:11" ht="67.5">
      <c r="A128" s="181" t="s">
        <v>891</v>
      </c>
      <c r="B128" s="188">
        <v>45717</v>
      </c>
      <c r="C128" s="199" t="s">
        <v>40</v>
      </c>
      <c r="D128" s="200">
        <v>742896</v>
      </c>
      <c r="E128" s="200" t="s">
        <v>1260</v>
      </c>
      <c r="F128" s="200" t="s">
        <v>253</v>
      </c>
      <c r="G128" s="200" t="s">
        <v>1261</v>
      </c>
      <c r="H128" s="145">
        <v>90168</v>
      </c>
      <c r="I128" s="200">
        <v>1</v>
      </c>
      <c r="J128" s="145">
        <f t="shared" si="6"/>
        <v>90168</v>
      </c>
      <c r="K128" s="202" t="s">
        <v>975</v>
      </c>
    </row>
    <row r="129" spans="1:11" ht="101.25">
      <c r="A129" s="181" t="s">
        <v>891</v>
      </c>
      <c r="B129" s="188">
        <v>45717</v>
      </c>
      <c r="C129" s="199" t="s">
        <v>40</v>
      </c>
      <c r="D129" s="200">
        <v>804260</v>
      </c>
      <c r="E129" s="200" t="s">
        <v>1262</v>
      </c>
      <c r="F129" s="200" t="s">
        <v>253</v>
      </c>
      <c r="G129" s="200" t="s">
        <v>1263</v>
      </c>
      <c r="H129" s="145">
        <v>90168</v>
      </c>
      <c r="I129" s="200">
        <v>1</v>
      </c>
      <c r="J129" s="145">
        <f t="shared" si="6"/>
        <v>90168</v>
      </c>
      <c r="K129" s="202" t="s">
        <v>975</v>
      </c>
    </row>
    <row r="130" spans="1:11" ht="84" customHeight="1">
      <c r="A130" s="181" t="s">
        <v>891</v>
      </c>
      <c r="B130" s="188">
        <v>45717</v>
      </c>
      <c r="C130" s="199" t="s">
        <v>40</v>
      </c>
      <c r="D130" s="200">
        <v>819332</v>
      </c>
      <c r="E130" s="200" t="s">
        <v>1264</v>
      </c>
      <c r="F130" s="200" t="s">
        <v>1059</v>
      </c>
      <c r="G130" s="200" t="s">
        <v>1265</v>
      </c>
      <c r="H130" s="145">
        <v>120224</v>
      </c>
      <c r="I130" s="200">
        <v>1</v>
      </c>
      <c r="J130" s="145">
        <f t="shared" si="6"/>
        <v>120224</v>
      </c>
      <c r="K130" s="202" t="s">
        <v>975</v>
      </c>
    </row>
    <row r="131" spans="1:11" ht="56.25">
      <c r="A131" s="181" t="s">
        <v>891</v>
      </c>
      <c r="B131" s="188">
        <v>45717</v>
      </c>
      <c r="C131" s="199" t="s">
        <v>40</v>
      </c>
      <c r="D131" s="200">
        <v>828961</v>
      </c>
      <c r="E131" s="200" t="s">
        <v>1266</v>
      </c>
      <c r="F131" s="200" t="s">
        <v>253</v>
      </c>
      <c r="G131" s="200" t="s">
        <v>1267</v>
      </c>
      <c r="H131" s="145">
        <v>90168</v>
      </c>
      <c r="I131" s="200">
        <v>1</v>
      </c>
      <c r="J131" s="145">
        <f t="shared" si="6"/>
        <v>90168</v>
      </c>
      <c r="K131" s="202" t="s">
        <v>975</v>
      </c>
    </row>
    <row r="132" spans="1:11" ht="67.5">
      <c r="A132" s="181" t="s">
        <v>891</v>
      </c>
      <c r="B132" s="188">
        <v>45717</v>
      </c>
      <c r="C132" s="199" t="s">
        <v>40</v>
      </c>
      <c r="D132" s="200">
        <v>830275</v>
      </c>
      <c r="E132" s="200" t="s">
        <v>1268</v>
      </c>
      <c r="F132" s="200" t="s">
        <v>356</v>
      </c>
      <c r="G132" s="200" t="s">
        <v>1269</v>
      </c>
      <c r="H132" s="145">
        <v>75140</v>
      </c>
      <c r="I132" s="200">
        <v>1</v>
      </c>
      <c r="J132" s="145">
        <f t="shared" si="6"/>
        <v>75140</v>
      </c>
      <c r="K132" s="202" t="s">
        <v>975</v>
      </c>
    </row>
    <row r="133" spans="1:11" ht="56.25">
      <c r="A133" s="181" t="s">
        <v>891</v>
      </c>
      <c r="B133" s="188">
        <v>45717</v>
      </c>
      <c r="C133" s="199" t="s">
        <v>40</v>
      </c>
      <c r="D133" s="200">
        <v>830280</v>
      </c>
      <c r="E133" s="200" t="s">
        <v>1270</v>
      </c>
      <c r="F133" s="200" t="s">
        <v>365</v>
      </c>
      <c r="G133" s="200" t="s">
        <v>1271</v>
      </c>
      <c r="H133" s="145">
        <v>90168</v>
      </c>
      <c r="I133" s="200">
        <v>1</v>
      </c>
      <c r="J133" s="145">
        <f t="shared" si="6"/>
        <v>90168</v>
      </c>
      <c r="K133" s="202" t="s">
        <v>975</v>
      </c>
    </row>
    <row r="134" spans="1:11" s="194" customFormat="1" ht="33.75">
      <c r="A134" s="223" t="s">
        <v>891</v>
      </c>
      <c r="B134" s="224" t="s">
        <v>980</v>
      </c>
      <c r="C134" s="170" t="s">
        <v>826</v>
      </c>
      <c r="D134" s="168">
        <v>829170</v>
      </c>
      <c r="E134" s="170" t="s">
        <v>1272</v>
      </c>
      <c r="F134" s="170" t="s">
        <v>253</v>
      </c>
      <c r="G134" s="177" t="s">
        <v>1273</v>
      </c>
      <c r="H134" s="173">
        <v>90168</v>
      </c>
      <c r="I134" s="168">
        <v>1</v>
      </c>
      <c r="J134" s="173">
        <f t="shared" si="6"/>
        <v>90168</v>
      </c>
      <c r="K134" s="174" t="s">
        <v>661</v>
      </c>
    </row>
    <row r="135" spans="1:11" s="194" customFormat="1" ht="45">
      <c r="A135" s="223" t="s">
        <v>891</v>
      </c>
      <c r="B135" s="224" t="s">
        <v>980</v>
      </c>
      <c r="C135" s="170" t="s">
        <v>826</v>
      </c>
      <c r="D135" s="168">
        <v>562132</v>
      </c>
      <c r="E135" s="170" t="s">
        <v>1274</v>
      </c>
      <c r="F135" s="170" t="s">
        <v>253</v>
      </c>
      <c r="G135" s="177" t="s">
        <v>1275</v>
      </c>
      <c r="H135" s="173">
        <v>90168</v>
      </c>
      <c r="I135" s="168">
        <v>1</v>
      </c>
      <c r="J135" s="173">
        <f t="shared" si="6"/>
        <v>90168</v>
      </c>
      <c r="K135" s="174" t="s">
        <v>661</v>
      </c>
    </row>
    <row r="136" spans="1:11" s="194" customFormat="1" ht="112.5">
      <c r="A136" s="223" t="s">
        <v>891</v>
      </c>
      <c r="B136" s="224" t="s">
        <v>980</v>
      </c>
      <c r="C136" s="170" t="s">
        <v>826</v>
      </c>
      <c r="D136" s="168">
        <v>634791</v>
      </c>
      <c r="E136" s="170" t="s">
        <v>1276</v>
      </c>
      <c r="F136" s="170" t="s">
        <v>253</v>
      </c>
      <c r="G136" s="177" t="s">
        <v>1277</v>
      </c>
      <c r="H136" s="173">
        <v>90168</v>
      </c>
      <c r="I136" s="168">
        <v>1</v>
      </c>
      <c r="J136" s="173">
        <f t="shared" si="6"/>
        <v>90168</v>
      </c>
      <c r="K136" s="174" t="s">
        <v>661</v>
      </c>
    </row>
    <row r="137" spans="1:11" s="194" customFormat="1" ht="33.75">
      <c r="A137" s="223" t="s">
        <v>891</v>
      </c>
      <c r="B137" s="224" t="s">
        <v>980</v>
      </c>
      <c r="C137" s="170" t="s">
        <v>826</v>
      </c>
      <c r="D137" s="168">
        <v>304446</v>
      </c>
      <c r="E137" s="170" t="s">
        <v>1278</v>
      </c>
      <c r="F137" s="170" t="s">
        <v>347</v>
      </c>
      <c r="G137" s="177" t="s">
        <v>1279</v>
      </c>
      <c r="H137" s="173">
        <v>90168</v>
      </c>
      <c r="I137" s="168">
        <v>1</v>
      </c>
      <c r="J137" s="173">
        <f t="shared" si="6"/>
        <v>90168</v>
      </c>
      <c r="K137" s="174" t="s">
        <v>661</v>
      </c>
    </row>
    <row r="138" spans="1:11" s="194" customFormat="1" ht="33.75">
      <c r="A138" s="223" t="s">
        <v>891</v>
      </c>
      <c r="B138" s="224" t="s">
        <v>980</v>
      </c>
      <c r="C138" s="170" t="s">
        <v>826</v>
      </c>
      <c r="D138" s="168">
        <v>306759</v>
      </c>
      <c r="E138" s="170" t="s">
        <v>1280</v>
      </c>
      <c r="F138" s="170" t="s">
        <v>257</v>
      </c>
      <c r="G138" s="177" t="s">
        <v>1281</v>
      </c>
      <c r="H138" s="173">
        <v>120224</v>
      </c>
      <c r="I138" s="168">
        <v>1</v>
      </c>
      <c r="J138" s="173">
        <f t="shared" si="6"/>
        <v>120224</v>
      </c>
      <c r="K138" s="174" t="s">
        <v>661</v>
      </c>
    </row>
    <row r="139" spans="1:11" ht="138.94999999999999" customHeight="1">
      <c r="A139" s="243" t="s">
        <v>1100</v>
      </c>
      <c r="B139" s="244" t="s">
        <v>980</v>
      </c>
      <c r="C139" s="245" t="s">
        <v>826</v>
      </c>
      <c r="D139" s="245" t="s">
        <v>1282</v>
      </c>
      <c r="E139" s="245" t="s">
        <v>1283</v>
      </c>
      <c r="F139" s="245" t="s">
        <v>297</v>
      </c>
      <c r="G139" s="245" t="s">
        <v>1284</v>
      </c>
      <c r="H139" s="246">
        <v>90169</v>
      </c>
      <c r="I139" s="245">
        <v>2</v>
      </c>
      <c r="J139" s="247">
        <v>180338</v>
      </c>
      <c r="K139" s="245" t="s">
        <v>989</v>
      </c>
    </row>
    <row r="140" spans="1:11" ht="80.099999999999994" customHeight="1">
      <c r="A140" s="181" t="s">
        <v>1100</v>
      </c>
      <c r="B140" s="188" t="s">
        <v>980</v>
      </c>
      <c r="C140" s="176" t="s">
        <v>826</v>
      </c>
      <c r="D140" s="163">
        <v>408739</v>
      </c>
      <c r="E140" s="163" t="s">
        <v>1285</v>
      </c>
      <c r="F140" s="176" t="s">
        <v>296</v>
      </c>
      <c r="G140" s="176" t="s">
        <v>1286</v>
      </c>
      <c r="H140" s="248">
        <v>497080</v>
      </c>
      <c r="I140" s="163">
        <v>1</v>
      </c>
      <c r="J140" s="175">
        <v>497080</v>
      </c>
      <c r="K140" s="176" t="s">
        <v>989</v>
      </c>
    </row>
    <row r="141" spans="1:11" ht="45">
      <c r="A141" s="181" t="s">
        <v>1100</v>
      </c>
      <c r="B141" s="188" t="s">
        <v>980</v>
      </c>
      <c r="C141" s="163" t="s">
        <v>252</v>
      </c>
      <c r="D141" s="163">
        <v>830061</v>
      </c>
      <c r="E141" s="163" t="s">
        <v>1287</v>
      </c>
      <c r="F141" s="163" t="s">
        <v>288</v>
      </c>
      <c r="G141" s="176" t="s">
        <v>1288</v>
      </c>
      <c r="H141" s="158">
        <v>58956</v>
      </c>
      <c r="I141" s="163">
        <v>1</v>
      </c>
      <c r="J141" s="158">
        <v>58956</v>
      </c>
      <c r="K141" s="176" t="s">
        <v>546</v>
      </c>
    </row>
    <row r="142" spans="1:11" s="194" customFormat="1" ht="45">
      <c r="A142" s="223" t="s">
        <v>1100</v>
      </c>
      <c r="B142" s="178" t="s">
        <v>980</v>
      </c>
      <c r="C142" s="168" t="s">
        <v>252</v>
      </c>
      <c r="D142" s="168">
        <v>830061</v>
      </c>
      <c r="E142" s="168" t="s">
        <v>1287</v>
      </c>
      <c r="F142" s="168" t="s">
        <v>288</v>
      </c>
      <c r="G142" s="249" t="s">
        <v>1288</v>
      </c>
      <c r="H142" s="171">
        <v>58956</v>
      </c>
      <c r="I142" s="168">
        <v>1</v>
      </c>
      <c r="J142" s="171">
        <f>+I142*H142</f>
        <v>58956</v>
      </c>
      <c r="K142" s="174" t="s">
        <v>546</v>
      </c>
    </row>
    <row r="143" spans="1:11" ht="69" customHeight="1">
      <c r="A143" s="181" t="s">
        <v>1100</v>
      </c>
      <c r="B143" s="188" t="s">
        <v>980</v>
      </c>
      <c r="C143" s="163" t="s">
        <v>250</v>
      </c>
      <c r="D143" s="163">
        <v>420392</v>
      </c>
      <c r="E143" s="176" t="s">
        <v>1289</v>
      </c>
      <c r="F143" s="176" t="s">
        <v>1290</v>
      </c>
      <c r="G143" s="176" t="s">
        <v>1291</v>
      </c>
      <c r="H143" s="158">
        <v>90168</v>
      </c>
      <c r="I143" s="163">
        <v>1</v>
      </c>
      <c r="J143" s="158">
        <v>90168</v>
      </c>
      <c r="K143" s="176" t="s">
        <v>551</v>
      </c>
    </row>
    <row r="144" spans="1:11" s="220" customFormat="1" ht="123.75">
      <c r="A144" s="181" t="s">
        <v>1113</v>
      </c>
      <c r="B144" s="188">
        <v>45717</v>
      </c>
      <c r="C144" s="144" t="s">
        <v>250</v>
      </c>
      <c r="D144" s="144">
        <v>324591</v>
      </c>
      <c r="E144" s="144" t="s">
        <v>1292</v>
      </c>
      <c r="F144" s="226" t="s">
        <v>414</v>
      </c>
      <c r="G144" s="184" t="s">
        <v>1293</v>
      </c>
      <c r="H144" s="173">
        <v>49132</v>
      </c>
      <c r="I144" s="168">
        <v>1</v>
      </c>
      <c r="J144" s="173">
        <f>H144*I144</f>
        <v>49132</v>
      </c>
      <c r="K144" s="174" t="s">
        <v>1117</v>
      </c>
    </row>
    <row r="145" spans="1:11" s="220" customFormat="1" ht="78.75">
      <c r="A145" s="181" t="s">
        <v>1113</v>
      </c>
      <c r="B145" s="188">
        <v>45717</v>
      </c>
      <c r="C145" s="144" t="s">
        <v>250</v>
      </c>
      <c r="D145" s="144">
        <v>761829</v>
      </c>
      <c r="E145" s="144" t="s">
        <v>1294</v>
      </c>
      <c r="F145" s="226" t="s">
        <v>428</v>
      </c>
      <c r="G145" s="190" t="s">
        <v>1295</v>
      </c>
      <c r="H145" s="173">
        <v>29479</v>
      </c>
      <c r="I145" s="168">
        <v>1</v>
      </c>
      <c r="J145" s="173">
        <f>H145*I145</f>
        <v>29479</v>
      </c>
      <c r="K145" s="174" t="s">
        <v>1117</v>
      </c>
    </row>
    <row r="146" spans="1:11" s="220" customFormat="1" ht="225">
      <c r="A146" s="181" t="s">
        <v>1113</v>
      </c>
      <c r="B146" s="188">
        <v>45717</v>
      </c>
      <c r="C146" s="144" t="s">
        <v>250</v>
      </c>
      <c r="D146" s="144">
        <v>392192</v>
      </c>
      <c r="E146" s="144" t="s">
        <v>1296</v>
      </c>
      <c r="F146" s="226" t="s">
        <v>428</v>
      </c>
      <c r="G146" s="190" t="s">
        <v>1297</v>
      </c>
      <c r="H146" s="173">
        <v>29479</v>
      </c>
      <c r="I146" s="168">
        <v>1</v>
      </c>
      <c r="J146" s="173">
        <f>H146*I146</f>
        <v>29479</v>
      </c>
      <c r="K146" s="174" t="s">
        <v>1117</v>
      </c>
    </row>
    <row r="147" spans="1:11" s="194" customFormat="1" ht="56.25">
      <c r="A147" s="181" t="s">
        <v>1126</v>
      </c>
      <c r="B147" s="188">
        <v>45726</v>
      </c>
      <c r="C147" s="144" t="s">
        <v>1298</v>
      </c>
      <c r="D147" s="163">
        <v>445383</v>
      </c>
      <c r="E147" s="144" t="s">
        <v>1299</v>
      </c>
      <c r="F147" s="144" t="s">
        <v>1300</v>
      </c>
      <c r="G147" s="190" t="s">
        <v>1301</v>
      </c>
      <c r="H147" s="173">
        <v>90168</v>
      </c>
      <c r="I147" s="168">
        <v>1</v>
      </c>
      <c r="J147" s="173">
        <f>H147*I147</f>
        <v>90168</v>
      </c>
      <c r="K147" s="174" t="s">
        <v>1130</v>
      </c>
    </row>
    <row r="148" spans="1:11" s="194" customFormat="1" ht="45">
      <c r="A148" s="181" t="s">
        <v>891</v>
      </c>
      <c r="B148" s="227" t="s">
        <v>1013</v>
      </c>
      <c r="C148" s="144" t="s">
        <v>249</v>
      </c>
      <c r="D148" s="163">
        <v>553801</v>
      </c>
      <c r="E148" s="144" t="s">
        <v>1302</v>
      </c>
      <c r="F148" s="144" t="s">
        <v>253</v>
      </c>
      <c r="G148" s="190" t="s">
        <v>1303</v>
      </c>
      <c r="H148" s="173">
        <v>90168</v>
      </c>
      <c r="I148" s="168">
        <v>1</v>
      </c>
      <c r="J148" s="173">
        <v>90168</v>
      </c>
      <c r="K148" s="174" t="s">
        <v>628</v>
      </c>
    </row>
    <row r="149" spans="1:11" s="194" customFormat="1" ht="45">
      <c r="A149" s="181" t="s">
        <v>891</v>
      </c>
      <c r="B149" s="227" t="s">
        <v>1013</v>
      </c>
      <c r="C149" s="144" t="s">
        <v>249</v>
      </c>
      <c r="D149" s="163">
        <v>596197</v>
      </c>
      <c r="E149" s="144" t="s">
        <v>1304</v>
      </c>
      <c r="F149" s="144" t="s">
        <v>253</v>
      </c>
      <c r="G149" s="190" t="s">
        <v>1305</v>
      </c>
      <c r="H149" s="173">
        <v>90168</v>
      </c>
      <c r="I149" s="168">
        <v>1</v>
      </c>
      <c r="J149" s="173">
        <v>90168</v>
      </c>
      <c r="K149" s="174" t="s">
        <v>628</v>
      </c>
    </row>
    <row r="150" spans="1:11" s="194" customFormat="1" ht="56.25">
      <c r="A150" s="181" t="s">
        <v>891</v>
      </c>
      <c r="B150" s="227" t="s">
        <v>1013</v>
      </c>
      <c r="C150" s="144" t="s">
        <v>249</v>
      </c>
      <c r="D150" s="163">
        <v>622950</v>
      </c>
      <c r="E150" s="144" t="s">
        <v>1014</v>
      </c>
      <c r="F150" s="144" t="s">
        <v>253</v>
      </c>
      <c r="G150" s="190" t="s">
        <v>1306</v>
      </c>
      <c r="H150" s="173">
        <v>90168</v>
      </c>
      <c r="I150" s="168">
        <v>1</v>
      </c>
      <c r="J150" s="173">
        <v>90168</v>
      </c>
      <c r="K150" s="174" t="s">
        <v>628</v>
      </c>
    </row>
    <row r="151" spans="1:11" s="194" customFormat="1" ht="45">
      <c r="A151" s="181" t="s">
        <v>891</v>
      </c>
      <c r="B151" s="227" t="s">
        <v>1013</v>
      </c>
      <c r="C151" s="144" t="s">
        <v>249</v>
      </c>
      <c r="D151" s="163">
        <v>625925</v>
      </c>
      <c r="E151" s="144" t="s">
        <v>1307</v>
      </c>
      <c r="F151" s="144" t="s">
        <v>362</v>
      </c>
      <c r="G151" s="190" t="s">
        <v>1308</v>
      </c>
      <c r="H151" s="173">
        <v>60112</v>
      </c>
      <c r="I151" s="168">
        <v>1</v>
      </c>
      <c r="J151" s="173">
        <v>60112</v>
      </c>
      <c r="K151" s="174" t="s">
        <v>628</v>
      </c>
    </row>
    <row r="152" spans="1:11" s="194" customFormat="1" ht="45">
      <c r="A152" s="181" t="s">
        <v>891</v>
      </c>
      <c r="B152" s="227" t="s">
        <v>1013</v>
      </c>
      <c r="C152" s="144" t="s">
        <v>249</v>
      </c>
      <c r="D152" s="163">
        <v>682552</v>
      </c>
      <c r="E152" s="144" t="s">
        <v>1309</v>
      </c>
      <c r="F152" s="144" t="s">
        <v>362</v>
      </c>
      <c r="G152" s="190" t="s">
        <v>1310</v>
      </c>
      <c r="H152" s="173">
        <v>60112</v>
      </c>
      <c r="I152" s="168">
        <v>1</v>
      </c>
      <c r="J152" s="173">
        <v>60112</v>
      </c>
      <c r="K152" s="174" t="s">
        <v>628</v>
      </c>
    </row>
    <row r="153" spans="1:11" s="194" customFormat="1" ht="90">
      <c r="A153" s="181" t="s">
        <v>891</v>
      </c>
      <c r="B153" s="227" t="s">
        <v>1013</v>
      </c>
      <c r="C153" s="144" t="s">
        <v>249</v>
      </c>
      <c r="D153" s="163">
        <v>729146</v>
      </c>
      <c r="E153" s="144" t="s">
        <v>1311</v>
      </c>
      <c r="F153" s="144" t="s">
        <v>358</v>
      </c>
      <c r="G153" s="190" t="s">
        <v>1312</v>
      </c>
      <c r="H153" s="173">
        <v>75140</v>
      </c>
      <c r="I153" s="168">
        <v>1</v>
      </c>
      <c r="J153" s="173">
        <v>75140</v>
      </c>
      <c r="K153" s="174" t="s">
        <v>628</v>
      </c>
    </row>
    <row r="154" spans="1:11" s="194" customFormat="1" ht="45">
      <c r="A154" s="181" t="s">
        <v>891</v>
      </c>
      <c r="B154" s="227" t="s">
        <v>1013</v>
      </c>
      <c r="C154" s="144" t="s">
        <v>249</v>
      </c>
      <c r="D154" s="163">
        <v>749319</v>
      </c>
      <c r="E154" s="144" t="s">
        <v>1313</v>
      </c>
      <c r="F154" s="144" t="s">
        <v>258</v>
      </c>
      <c r="G154" s="190" t="s">
        <v>1314</v>
      </c>
      <c r="H154" s="173">
        <v>90168</v>
      </c>
      <c r="I154" s="168">
        <v>1</v>
      </c>
      <c r="J154" s="173">
        <v>90168</v>
      </c>
      <c r="K154" s="174" t="s">
        <v>628</v>
      </c>
    </row>
    <row r="155" spans="1:11" s="194" customFormat="1" ht="45">
      <c r="A155" s="181" t="s">
        <v>891</v>
      </c>
      <c r="B155" s="227" t="s">
        <v>1013</v>
      </c>
      <c r="C155" s="144" t="s">
        <v>249</v>
      </c>
      <c r="D155" s="163">
        <v>756049</v>
      </c>
      <c r="E155" s="144" t="s">
        <v>1315</v>
      </c>
      <c r="F155" s="144" t="s">
        <v>362</v>
      </c>
      <c r="G155" s="190" t="s">
        <v>1316</v>
      </c>
      <c r="H155" s="173">
        <v>60112</v>
      </c>
      <c r="I155" s="168">
        <v>1</v>
      </c>
      <c r="J155" s="173">
        <v>60112</v>
      </c>
      <c r="K155" s="174" t="s">
        <v>628</v>
      </c>
    </row>
    <row r="156" spans="1:11" s="194" customFormat="1" ht="45">
      <c r="A156" s="181" t="s">
        <v>891</v>
      </c>
      <c r="B156" s="227" t="s">
        <v>1013</v>
      </c>
      <c r="C156" s="144" t="s">
        <v>249</v>
      </c>
      <c r="D156" s="163">
        <v>814128</v>
      </c>
      <c r="E156" s="144" t="s">
        <v>1317</v>
      </c>
      <c r="F156" s="144" t="s">
        <v>333</v>
      </c>
      <c r="G156" s="190" t="s">
        <v>1318</v>
      </c>
      <c r="H156" s="173">
        <v>180336</v>
      </c>
      <c r="I156" s="168">
        <v>1</v>
      </c>
      <c r="J156" s="173">
        <v>180336</v>
      </c>
      <c r="K156" s="174" t="s">
        <v>628</v>
      </c>
    </row>
    <row r="157" spans="1:11" s="194" customFormat="1" ht="56.25">
      <c r="A157" s="181" t="s">
        <v>891</v>
      </c>
      <c r="B157" s="227" t="s">
        <v>1013</v>
      </c>
      <c r="C157" s="144" t="s">
        <v>249</v>
      </c>
      <c r="D157" s="163">
        <v>827027</v>
      </c>
      <c r="E157" s="144" t="s">
        <v>1319</v>
      </c>
      <c r="F157" s="144" t="s">
        <v>333</v>
      </c>
      <c r="G157" s="190" t="s">
        <v>1320</v>
      </c>
      <c r="H157" s="173">
        <v>180336</v>
      </c>
      <c r="I157" s="168">
        <v>1</v>
      </c>
      <c r="J157" s="173">
        <v>180336</v>
      </c>
      <c r="K157" s="174" t="s">
        <v>628</v>
      </c>
    </row>
    <row r="158" spans="1:11" s="194" customFormat="1" ht="45">
      <c r="A158" s="181" t="s">
        <v>891</v>
      </c>
      <c r="B158" s="227" t="s">
        <v>1013</v>
      </c>
      <c r="C158" s="144" t="s">
        <v>249</v>
      </c>
      <c r="D158" s="163">
        <v>828953</v>
      </c>
      <c r="E158" s="144" t="s">
        <v>1321</v>
      </c>
      <c r="F158" s="144" t="s">
        <v>253</v>
      </c>
      <c r="G158" s="190" t="s">
        <v>1322</v>
      </c>
      <c r="H158" s="173">
        <v>90168</v>
      </c>
      <c r="I158" s="168">
        <v>1</v>
      </c>
      <c r="J158" s="173">
        <v>90168</v>
      </c>
      <c r="K158" s="174" t="s">
        <v>628</v>
      </c>
    </row>
    <row r="159" spans="1:11" s="194" customFormat="1" ht="67.5">
      <c r="A159" s="181" t="s">
        <v>891</v>
      </c>
      <c r="B159" s="227" t="s">
        <v>1013</v>
      </c>
      <c r="C159" s="144" t="s">
        <v>249</v>
      </c>
      <c r="D159" s="163">
        <v>829315</v>
      </c>
      <c r="E159" s="144" t="s">
        <v>1323</v>
      </c>
      <c r="F159" s="144" t="s">
        <v>253</v>
      </c>
      <c r="G159" s="190" t="s">
        <v>1324</v>
      </c>
      <c r="H159" s="173">
        <v>90168</v>
      </c>
      <c r="I159" s="168">
        <v>1</v>
      </c>
      <c r="J159" s="173">
        <v>90168</v>
      </c>
      <c r="K159" s="174" t="s">
        <v>628</v>
      </c>
    </row>
    <row r="160" spans="1:11" s="194" customFormat="1" ht="45">
      <c r="A160" s="181" t="s">
        <v>891</v>
      </c>
      <c r="B160" s="227" t="s">
        <v>1013</v>
      </c>
      <c r="C160" s="144" t="s">
        <v>249</v>
      </c>
      <c r="D160" s="163">
        <v>829363</v>
      </c>
      <c r="E160" s="144" t="s">
        <v>1325</v>
      </c>
      <c r="F160" s="144" t="s">
        <v>253</v>
      </c>
      <c r="G160" s="190" t="s">
        <v>1326</v>
      </c>
      <c r="H160" s="173">
        <v>90168</v>
      </c>
      <c r="I160" s="168">
        <v>1</v>
      </c>
      <c r="J160" s="173">
        <v>90168</v>
      </c>
      <c r="K160" s="174" t="s">
        <v>628</v>
      </c>
    </row>
    <row r="161" spans="1:11" s="194" customFormat="1" ht="56.25">
      <c r="A161" s="181" t="s">
        <v>891</v>
      </c>
      <c r="B161" s="227" t="s">
        <v>1013</v>
      </c>
      <c r="C161" s="144" t="s">
        <v>249</v>
      </c>
      <c r="D161" s="163">
        <v>813513</v>
      </c>
      <c r="E161" s="144" t="s">
        <v>1327</v>
      </c>
      <c r="F161" s="144" t="s">
        <v>253</v>
      </c>
      <c r="G161" s="190" t="s">
        <v>1328</v>
      </c>
      <c r="H161" s="173">
        <v>90168</v>
      </c>
      <c r="I161" s="168">
        <v>1</v>
      </c>
      <c r="J161" s="173">
        <v>90168</v>
      </c>
      <c r="K161" s="174" t="s">
        <v>628</v>
      </c>
    </row>
    <row r="162" spans="1:11" s="230" customFormat="1" ht="90">
      <c r="A162" s="163" t="s">
        <v>1173</v>
      </c>
      <c r="B162" s="250">
        <v>45717</v>
      </c>
      <c r="C162" s="163" t="s">
        <v>252</v>
      </c>
      <c r="D162" s="163">
        <v>418213</v>
      </c>
      <c r="E162" s="163" t="s">
        <v>1329</v>
      </c>
      <c r="F162" s="226" t="s">
        <v>428</v>
      </c>
      <c r="G162" s="251" t="s">
        <v>1330</v>
      </c>
      <c r="H162" s="252">
        <v>29479</v>
      </c>
      <c r="I162" s="163">
        <v>1</v>
      </c>
      <c r="J162" s="252">
        <f t="shared" ref="J162:J167" si="7">+H162</f>
        <v>29479</v>
      </c>
      <c r="K162" s="176" t="s">
        <v>570</v>
      </c>
    </row>
    <row r="163" spans="1:11" s="230" customFormat="1" ht="90">
      <c r="A163" s="163" t="s">
        <v>1173</v>
      </c>
      <c r="B163" s="250">
        <v>45717</v>
      </c>
      <c r="C163" s="163" t="s">
        <v>252</v>
      </c>
      <c r="D163" s="163">
        <v>332326</v>
      </c>
      <c r="E163" s="163" t="s">
        <v>1331</v>
      </c>
      <c r="F163" s="226" t="s">
        <v>428</v>
      </c>
      <c r="G163" s="251" t="s">
        <v>1332</v>
      </c>
      <c r="H163" s="252">
        <v>29479</v>
      </c>
      <c r="I163" s="163">
        <v>1</v>
      </c>
      <c r="J163" s="252">
        <f t="shared" si="7"/>
        <v>29479</v>
      </c>
      <c r="K163" s="176" t="s">
        <v>570</v>
      </c>
    </row>
    <row r="164" spans="1:11" s="230" customFormat="1" ht="157.5">
      <c r="A164" s="163" t="s">
        <v>1173</v>
      </c>
      <c r="B164" s="250">
        <v>45717</v>
      </c>
      <c r="C164" s="163" t="s">
        <v>826</v>
      </c>
      <c r="D164" s="163">
        <v>324496</v>
      </c>
      <c r="E164" s="163" t="s">
        <v>1333</v>
      </c>
      <c r="F164" s="226" t="s">
        <v>1202</v>
      </c>
      <c r="G164" s="251" t="s">
        <v>1334</v>
      </c>
      <c r="H164" s="252">
        <v>49132</v>
      </c>
      <c r="I164" s="163">
        <v>1</v>
      </c>
      <c r="J164" s="252">
        <f t="shared" si="7"/>
        <v>49132</v>
      </c>
      <c r="K164" s="176" t="s">
        <v>570</v>
      </c>
    </row>
    <row r="165" spans="1:11" s="230" customFormat="1" ht="142.35" customHeight="1">
      <c r="A165" s="163" t="s">
        <v>1173</v>
      </c>
      <c r="B165" s="250">
        <v>45717</v>
      </c>
      <c r="C165" s="163" t="s">
        <v>826</v>
      </c>
      <c r="D165" s="163">
        <v>324895</v>
      </c>
      <c r="E165" s="163" t="s">
        <v>1335</v>
      </c>
      <c r="F165" s="226" t="s">
        <v>1202</v>
      </c>
      <c r="G165" s="226" t="s">
        <v>1336</v>
      </c>
      <c r="H165" s="252">
        <v>49132</v>
      </c>
      <c r="I165" s="163">
        <v>1</v>
      </c>
      <c r="J165" s="252">
        <f t="shared" si="7"/>
        <v>49132</v>
      </c>
      <c r="K165" s="176" t="s">
        <v>570</v>
      </c>
    </row>
    <row r="166" spans="1:11" s="230" customFormat="1" ht="69.599999999999994" customHeight="1">
      <c r="A166" s="163" t="s">
        <v>1173</v>
      </c>
      <c r="B166" s="250">
        <v>45717</v>
      </c>
      <c r="C166" s="163" t="s">
        <v>826</v>
      </c>
      <c r="D166" s="163">
        <v>324945</v>
      </c>
      <c r="E166" s="163" t="s">
        <v>1337</v>
      </c>
      <c r="F166" s="226" t="s">
        <v>1202</v>
      </c>
      <c r="G166" s="226" t="s">
        <v>1338</v>
      </c>
      <c r="H166" s="252">
        <v>49132</v>
      </c>
      <c r="I166" s="163">
        <v>1</v>
      </c>
      <c r="J166" s="252">
        <f t="shared" si="7"/>
        <v>49132</v>
      </c>
      <c r="K166" s="176" t="s">
        <v>570</v>
      </c>
    </row>
    <row r="167" spans="1:11" s="194" customFormat="1" ht="101.25">
      <c r="A167" s="163" t="s">
        <v>1173</v>
      </c>
      <c r="B167" s="250">
        <v>45717</v>
      </c>
      <c r="C167" s="163" t="s">
        <v>826</v>
      </c>
      <c r="D167" s="163">
        <v>43646</v>
      </c>
      <c r="E167" s="163" t="s">
        <v>1339</v>
      </c>
      <c r="F167" s="226" t="s">
        <v>821</v>
      </c>
      <c r="G167" s="226" t="s">
        <v>1340</v>
      </c>
      <c r="H167" s="252">
        <v>198837</v>
      </c>
      <c r="I167" s="163">
        <v>1</v>
      </c>
      <c r="J167" s="252">
        <f t="shared" si="7"/>
        <v>198837</v>
      </c>
      <c r="K167" s="176" t="s">
        <v>570</v>
      </c>
    </row>
    <row r="168" spans="1:11" ht="20.45" customHeight="1">
      <c r="A168" s="231"/>
      <c r="B168" s="232"/>
      <c r="C168" s="154"/>
      <c r="D168" s="203"/>
      <c r="E168" s="154"/>
      <c r="F168" s="203"/>
      <c r="G168" s="233"/>
      <c r="H168" s="173">
        <f>SUM(H111:H167)</f>
        <v>5392758</v>
      </c>
      <c r="I168" s="253" t="s">
        <v>848</v>
      </c>
      <c r="J168" s="173">
        <f>SUM(J111:J167)</f>
        <v>5621647</v>
      </c>
      <c r="K168" s="174"/>
    </row>
    <row r="169" spans="1:11" ht="22.5">
      <c r="A169" s="231"/>
      <c r="B169" s="232"/>
      <c r="C169" s="154"/>
      <c r="D169" s="203"/>
      <c r="E169" s="154"/>
      <c r="F169" s="203"/>
      <c r="G169" s="233"/>
      <c r="H169" s="173" t="s">
        <v>1206</v>
      </c>
      <c r="I169" s="235" t="s">
        <v>1207</v>
      </c>
      <c r="J169" s="236">
        <f>J168</f>
        <v>5621647</v>
      </c>
      <c r="K169" s="235">
        <f>(J169*K170)/J170</f>
        <v>2.202445330127011</v>
      </c>
    </row>
    <row r="170" spans="1:11" ht="22.5" customHeight="1">
      <c r="A170" s="231"/>
      <c r="B170" s="232"/>
      <c r="C170" s="154"/>
      <c r="D170" s="203"/>
      <c r="E170" s="154"/>
      <c r="F170" s="203"/>
      <c r="G170" s="233"/>
      <c r="H170" s="234"/>
      <c r="I170" s="235" t="s">
        <v>851</v>
      </c>
      <c r="J170" s="237">
        <v>28077027</v>
      </c>
      <c r="K170" s="235">
        <v>11</v>
      </c>
    </row>
    <row r="171" spans="1:11" ht="30.6" customHeight="1">
      <c r="I171" s="142" t="s">
        <v>852</v>
      </c>
      <c r="J171" s="254">
        <f>J169/2</f>
        <v>2810823.5</v>
      </c>
    </row>
    <row r="174" spans="1:11" ht="29.45" customHeight="1">
      <c r="A174" s="309" t="s">
        <v>1208</v>
      </c>
      <c r="B174" s="309"/>
      <c r="C174" s="309"/>
      <c r="D174" s="309"/>
      <c r="E174" s="309"/>
      <c r="F174" s="309"/>
      <c r="G174" s="309"/>
      <c r="H174" s="309"/>
      <c r="I174" s="309"/>
      <c r="J174" s="309"/>
      <c r="K174" s="309"/>
    </row>
    <row r="175" spans="1:11" ht="35.450000000000003" customHeight="1">
      <c r="A175" s="312" t="s">
        <v>1224</v>
      </c>
      <c r="B175" s="312"/>
      <c r="C175" s="312"/>
      <c r="D175" s="312"/>
      <c r="E175" s="312"/>
      <c r="F175" s="312"/>
      <c r="G175" s="312"/>
      <c r="H175" s="312"/>
      <c r="I175" s="312"/>
      <c r="J175" s="312"/>
      <c r="K175" s="312"/>
    </row>
    <row r="176" spans="1:11" ht="35.450000000000003" customHeight="1">
      <c r="A176" s="165" t="s">
        <v>1021</v>
      </c>
      <c r="B176" s="165" t="s">
        <v>881</v>
      </c>
      <c r="C176" s="166" t="s">
        <v>9</v>
      </c>
      <c r="D176" s="166" t="s">
        <v>883</v>
      </c>
      <c r="E176" s="166" t="s">
        <v>884</v>
      </c>
      <c r="F176" s="166" t="s">
        <v>1022</v>
      </c>
      <c r="G176" s="166" t="s">
        <v>1023</v>
      </c>
      <c r="H176" s="167" t="s">
        <v>887</v>
      </c>
      <c r="I176" s="167" t="s">
        <v>888</v>
      </c>
      <c r="J176" s="167" t="s">
        <v>889</v>
      </c>
      <c r="K176" s="166" t="s">
        <v>890</v>
      </c>
    </row>
    <row r="177" spans="1:11" ht="114.95" customHeight="1">
      <c r="A177" s="181" t="s">
        <v>1100</v>
      </c>
      <c r="B177" s="188" t="s">
        <v>980</v>
      </c>
      <c r="C177" s="163" t="s">
        <v>249</v>
      </c>
      <c r="D177" s="163">
        <v>829839</v>
      </c>
      <c r="E177" s="163" t="s">
        <v>1341</v>
      </c>
      <c r="F177" s="176" t="s">
        <v>324</v>
      </c>
      <c r="G177" s="176" t="s">
        <v>1342</v>
      </c>
      <c r="H177" s="171">
        <v>122112</v>
      </c>
      <c r="I177" s="168">
        <v>1</v>
      </c>
      <c r="J177" s="171">
        <v>122112</v>
      </c>
      <c r="K177" s="176" t="s">
        <v>989</v>
      </c>
    </row>
    <row r="178" spans="1:11" s="194" customFormat="1" ht="78.75">
      <c r="A178" s="181" t="s">
        <v>891</v>
      </c>
      <c r="B178" s="227" t="s">
        <v>1013</v>
      </c>
      <c r="C178" s="144" t="s">
        <v>249</v>
      </c>
      <c r="D178" s="163">
        <v>805516</v>
      </c>
      <c r="E178" s="144" t="s">
        <v>1343</v>
      </c>
      <c r="F178" s="144" t="s">
        <v>896</v>
      </c>
      <c r="G178" s="190" t="s">
        <v>1344</v>
      </c>
      <c r="H178" s="173">
        <v>240451.57440000001</v>
      </c>
      <c r="I178" s="168">
        <v>1</v>
      </c>
      <c r="J178" s="173">
        <v>240451.57440000001</v>
      </c>
      <c r="K178" s="174" t="s">
        <v>628</v>
      </c>
    </row>
    <row r="179" spans="1:11" s="194" customFormat="1" ht="78.75">
      <c r="A179" s="181" t="s">
        <v>891</v>
      </c>
      <c r="B179" s="227" t="s">
        <v>1013</v>
      </c>
      <c r="C179" s="144" t="s">
        <v>249</v>
      </c>
      <c r="D179" s="163">
        <v>829412</v>
      </c>
      <c r="E179" s="144" t="s">
        <v>1345</v>
      </c>
      <c r="F179" s="144" t="s">
        <v>896</v>
      </c>
      <c r="G179" s="190" t="s">
        <v>1346</v>
      </c>
      <c r="H179" s="173">
        <v>314430.32159999997</v>
      </c>
      <c r="I179" s="168">
        <v>1</v>
      </c>
      <c r="J179" s="173">
        <v>314430.32159999997</v>
      </c>
      <c r="K179" s="174" t="s">
        <v>628</v>
      </c>
    </row>
    <row r="180" spans="1:11" ht="20.100000000000001" customHeight="1">
      <c r="I180" s="142" t="s">
        <v>1347</v>
      </c>
      <c r="J180" s="153">
        <f>SUM(J177:J179)</f>
        <v>676993.89599999995</v>
      </c>
    </row>
    <row r="181" spans="1:11" ht="23.45" customHeight="1">
      <c r="I181" s="163" t="s">
        <v>1348</v>
      </c>
      <c r="J181" s="171">
        <v>2810824</v>
      </c>
    </row>
    <row r="182" spans="1:11" ht="24" customHeight="1">
      <c r="I182" s="163" t="s">
        <v>1349</v>
      </c>
      <c r="J182" s="158">
        <v>676994</v>
      </c>
    </row>
    <row r="183" spans="1:11" ht="24.95" customHeight="1">
      <c r="I183" s="163" t="s">
        <v>965</v>
      </c>
      <c r="J183" s="173">
        <f>J181+J182</f>
        <v>3487818</v>
      </c>
    </row>
    <row r="184" spans="1:11" ht="18.600000000000001" customHeight="1">
      <c r="I184" s="144" t="s">
        <v>851</v>
      </c>
      <c r="J184" s="255">
        <v>28077027</v>
      </c>
    </row>
    <row r="185" spans="1:11" ht="22.5" customHeight="1">
      <c r="I185" s="163" t="s">
        <v>1350</v>
      </c>
      <c r="J185" s="163">
        <v>11</v>
      </c>
    </row>
    <row r="186" spans="1:11" ht="18.600000000000001" customHeight="1">
      <c r="I186" s="163"/>
      <c r="J186" s="197">
        <f>+(J183*J185)/J184</f>
        <v>1.3664551449838331</v>
      </c>
    </row>
    <row r="187" spans="1:11" ht="17.45" customHeight="1"/>
  </sheetData>
  <mergeCells count="8">
    <mergeCell ref="A174:K174"/>
    <mergeCell ref="A175:K175"/>
    <mergeCell ref="A1:K1"/>
    <mergeCell ref="A2:K2"/>
    <mergeCell ref="A87:K87"/>
    <mergeCell ref="A88:K88"/>
    <mergeCell ref="A108:K108"/>
    <mergeCell ref="A109:K10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97"/>
  <sheetViews>
    <sheetView topLeftCell="A71" workbookViewId="0">
      <selection activeCell="L74" sqref="L74"/>
    </sheetView>
  </sheetViews>
  <sheetFormatPr defaultColWidth="10.85546875" defaultRowHeight="11.25"/>
  <cols>
    <col min="1" max="1" width="15.5703125" style="142" customWidth="1"/>
    <col min="2" max="2" width="10.140625" style="142" customWidth="1"/>
    <col min="3" max="3" width="20.140625" style="142" customWidth="1"/>
    <col min="4" max="4" width="16.42578125" style="142" customWidth="1"/>
    <col min="5" max="5" width="19.140625" style="142" customWidth="1"/>
    <col min="6" max="6" width="25" style="142" customWidth="1"/>
    <col min="7" max="7" width="13.140625" style="142" customWidth="1"/>
    <col min="8" max="8" width="25.140625" style="142" customWidth="1"/>
    <col min="9" max="16384" width="10.85546875" style="142"/>
  </cols>
  <sheetData>
    <row r="1" spans="1:8">
      <c r="A1" s="316" t="s">
        <v>1351</v>
      </c>
      <c r="B1" s="316"/>
      <c r="C1" s="316"/>
      <c r="D1" s="316"/>
      <c r="E1" s="316"/>
      <c r="F1" s="316"/>
      <c r="G1" s="316"/>
      <c r="H1" s="316"/>
    </row>
    <row r="2" spans="1:8" ht="36.950000000000003" customHeight="1">
      <c r="A2" s="316"/>
      <c r="B2" s="316"/>
      <c r="C2" s="316"/>
      <c r="D2" s="316"/>
      <c r="E2" s="316"/>
      <c r="F2" s="316"/>
      <c r="G2" s="316"/>
      <c r="H2" s="316"/>
    </row>
    <row r="3" spans="1:8" ht="67.5">
      <c r="A3" s="256" t="s">
        <v>1352</v>
      </c>
      <c r="B3" s="256" t="s">
        <v>1353</v>
      </c>
      <c r="C3" s="256" t="s">
        <v>1354</v>
      </c>
      <c r="D3" s="256" t="s">
        <v>1355</v>
      </c>
      <c r="E3" s="256" t="s">
        <v>1356</v>
      </c>
      <c r="F3" s="256" t="s">
        <v>1357</v>
      </c>
      <c r="G3" s="256" t="s">
        <v>1358</v>
      </c>
      <c r="H3" s="256" t="s">
        <v>1359</v>
      </c>
    </row>
    <row r="4" spans="1:8" ht="45" customHeight="1">
      <c r="A4" s="176" t="s">
        <v>1360</v>
      </c>
      <c r="B4" s="176">
        <v>1000576753</v>
      </c>
      <c r="C4" s="176" t="s">
        <v>1361</v>
      </c>
      <c r="D4" s="176" t="s">
        <v>1362</v>
      </c>
      <c r="E4" s="176" t="s">
        <v>1363</v>
      </c>
      <c r="F4" s="176" t="s">
        <v>1364</v>
      </c>
      <c r="G4" s="176" t="s">
        <v>900</v>
      </c>
      <c r="H4" s="176" t="s">
        <v>677</v>
      </c>
    </row>
    <row r="5" spans="1:8" ht="67.5">
      <c r="A5" s="181" t="s">
        <v>994</v>
      </c>
      <c r="B5" s="190">
        <v>79574387</v>
      </c>
      <c r="C5" s="144" t="s">
        <v>1365</v>
      </c>
      <c r="D5" s="144" t="s">
        <v>1366</v>
      </c>
      <c r="E5" s="144" t="s">
        <v>1367</v>
      </c>
      <c r="F5" s="144" t="s">
        <v>1368</v>
      </c>
      <c r="G5" s="222">
        <v>45689</v>
      </c>
      <c r="H5" s="181" t="s">
        <v>583</v>
      </c>
    </row>
    <row r="6" spans="1:8" ht="67.5">
      <c r="A6" s="181" t="s">
        <v>994</v>
      </c>
      <c r="B6" s="190">
        <v>39747557</v>
      </c>
      <c r="C6" s="144" t="s">
        <v>1369</v>
      </c>
      <c r="D6" s="144" t="s">
        <v>1370</v>
      </c>
      <c r="E6" s="144" t="s">
        <v>1367</v>
      </c>
      <c r="F6" s="144" t="s">
        <v>1368</v>
      </c>
      <c r="G6" s="222">
        <v>45689</v>
      </c>
      <c r="H6" s="181" t="s">
        <v>583</v>
      </c>
    </row>
    <row r="7" spans="1:8" ht="56.25">
      <c r="A7" s="181" t="s">
        <v>994</v>
      </c>
      <c r="B7" s="190">
        <v>787880</v>
      </c>
      <c r="C7" s="144" t="s">
        <v>1371</v>
      </c>
      <c r="D7" s="144" t="s">
        <v>1366</v>
      </c>
      <c r="E7" s="144" t="s">
        <v>1367</v>
      </c>
      <c r="F7" s="144" t="s">
        <v>1372</v>
      </c>
      <c r="G7" s="222">
        <v>45689</v>
      </c>
      <c r="H7" s="181" t="s">
        <v>583</v>
      </c>
    </row>
    <row r="8" spans="1:8" ht="107.1" customHeight="1">
      <c r="A8" s="181" t="s">
        <v>994</v>
      </c>
      <c r="B8" s="163">
        <v>52533959</v>
      </c>
      <c r="C8" s="144" t="s">
        <v>1373</v>
      </c>
      <c r="D8" s="144" t="s">
        <v>1374</v>
      </c>
      <c r="E8" s="144" t="s">
        <v>1375</v>
      </c>
      <c r="F8" s="144" t="s">
        <v>1376</v>
      </c>
      <c r="G8" s="222">
        <v>45689</v>
      </c>
      <c r="H8" s="181" t="s">
        <v>583</v>
      </c>
    </row>
    <row r="9" spans="1:8" ht="67.5">
      <c r="A9" s="181" t="s">
        <v>994</v>
      </c>
      <c r="B9" s="163" t="s">
        <v>1377</v>
      </c>
      <c r="C9" s="144" t="s">
        <v>1378</v>
      </c>
      <c r="D9" s="144" t="s">
        <v>1379</v>
      </c>
      <c r="E9" s="144" t="s">
        <v>1375</v>
      </c>
      <c r="F9" s="144" t="s">
        <v>1380</v>
      </c>
      <c r="G9" s="222">
        <v>45689</v>
      </c>
      <c r="H9" s="181" t="s">
        <v>583</v>
      </c>
    </row>
    <row r="10" spans="1:8" ht="106.5" customHeight="1">
      <c r="A10" s="181" t="s">
        <v>986</v>
      </c>
      <c r="B10" s="190">
        <v>1001053986</v>
      </c>
      <c r="C10" s="190" t="s">
        <v>1381</v>
      </c>
      <c r="D10" s="190" t="s">
        <v>1382</v>
      </c>
      <c r="E10" s="190" t="s">
        <v>1363</v>
      </c>
      <c r="F10" s="176" t="s">
        <v>1383</v>
      </c>
      <c r="G10" s="176" t="s">
        <v>1384</v>
      </c>
      <c r="H10" s="174" t="s">
        <v>989</v>
      </c>
    </row>
    <row r="11" spans="1:8" ht="78.75">
      <c r="A11" s="181" t="s">
        <v>986</v>
      </c>
      <c r="B11" s="190">
        <v>1030652092</v>
      </c>
      <c r="C11" s="190" t="s">
        <v>1385</v>
      </c>
      <c r="D11" s="190" t="s">
        <v>1386</v>
      </c>
      <c r="E11" s="190" t="s">
        <v>1387</v>
      </c>
      <c r="F11" s="176" t="s">
        <v>1388</v>
      </c>
      <c r="G11" s="182" t="s">
        <v>1384</v>
      </c>
      <c r="H11" s="174" t="s">
        <v>989</v>
      </c>
    </row>
    <row r="12" spans="1:8" ht="78.75">
      <c r="A12" s="181" t="s">
        <v>986</v>
      </c>
      <c r="B12" s="190">
        <v>1000155665</v>
      </c>
      <c r="C12" s="190" t="s">
        <v>1389</v>
      </c>
      <c r="D12" s="190" t="s">
        <v>1386</v>
      </c>
      <c r="E12" s="190" t="s">
        <v>1387</v>
      </c>
      <c r="F12" s="176" t="s">
        <v>1390</v>
      </c>
      <c r="G12" s="182" t="s">
        <v>1384</v>
      </c>
      <c r="H12" s="174" t="s">
        <v>989</v>
      </c>
    </row>
    <row r="13" spans="1:8" ht="67.5">
      <c r="A13" s="181" t="s">
        <v>986</v>
      </c>
      <c r="B13" s="190">
        <v>1030603811</v>
      </c>
      <c r="C13" s="190" t="s">
        <v>1391</v>
      </c>
      <c r="D13" s="190" t="s">
        <v>1386</v>
      </c>
      <c r="E13" s="190" t="s">
        <v>1387</v>
      </c>
      <c r="F13" s="176" t="s">
        <v>1392</v>
      </c>
      <c r="G13" s="182" t="s">
        <v>1384</v>
      </c>
      <c r="H13" s="174" t="s">
        <v>989</v>
      </c>
    </row>
    <row r="14" spans="1:8" ht="82.5" customHeight="1">
      <c r="A14" s="176" t="s">
        <v>1393</v>
      </c>
      <c r="B14" s="181">
        <v>1012371303</v>
      </c>
      <c r="C14" s="181" t="s">
        <v>1394</v>
      </c>
      <c r="D14" s="181" t="s">
        <v>1395</v>
      </c>
      <c r="E14" s="181" t="s">
        <v>1396</v>
      </c>
      <c r="F14" s="181" t="s">
        <v>1397</v>
      </c>
      <c r="G14" s="181" t="s">
        <v>900</v>
      </c>
      <c r="H14" s="163" t="s">
        <v>914</v>
      </c>
    </row>
    <row r="15" spans="1:8" ht="82.5" customHeight="1">
      <c r="A15" s="176" t="s">
        <v>1393</v>
      </c>
      <c r="B15" s="181">
        <v>1016060165</v>
      </c>
      <c r="C15" s="181" t="s">
        <v>1398</v>
      </c>
      <c r="D15" s="181" t="s">
        <v>1395</v>
      </c>
      <c r="E15" s="181" t="s">
        <v>1396</v>
      </c>
      <c r="F15" s="181" t="s">
        <v>1399</v>
      </c>
      <c r="G15" s="181" t="s">
        <v>900</v>
      </c>
      <c r="H15" s="163" t="s">
        <v>914</v>
      </c>
    </row>
    <row r="16" spans="1:8" ht="166.5" customHeight="1">
      <c r="A16" s="176" t="s">
        <v>1393</v>
      </c>
      <c r="B16" s="181">
        <v>1023969082</v>
      </c>
      <c r="C16" s="181" t="s">
        <v>1400</v>
      </c>
      <c r="D16" s="181" t="s">
        <v>1395</v>
      </c>
      <c r="E16" s="181" t="s">
        <v>1396</v>
      </c>
      <c r="F16" s="181" t="s">
        <v>1401</v>
      </c>
      <c r="G16" s="181" t="s">
        <v>900</v>
      </c>
      <c r="H16" s="163" t="s">
        <v>914</v>
      </c>
    </row>
    <row r="17" spans="1:8" ht="168" customHeight="1">
      <c r="A17" s="176" t="s">
        <v>1393</v>
      </c>
      <c r="B17" s="181">
        <v>1007794239</v>
      </c>
      <c r="C17" s="181" t="s">
        <v>1402</v>
      </c>
      <c r="D17" s="181" t="s">
        <v>1395</v>
      </c>
      <c r="E17" s="181" t="s">
        <v>1396</v>
      </c>
      <c r="F17" s="181" t="s">
        <v>1401</v>
      </c>
      <c r="G17" s="181" t="s">
        <v>900</v>
      </c>
      <c r="H17" s="163" t="s">
        <v>914</v>
      </c>
    </row>
    <row r="18" spans="1:8" ht="93.75" customHeight="1">
      <c r="A18" s="176" t="s">
        <v>1393</v>
      </c>
      <c r="B18" s="181">
        <v>1000349113</v>
      </c>
      <c r="C18" s="181" t="s">
        <v>1403</v>
      </c>
      <c r="D18" s="181" t="s">
        <v>1395</v>
      </c>
      <c r="E18" s="181" t="s">
        <v>1396</v>
      </c>
      <c r="F18" s="181" t="s">
        <v>1404</v>
      </c>
      <c r="G18" s="181" t="s">
        <v>900</v>
      </c>
      <c r="H18" s="163" t="s">
        <v>914</v>
      </c>
    </row>
    <row r="19" spans="1:8" ht="82.5" customHeight="1">
      <c r="A19" s="176" t="s">
        <v>1393</v>
      </c>
      <c r="B19" s="181">
        <v>1032492766</v>
      </c>
      <c r="C19" s="181" t="s">
        <v>1405</v>
      </c>
      <c r="D19" s="181" t="s">
        <v>1395</v>
      </c>
      <c r="E19" s="181" t="s">
        <v>1396</v>
      </c>
      <c r="F19" s="181" t="s">
        <v>1406</v>
      </c>
      <c r="G19" s="181" t="s">
        <v>900</v>
      </c>
      <c r="H19" s="163" t="s">
        <v>914</v>
      </c>
    </row>
    <row r="20" spans="1:8" ht="168" customHeight="1">
      <c r="A20" s="176" t="s">
        <v>1393</v>
      </c>
      <c r="B20" s="181">
        <v>1024559060</v>
      </c>
      <c r="C20" s="181" t="s">
        <v>1407</v>
      </c>
      <c r="D20" s="181" t="s">
        <v>1408</v>
      </c>
      <c r="E20" s="181" t="s">
        <v>1409</v>
      </c>
      <c r="F20" s="181" t="s">
        <v>1410</v>
      </c>
      <c r="G20" s="181" t="s">
        <v>900</v>
      </c>
      <c r="H20" s="163" t="s">
        <v>914</v>
      </c>
    </row>
    <row r="21" spans="1:8" ht="82.5" customHeight="1">
      <c r="A21" s="176" t="s">
        <v>1393</v>
      </c>
      <c r="B21" s="181">
        <v>1069726791</v>
      </c>
      <c r="C21" s="181" t="s">
        <v>1411</v>
      </c>
      <c r="D21" s="181" t="s">
        <v>1408</v>
      </c>
      <c r="E21" s="181" t="s">
        <v>1409</v>
      </c>
      <c r="F21" s="181" t="s">
        <v>1397</v>
      </c>
      <c r="G21" s="181" t="s">
        <v>900</v>
      </c>
      <c r="H21" s="163" t="s">
        <v>914</v>
      </c>
    </row>
    <row r="22" spans="1:8" ht="82.5" customHeight="1">
      <c r="A22" s="176" t="s">
        <v>1393</v>
      </c>
      <c r="B22" s="181">
        <v>52769940</v>
      </c>
      <c r="C22" s="181" t="s">
        <v>1412</v>
      </c>
      <c r="D22" s="181" t="s">
        <v>1408</v>
      </c>
      <c r="E22" s="181" t="s">
        <v>1409</v>
      </c>
      <c r="F22" s="181" t="s">
        <v>1406</v>
      </c>
      <c r="G22" s="181" t="s">
        <v>900</v>
      </c>
      <c r="H22" s="163" t="s">
        <v>914</v>
      </c>
    </row>
    <row r="23" spans="1:8" ht="140.25" customHeight="1">
      <c r="A23" s="176" t="s">
        <v>1393</v>
      </c>
      <c r="B23" s="181">
        <v>1026288787</v>
      </c>
      <c r="C23" s="181" t="s">
        <v>1413</v>
      </c>
      <c r="D23" s="181" t="s">
        <v>1408</v>
      </c>
      <c r="E23" s="181" t="s">
        <v>1414</v>
      </c>
      <c r="F23" s="181" t="s">
        <v>1415</v>
      </c>
      <c r="G23" s="181" t="s">
        <v>900</v>
      </c>
      <c r="H23" s="163" t="s">
        <v>914</v>
      </c>
    </row>
    <row r="24" spans="1:8" ht="82.5" customHeight="1">
      <c r="A24" s="176" t="s">
        <v>1393</v>
      </c>
      <c r="B24" s="181">
        <v>1013638730</v>
      </c>
      <c r="C24" s="181" t="s">
        <v>1416</v>
      </c>
      <c r="D24" s="181" t="s">
        <v>1408</v>
      </c>
      <c r="E24" s="181" t="s">
        <v>1409</v>
      </c>
      <c r="F24" s="181" t="s">
        <v>1397</v>
      </c>
      <c r="G24" s="181" t="s">
        <v>900</v>
      </c>
      <c r="H24" s="163" t="s">
        <v>914</v>
      </c>
    </row>
    <row r="25" spans="1:8" ht="82.5" customHeight="1">
      <c r="A25" s="176" t="s">
        <v>1393</v>
      </c>
      <c r="B25" s="181">
        <v>1030570798</v>
      </c>
      <c r="C25" s="181" t="s">
        <v>1417</v>
      </c>
      <c r="D25" s="181" t="s">
        <v>1408</v>
      </c>
      <c r="E25" s="181" t="s">
        <v>1409</v>
      </c>
      <c r="F25" s="181" t="s">
        <v>1397</v>
      </c>
      <c r="G25" s="181" t="s">
        <v>900</v>
      </c>
      <c r="H25" s="163" t="s">
        <v>914</v>
      </c>
    </row>
    <row r="26" spans="1:8" ht="82.5" customHeight="1">
      <c r="A26" s="176" t="s">
        <v>1393</v>
      </c>
      <c r="B26" s="181">
        <v>1020810357</v>
      </c>
      <c r="C26" s="181" t="s">
        <v>1418</v>
      </c>
      <c r="D26" s="181" t="s">
        <v>1408</v>
      </c>
      <c r="E26" s="181" t="s">
        <v>1409</v>
      </c>
      <c r="F26" s="181" t="s">
        <v>1397</v>
      </c>
      <c r="G26" s="181" t="s">
        <v>900</v>
      </c>
      <c r="H26" s="163" t="s">
        <v>914</v>
      </c>
    </row>
    <row r="27" spans="1:8" ht="82.5" customHeight="1">
      <c r="A27" s="176" t="s">
        <v>1393</v>
      </c>
      <c r="B27" s="181">
        <v>80012423</v>
      </c>
      <c r="C27" s="181" t="s">
        <v>1419</v>
      </c>
      <c r="D27" s="181" t="s">
        <v>1408</v>
      </c>
      <c r="E27" s="181" t="s">
        <v>1420</v>
      </c>
      <c r="F27" s="181" t="s">
        <v>1397</v>
      </c>
      <c r="G27" s="181" t="s">
        <v>900</v>
      </c>
      <c r="H27" s="163" t="s">
        <v>914</v>
      </c>
    </row>
    <row r="28" spans="1:8" ht="82.5" customHeight="1">
      <c r="A28" s="176" t="s">
        <v>1393</v>
      </c>
      <c r="B28" s="181">
        <v>1012405114</v>
      </c>
      <c r="C28" s="181" t="s">
        <v>1421</v>
      </c>
      <c r="D28" s="181" t="s">
        <v>1408</v>
      </c>
      <c r="E28" s="181" t="s">
        <v>1422</v>
      </c>
      <c r="F28" s="181" t="s">
        <v>1406</v>
      </c>
      <c r="G28" s="181" t="s">
        <v>900</v>
      </c>
      <c r="H28" s="163" t="s">
        <v>914</v>
      </c>
    </row>
    <row r="29" spans="1:8" ht="82.5" customHeight="1">
      <c r="A29" s="176" t="s">
        <v>1393</v>
      </c>
      <c r="B29" s="181">
        <v>1024480472</v>
      </c>
      <c r="C29" s="181" t="s">
        <v>1423</v>
      </c>
      <c r="D29" s="181" t="s">
        <v>1408</v>
      </c>
      <c r="E29" s="181" t="s">
        <v>1424</v>
      </c>
      <c r="F29" s="181" t="s">
        <v>1406</v>
      </c>
      <c r="G29" s="181" t="s">
        <v>900</v>
      </c>
      <c r="H29" s="163" t="s">
        <v>914</v>
      </c>
    </row>
    <row r="30" spans="1:8" ht="82.5" customHeight="1">
      <c r="A30" s="176" t="s">
        <v>1393</v>
      </c>
      <c r="B30" s="181">
        <v>52274745</v>
      </c>
      <c r="C30" s="181" t="s">
        <v>1425</v>
      </c>
      <c r="D30" s="181" t="s">
        <v>1408</v>
      </c>
      <c r="E30" s="181" t="s">
        <v>1426</v>
      </c>
      <c r="F30" s="181" t="s">
        <v>1406</v>
      </c>
      <c r="G30" s="181" t="s">
        <v>900</v>
      </c>
      <c r="H30" s="163" t="s">
        <v>914</v>
      </c>
    </row>
    <row r="31" spans="1:8" ht="82.5" customHeight="1">
      <c r="A31" s="176" t="s">
        <v>1393</v>
      </c>
      <c r="B31" s="181">
        <v>52178117</v>
      </c>
      <c r="C31" s="181" t="s">
        <v>1427</v>
      </c>
      <c r="D31" s="181" t="s">
        <v>1408</v>
      </c>
      <c r="E31" s="181" t="s">
        <v>1420</v>
      </c>
      <c r="F31" s="181" t="s">
        <v>1406</v>
      </c>
      <c r="G31" s="181" t="s">
        <v>900</v>
      </c>
      <c r="H31" s="163" t="s">
        <v>914</v>
      </c>
    </row>
    <row r="32" spans="1:8" ht="82.5" customHeight="1">
      <c r="A32" s="176" t="s">
        <v>1393</v>
      </c>
      <c r="B32" s="181">
        <v>1024559800</v>
      </c>
      <c r="C32" s="181" t="s">
        <v>1428</v>
      </c>
      <c r="D32" s="181" t="s">
        <v>1408</v>
      </c>
      <c r="E32" s="181" t="s">
        <v>1429</v>
      </c>
      <c r="F32" s="181" t="s">
        <v>1406</v>
      </c>
      <c r="G32" s="181" t="s">
        <v>900</v>
      </c>
      <c r="H32" s="163" t="s">
        <v>914</v>
      </c>
    </row>
    <row r="33" spans="1:8" ht="82.5" customHeight="1">
      <c r="A33" s="176" t="s">
        <v>1393</v>
      </c>
      <c r="B33" s="181">
        <v>52517829</v>
      </c>
      <c r="C33" s="181" t="s">
        <v>1430</v>
      </c>
      <c r="D33" s="181" t="s">
        <v>1408</v>
      </c>
      <c r="E33" s="181" t="s">
        <v>1426</v>
      </c>
      <c r="F33" s="181" t="s">
        <v>1406</v>
      </c>
      <c r="G33" s="181" t="s">
        <v>900</v>
      </c>
      <c r="H33" s="163" t="s">
        <v>914</v>
      </c>
    </row>
    <row r="34" spans="1:8" ht="82.5" customHeight="1">
      <c r="A34" s="176" t="s">
        <v>1393</v>
      </c>
      <c r="B34" s="181">
        <v>1030626426</v>
      </c>
      <c r="C34" s="181" t="s">
        <v>1431</v>
      </c>
      <c r="D34" s="181" t="s">
        <v>1408</v>
      </c>
      <c r="E34" s="181" t="s">
        <v>1424</v>
      </c>
      <c r="F34" s="181" t="s">
        <v>1406</v>
      </c>
      <c r="G34" s="181" t="s">
        <v>900</v>
      </c>
      <c r="H34" s="163" t="s">
        <v>914</v>
      </c>
    </row>
    <row r="35" spans="1:8" ht="82.5" customHeight="1">
      <c r="A35" s="176" t="s">
        <v>1393</v>
      </c>
      <c r="B35" s="181">
        <v>1016042441</v>
      </c>
      <c r="C35" s="181" t="s">
        <v>1432</v>
      </c>
      <c r="D35" s="181" t="s">
        <v>1408</v>
      </c>
      <c r="E35" s="181" t="s">
        <v>1424</v>
      </c>
      <c r="F35" s="181" t="s">
        <v>1406</v>
      </c>
      <c r="G35" s="181" t="s">
        <v>900</v>
      </c>
      <c r="H35" s="163" t="s">
        <v>914</v>
      </c>
    </row>
    <row r="36" spans="1:8" ht="82.5" customHeight="1">
      <c r="A36" s="176" t="s">
        <v>1393</v>
      </c>
      <c r="B36" s="181">
        <v>1023924590</v>
      </c>
      <c r="C36" s="181" t="s">
        <v>1433</v>
      </c>
      <c r="D36" s="181" t="s">
        <v>1408</v>
      </c>
      <c r="E36" s="181" t="s">
        <v>1434</v>
      </c>
      <c r="F36" s="181" t="s">
        <v>1406</v>
      </c>
      <c r="G36" s="181" t="s">
        <v>900</v>
      </c>
      <c r="H36" s="163" t="s">
        <v>914</v>
      </c>
    </row>
    <row r="37" spans="1:8" ht="82.5" customHeight="1">
      <c r="A37" s="176" t="s">
        <v>1393</v>
      </c>
      <c r="B37" s="181">
        <v>1000853758</v>
      </c>
      <c r="C37" s="181" t="s">
        <v>1435</v>
      </c>
      <c r="D37" s="181" t="s">
        <v>1408</v>
      </c>
      <c r="E37" s="181" t="s">
        <v>1409</v>
      </c>
      <c r="F37" s="181" t="s">
        <v>1406</v>
      </c>
      <c r="G37" s="181" t="s">
        <v>900</v>
      </c>
      <c r="H37" s="163" t="s">
        <v>914</v>
      </c>
    </row>
    <row r="38" spans="1:8" ht="33.6" customHeight="1">
      <c r="A38" s="181" t="s">
        <v>1173</v>
      </c>
      <c r="B38" s="257">
        <v>1016008442</v>
      </c>
      <c r="C38" s="176" t="s">
        <v>1436</v>
      </c>
      <c r="D38" s="144" t="s">
        <v>1437</v>
      </c>
      <c r="E38" s="144" t="s">
        <v>1438</v>
      </c>
      <c r="F38" s="176" t="s">
        <v>1439</v>
      </c>
      <c r="G38" s="182" t="s">
        <v>907</v>
      </c>
      <c r="H38" s="174" t="s">
        <v>570</v>
      </c>
    </row>
    <row r="39" spans="1:8" ht="33.6" customHeight="1">
      <c r="A39" s="181" t="s">
        <v>1173</v>
      </c>
      <c r="B39" s="257">
        <v>53000401</v>
      </c>
      <c r="C39" s="177" t="s">
        <v>1440</v>
      </c>
      <c r="D39" s="144" t="s">
        <v>1441</v>
      </c>
      <c r="E39" s="144" t="s">
        <v>1363</v>
      </c>
      <c r="F39" s="176" t="s">
        <v>1442</v>
      </c>
      <c r="G39" s="182" t="s">
        <v>907</v>
      </c>
      <c r="H39" s="174" t="s">
        <v>570</v>
      </c>
    </row>
    <row r="40" spans="1:8" ht="30" customHeight="1">
      <c r="A40" s="181" t="s">
        <v>1173</v>
      </c>
      <c r="B40" s="257">
        <v>1018437176</v>
      </c>
      <c r="C40" s="176" t="s">
        <v>1443</v>
      </c>
      <c r="D40" s="176" t="s">
        <v>1444</v>
      </c>
      <c r="E40" s="176" t="s">
        <v>1363</v>
      </c>
      <c r="F40" s="176" t="s">
        <v>1439</v>
      </c>
      <c r="G40" s="182" t="s">
        <v>907</v>
      </c>
      <c r="H40" s="174" t="s">
        <v>570</v>
      </c>
    </row>
    <row r="41" spans="1:8" ht="67.5">
      <c r="A41" s="181" t="s">
        <v>1173</v>
      </c>
      <c r="B41" s="257">
        <v>1016032686</v>
      </c>
      <c r="C41" s="176" t="s">
        <v>1445</v>
      </c>
      <c r="D41" s="176" t="s">
        <v>1409</v>
      </c>
      <c r="E41" s="176" t="s">
        <v>1363</v>
      </c>
      <c r="F41" s="176" t="s">
        <v>1446</v>
      </c>
      <c r="G41" s="182" t="s">
        <v>907</v>
      </c>
      <c r="H41" s="174" t="s">
        <v>570</v>
      </c>
    </row>
    <row r="42" spans="1:8" ht="45">
      <c r="A42" s="181" t="s">
        <v>1173</v>
      </c>
      <c r="B42" s="257">
        <v>1100685012</v>
      </c>
      <c r="C42" s="176" t="s">
        <v>1447</v>
      </c>
      <c r="D42" s="176" t="s">
        <v>1448</v>
      </c>
      <c r="E42" s="176" t="s">
        <v>1387</v>
      </c>
      <c r="F42" s="176" t="s">
        <v>1449</v>
      </c>
      <c r="G42" s="182" t="s">
        <v>907</v>
      </c>
      <c r="H42" s="174" t="s">
        <v>570</v>
      </c>
    </row>
    <row r="43" spans="1:8" ht="52.35" customHeight="1">
      <c r="A43" s="181" t="s">
        <v>1173</v>
      </c>
      <c r="B43" s="257">
        <v>1020820326</v>
      </c>
      <c r="C43" s="176" t="s">
        <v>1450</v>
      </c>
      <c r="D43" s="176" t="s">
        <v>1451</v>
      </c>
      <c r="E43" s="176" t="s">
        <v>1387</v>
      </c>
      <c r="F43" s="176" t="s">
        <v>1452</v>
      </c>
      <c r="G43" s="182" t="s">
        <v>907</v>
      </c>
      <c r="H43" s="174" t="s">
        <v>570</v>
      </c>
    </row>
    <row r="44" spans="1:8" ht="101.25">
      <c r="A44" s="181" t="s">
        <v>1173</v>
      </c>
      <c r="B44" s="257">
        <v>1024598945</v>
      </c>
      <c r="C44" s="176" t="s">
        <v>1453</v>
      </c>
      <c r="D44" s="176" t="s">
        <v>1454</v>
      </c>
      <c r="E44" s="176" t="s">
        <v>1387</v>
      </c>
      <c r="F44" s="176" t="s">
        <v>1455</v>
      </c>
      <c r="G44" s="182" t="s">
        <v>907</v>
      </c>
      <c r="H44" s="174" t="s">
        <v>570</v>
      </c>
    </row>
    <row r="45" spans="1:8" ht="33.75">
      <c r="A45" s="181" t="s">
        <v>1173</v>
      </c>
      <c r="B45" s="257">
        <v>1070964854</v>
      </c>
      <c r="C45" s="176" t="s">
        <v>1456</v>
      </c>
      <c r="D45" s="176" t="s">
        <v>1454</v>
      </c>
      <c r="E45" s="176" t="s">
        <v>1387</v>
      </c>
      <c r="F45" s="176" t="s">
        <v>1457</v>
      </c>
      <c r="G45" s="182" t="s">
        <v>907</v>
      </c>
      <c r="H45" s="174" t="s">
        <v>570</v>
      </c>
    </row>
    <row r="46" spans="1:8" ht="45">
      <c r="A46" s="181" t="s">
        <v>1173</v>
      </c>
      <c r="B46" s="257">
        <v>1024574559</v>
      </c>
      <c r="C46" s="176" t="s">
        <v>1458</v>
      </c>
      <c r="D46" s="176" t="s">
        <v>1459</v>
      </c>
      <c r="E46" s="176" t="s">
        <v>1387</v>
      </c>
      <c r="F46" s="176" t="s">
        <v>1460</v>
      </c>
      <c r="G46" s="182" t="s">
        <v>907</v>
      </c>
      <c r="H46" s="174" t="s">
        <v>570</v>
      </c>
    </row>
    <row r="47" spans="1:8" ht="78.75">
      <c r="A47" s="181" t="s">
        <v>1173</v>
      </c>
      <c r="B47" s="257">
        <v>1018482794</v>
      </c>
      <c r="C47" s="176" t="s">
        <v>1461</v>
      </c>
      <c r="D47" s="176" t="s">
        <v>1409</v>
      </c>
      <c r="E47" s="176" t="s">
        <v>1363</v>
      </c>
      <c r="F47" s="176" t="s">
        <v>1462</v>
      </c>
      <c r="G47" s="182" t="s">
        <v>907</v>
      </c>
      <c r="H47" s="174" t="s">
        <v>570</v>
      </c>
    </row>
    <row r="48" spans="1:8" ht="45">
      <c r="A48" s="181" t="s">
        <v>1463</v>
      </c>
      <c r="B48" s="258">
        <v>53075900</v>
      </c>
      <c r="C48" s="176" t="s">
        <v>1464</v>
      </c>
      <c r="D48" s="257" t="s">
        <v>1465</v>
      </c>
      <c r="E48" s="176" t="s">
        <v>1466</v>
      </c>
      <c r="F48" s="144" t="s">
        <v>1467</v>
      </c>
      <c r="G48" s="182" t="s">
        <v>907</v>
      </c>
      <c r="H48" s="174" t="s">
        <v>1468</v>
      </c>
    </row>
    <row r="49" spans="1:8" ht="45">
      <c r="A49" s="181" t="s">
        <v>1463</v>
      </c>
      <c r="B49" s="258">
        <v>53066054</v>
      </c>
      <c r="C49" s="176" t="s">
        <v>1469</v>
      </c>
      <c r="D49" s="176" t="s">
        <v>1470</v>
      </c>
      <c r="E49" s="176" t="s">
        <v>1466</v>
      </c>
      <c r="F49" s="144" t="s">
        <v>1467</v>
      </c>
      <c r="G49" s="182" t="s">
        <v>907</v>
      </c>
      <c r="H49" s="174" t="s">
        <v>1468</v>
      </c>
    </row>
    <row r="50" spans="1:8">
      <c r="A50" s="259"/>
      <c r="B50" s="260"/>
      <c r="C50" s="261"/>
      <c r="D50" s="261"/>
      <c r="E50" s="261"/>
      <c r="F50" s="261"/>
      <c r="G50" s="262"/>
      <c r="H50" s="263"/>
    </row>
    <row r="51" spans="1:8">
      <c r="A51" s="259"/>
      <c r="B51" s="260"/>
      <c r="C51" s="261"/>
      <c r="D51" s="261"/>
      <c r="E51" s="261"/>
      <c r="F51" s="261"/>
      <c r="G51" s="262"/>
      <c r="H51" s="263"/>
    </row>
    <row r="52" spans="1:8">
      <c r="A52" s="259"/>
      <c r="B52" s="260"/>
      <c r="C52" s="261"/>
      <c r="D52" s="261"/>
      <c r="E52" s="261"/>
      <c r="F52" s="261"/>
      <c r="G52" s="262"/>
      <c r="H52" s="263"/>
    </row>
    <row r="53" spans="1:8" ht="42.95" customHeight="1">
      <c r="A53" s="317" t="s">
        <v>1351</v>
      </c>
      <c r="B53" s="318"/>
      <c r="C53" s="318"/>
      <c r="D53" s="318"/>
      <c r="E53" s="318"/>
      <c r="F53" s="318"/>
      <c r="G53" s="318"/>
      <c r="H53" s="319"/>
    </row>
    <row r="54" spans="1:8" ht="6.95" customHeight="1">
      <c r="A54" s="320"/>
      <c r="B54" s="321"/>
      <c r="C54" s="321"/>
      <c r="D54" s="321"/>
      <c r="E54" s="321"/>
      <c r="F54" s="321"/>
      <c r="G54" s="321"/>
      <c r="H54" s="322"/>
    </row>
    <row r="55" spans="1:8" ht="86.1" customHeight="1">
      <c r="A55" s="256" t="s">
        <v>1352</v>
      </c>
      <c r="B55" s="256" t="s">
        <v>1353</v>
      </c>
      <c r="C55" s="256" t="s">
        <v>1354</v>
      </c>
      <c r="D55" s="256" t="s">
        <v>1355</v>
      </c>
      <c r="E55" s="256" t="s">
        <v>1356</v>
      </c>
      <c r="F55" s="256" t="s">
        <v>1357</v>
      </c>
      <c r="G55" s="256" t="s">
        <v>1358</v>
      </c>
      <c r="H55" s="256" t="s">
        <v>1359</v>
      </c>
    </row>
    <row r="56" spans="1:8" ht="82.5" customHeight="1">
      <c r="A56" s="181" t="s">
        <v>994</v>
      </c>
      <c r="B56" s="190">
        <v>1010162835</v>
      </c>
      <c r="C56" s="144" t="s">
        <v>1471</v>
      </c>
      <c r="D56" s="144" t="s">
        <v>1366</v>
      </c>
      <c r="E56" s="144" t="s">
        <v>1367</v>
      </c>
      <c r="F56" s="144" t="s">
        <v>1472</v>
      </c>
      <c r="G56" s="222">
        <v>45717</v>
      </c>
      <c r="H56" s="181" t="s">
        <v>583</v>
      </c>
    </row>
    <row r="57" spans="1:8" ht="82.5" customHeight="1">
      <c r="A57" s="181" t="s">
        <v>994</v>
      </c>
      <c r="B57" s="190">
        <v>52096643</v>
      </c>
      <c r="C57" s="144" t="s">
        <v>1473</v>
      </c>
      <c r="D57" s="144" t="s">
        <v>1474</v>
      </c>
      <c r="E57" s="144" t="s">
        <v>1367</v>
      </c>
      <c r="F57" s="144" t="s">
        <v>1475</v>
      </c>
      <c r="G57" s="222">
        <v>45717</v>
      </c>
      <c r="H57" s="181" t="s">
        <v>583</v>
      </c>
    </row>
    <row r="58" spans="1:8" ht="82.5" customHeight="1">
      <c r="A58" s="181" t="s">
        <v>994</v>
      </c>
      <c r="B58" s="264">
        <v>53003722</v>
      </c>
      <c r="C58" s="144" t="s">
        <v>1476</v>
      </c>
      <c r="D58" s="144" t="s">
        <v>1366</v>
      </c>
      <c r="E58" s="144" t="s">
        <v>1367</v>
      </c>
      <c r="F58" s="144" t="s">
        <v>1475</v>
      </c>
      <c r="G58" s="222">
        <v>45717</v>
      </c>
      <c r="H58" s="181" t="s">
        <v>583</v>
      </c>
    </row>
    <row r="59" spans="1:8" ht="82.5" customHeight="1">
      <c r="A59" s="181" t="s">
        <v>994</v>
      </c>
      <c r="B59" s="264">
        <v>80791750</v>
      </c>
      <c r="C59" s="144" t="s">
        <v>1477</v>
      </c>
      <c r="D59" s="144" t="s">
        <v>1366</v>
      </c>
      <c r="E59" s="144" t="s">
        <v>1367</v>
      </c>
      <c r="F59" s="144" t="s">
        <v>1475</v>
      </c>
      <c r="G59" s="222">
        <v>45717</v>
      </c>
      <c r="H59" s="181" t="s">
        <v>583</v>
      </c>
    </row>
    <row r="60" spans="1:8" ht="82.5" customHeight="1">
      <c r="A60" s="181" t="s">
        <v>994</v>
      </c>
      <c r="B60" s="264">
        <v>787880</v>
      </c>
      <c r="C60" s="144" t="s">
        <v>1371</v>
      </c>
      <c r="D60" s="144" t="s">
        <v>1366</v>
      </c>
      <c r="E60" s="144" t="s">
        <v>1367</v>
      </c>
      <c r="F60" s="144" t="s">
        <v>1478</v>
      </c>
      <c r="G60" s="222">
        <v>45717</v>
      </c>
      <c r="H60" s="181" t="s">
        <v>583</v>
      </c>
    </row>
    <row r="61" spans="1:8" ht="82.5" customHeight="1">
      <c r="A61" s="181" t="s">
        <v>994</v>
      </c>
      <c r="B61" s="265">
        <v>74150164</v>
      </c>
      <c r="C61" s="144" t="s">
        <v>1479</v>
      </c>
      <c r="D61" s="265" t="s">
        <v>1480</v>
      </c>
      <c r="E61" s="144" t="s">
        <v>1375</v>
      </c>
      <c r="F61" s="144" t="s">
        <v>1481</v>
      </c>
      <c r="G61" s="222">
        <v>45717</v>
      </c>
      <c r="H61" s="181" t="s">
        <v>583</v>
      </c>
    </row>
    <row r="62" spans="1:8" ht="82.5" customHeight="1">
      <c r="A62" s="181" t="s">
        <v>994</v>
      </c>
      <c r="B62" s="264">
        <v>79316053</v>
      </c>
      <c r="C62" s="144" t="s">
        <v>1482</v>
      </c>
      <c r="D62" s="144" t="s">
        <v>1454</v>
      </c>
      <c r="E62" s="144" t="s">
        <v>1375</v>
      </c>
      <c r="F62" s="144" t="s">
        <v>1483</v>
      </c>
      <c r="G62" s="222">
        <v>45717</v>
      </c>
      <c r="H62" s="181" t="s">
        <v>583</v>
      </c>
    </row>
    <row r="63" spans="1:8" ht="67.5">
      <c r="A63" s="181" t="s">
        <v>994</v>
      </c>
      <c r="B63" s="266">
        <v>52533959</v>
      </c>
      <c r="C63" s="144" t="s">
        <v>1373</v>
      </c>
      <c r="D63" s="144" t="s">
        <v>1374</v>
      </c>
      <c r="E63" s="144" t="s">
        <v>1375</v>
      </c>
      <c r="F63" s="144" t="s">
        <v>1484</v>
      </c>
      <c r="G63" s="222">
        <v>45717</v>
      </c>
      <c r="H63" s="181" t="s">
        <v>583</v>
      </c>
    </row>
    <row r="64" spans="1:8" ht="67.5">
      <c r="A64" s="181" t="s">
        <v>994</v>
      </c>
      <c r="B64" s="266" t="s">
        <v>1377</v>
      </c>
      <c r="C64" s="144" t="s">
        <v>1378</v>
      </c>
      <c r="D64" s="144" t="s">
        <v>1379</v>
      </c>
      <c r="E64" s="144" t="s">
        <v>1375</v>
      </c>
      <c r="F64" s="144" t="s">
        <v>1380</v>
      </c>
      <c r="G64" s="222">
        <v>45717</v>
      </c>
      <c r="H64" s="181" t="s">
        <v>583</v>
      </c>
    </row>
    <row r="65" spans="1:8" ht="67.5">
      <c r="A65" s="181" t="s">
        <v>986</v>
      </c>
      <c r="B65" s="190">
        <v>1030603811</v>
      </c>
      <c r="C65" s="190" t="s">
        <v>1391</v>
      </c>
      <c r="D65" s="190" t="s">
        <v>1386</v>
      </c>
      <c r="E65" s="190" t="s">
        <v>1387</v>
      </c>
      <c r="F65" s="176" t="s">
        <v>1392</v>
      </c>
      <c r="G65" s="222">
        <v>45717</v>
      </c>
      <c r="H65" s="174" t="s">
        <v>989</v>
      </c>
    </row>
    <row r="66" spans="1:8" ht="78.75">
      <c r="A66" s="181" t="s">
        <v>986</v>
      </c>
      <c r="B66" s="190">
        <v>1032441374</v>
      </c>
      <c r="C66" s="190" t="s">
        <v>1485</v>
      </c>
      <c r="D66" s="190" t="s">
        <v>1465</v>
      </c>
      <c r="E66" s="190" t="s">
        <v>1363</v>
      </c>
      <c r="F66" s="176" t="s">
        <v>1486</v>
      </c>
      <c r="G66" s="182" t="s">
        <v>1487</v>
      </c>
      <c r="H66" s="174" t="s">
        <v>989</v>
      </c>
    </row>
    <row r="67" spans="1:8" ht="78.75">
      <c r="A67" s="181" t="s">
        <v>986</v>
      </c>
      <c r="B67" s="190">
        <v>52908753</v>
      </c>
      <c r="C67" s="190" t="s">
        <v>1488</v>
      </c>
      <c r="D67" s="190" t="s">
        <v>1465</v>
      </c>
      <c r="E67" s="190" t="s">
        <v>1363</v>
      </c>
      <c r="F67" s="176" t="s">
        <v>1489</v>
      </c>
      <c r="G67" s="182" t="s">
        <v>1487</v>
      </c>
      <c r="H67" s="174" t="s">
        <v>989</v>
      </c>
    </row>
    <row r="68" spans="1:8" ht="51.6" customHeight="1">
      <c r="A68" s="181" t="s">
        <v>986</v>
      </c>
      <c r="B68" s="265">
        <v>1020813938</v>
      </c>
      <c r="C68" s="190" t="s">
        <v>1490</v>
      </c>
      <c r="D68" s="190" t="s">
        <v>1465</v>
      </c>
      <c r="E68" s="190" t="s">
        <v>1363</v>
      </c>
      <c r="F68" s="176" t="s">
        <v>1491</v>
      </c>
      <c r="G68" s="182" t="s">
        <v>1487</v>
      </c>
      <c r="H68" s="174" t="s">
        <v>989</v>
      </c>
    </row>
    <row r="69" spans="1:8" ht="90">
      <c r="A69" s="181" t="s">
        <v>986</v>
      </c>
      <c r="B69" s="190">
        <v>1012461033</v>
      </c>
      <c r="C69" s="190" t="s">
        <v>1492</v>
      </c>
      <c r="D69" s="190" t="s">
        <v>1465</v>
      </c>
      <c r="E69" s="190" t="s">
        <v>1363</v>
      </c>
      <c r="F69" s="176" t="s">
        <v>1493</v>
      </c>
      <c r="G69" s="182" t="s">
        <v>1487</v>
      </c>
      <c r="H69" s="174" t="s">
        <v>989</v>
      </c>
    </row>
    <row r="70" spans="1:8" ht="78.75">
      <c r="A70" s="181" t="s">
        <v>986</v>
      </c>
      <c r="B70" s="190">
        <v>65789534</v>
      </c>
      <c r="C70" s="190" t="s">
        <v>1494</v>
      </c>
      <c r="D70" s="190" t="s">
        <v>1382</v>
      </c>
      <c r="E70" s="190" t="s">
        <v>1363</v>
      </c>
      <c r="F70" s="176" t="s">
        <v>1486</v>
      </c>
      <c r="G70" s="182" t="s">
        <v>1487</v>
      </c>
      <c r="H70" s="174" t="s">
        <v>989</v>
      </c>
    </row>
    <row r="71" spans="1:8" ht="78.75">
      <c r="A71" s="181" t="s">
        <v>986</v>
      </c>
      <c r="B71" s="190">
        <v>52831092</v>
      </c>
      <c r="C71" s="190" t="s">
        <v>1495</v>
      </c>
      <c r="D71" s="190" t="s">
        <v>1465</v>
      </c>
      <c r="E71" s="190" t="s">
        <v>1363</v>
      </c>
      <c r="F71" s="176" t="s">
        <v>1489</v>
      </c>
      <c r="G71" s="182" t="s">
        <v>1487</v>
      </c>
      <c r="H71" s="174" t="s">
        <v>989</v>
      </c>
    </row>
    <row r="72" spans="1:8" ht="82.5" customHeight="1">
      <c r="A72" s="176" t="s">
        <v>1393</v>
      </c>
      <c r="B72" s="181">
        <v>1012371303</v>
      </c>
      <c r="C72" s="181" t="s">
        <v>1394</v>
      </c>
      <c r="D72" s="181" t="s">
        <v>1395</v>
      </c>
      <c r="E72" s="181" t="s">
        <v>1396</v>
      </c>
      <c r="F72" s="181" t="s">
        <v>1496</v>
      </c>
      <c r="G72" s="181" t="s">
        <v>980</v>
      </c>
      <c r="H72" s="163" t="s">
        <v>914</v>
      </c>
    </row>
    <row r="73" spans="1:8" ht="82.5" customHeight="1">
      <c r="A73" s="176" t="s">
        <v>1393</v>
      </c>
      <c r="B73" s="181">
        <v>1016060165</v>
      </c>
      <c r="C73" s="181" t="s">
        <v>1398</v>
      </c>
      <c r="D73" s="181" t="s">
        <v>1395</v>
      </c>
      <c r="E73" s="181" t="s">
        <v>1396</v>
      </c>
      <c r="F73" s="181" t="s">
        <v>1406</v>
      </c>
      <c r="G73" s="181" t="s">
        <v>980</v>
      </c>
      <c r="H73" s="163" t="s">
        <v>914</v>
      </c>
    </row>
    <row r="74" spans="1:8" ht="108.75" customHeight="1">
      <c r="A74" s="176" t="s">
        <v>1393</v>
      </c>
      <c r="B74" s="181">
        <v>1023969082</v>
      </c>
      <c r="C74" s="181" t="s">
        <v>1400</v>
      </c>
      <c r="D74" s="181" t="s">
        <v>1395</v>
      </c>
      <c r="E74" s="181" t="s">
        <v>1396</v>
      </c>
      <c r="F74" s="181" t="s">
        <v>1404</v>
      </c>
      <c r="G74" s="181" t="s">
        <v>980</v>
      </c>
      <c r="H74" s="163" t="s">
        <v>914</v>
      </c>
    </row>
    <row r="75" spans="1:8" ht="98.25" customHeight="1">
      <c r="A75" s="176" t="s">
        <v>1393</v>
      </c>
      <c r="B75" s="181">
        <v>1007794239</v>
      </c>
      <c r="C75" s="181" t="s">
        <v>1402</v>
      </c>
      <c r="D75" s="181" t="s">
        <v>1395</v>
      </c>
      <c r="E75" s="181" t="s">
        <v>1396</v>
      </c>
      <c r="F75" s="181" t="s">
        <v>1404</v>
      </c>
      <c r="G75" s="181" t="s">
        <v>980</v>
      </c>
      <c r="H75" s="163" t="s">
        <v>914</v>
      </c>
    </row>
    <row r="76" spans="1:8" ht="82.5" customHeight="1">
      <c r="A76" s="176" t="s">
        <v>1393</v>
      </c>
      <c r="B76" s="181">
        <v>80012423</v>
      </c>
      <c r="C76" s="181" t="s">
        <v>1419</v>
      </c>
      <c r="D76" s="181" t="s">
        <v>1408</v>
      </c>
      <c r="E76" s="181" t="s">
        <v>1420</v>
      </c>
      <c r="F76" s="181" t="s">
        <v>1497</v>
      </c>
      <c r="G76" s="181" t="s">
        <v>980</v>
      </c>
      <c r="H76" s="163" t="s">
        <v>914</v>
      </c>
    </row>
    <row r="77" spans="1:8" ht="82.5" customHeight="1">
      <c r="A77" s="176" t="s">
        <v>1393</v>
      </c>
      <c r="B77" s="181">
        <v>1012405114</v>
      </c>
      <c r="C77" s="181" t="s">
        <v>1421</v>
      </c>
      <c r="D77" s="181" t="s">
        <v>1408</v>
      </c>
      <c r="E77" s="181" t="s">
        <v>1422</v>
      </c>
      <c r="F77" s="181" t="s">
        <v>1496</v>
      </c>
      <c r="G77" s="181" t="s">
        <v>980</v>
      </c>
      <c r="H77" s="163" t="s">
        <v>914</v>
      </c>
    </row>
    <row r="78" spans="1:8" ht="82.5" customHeight="1">
      <c r="A78" s="176" t="s">
        <v>1393</v>
      </c>
      <c r="B78" s="181">
        <v>52213318</v>
      </c>
      <c r="C78" s="181" t="s">
        <v>1498</v>
      </c>
      <c r="D78" s="181" t="s">
        <v>1408</v>
      </c>
      <c r="E78" s="181" t="s">
        <v>1499</v>
      </c>
      <c r="F78" s="181" t="s">
        <v>1496</v>
      </c>
      <c r="G78" s="181" t="s">
        <v>980</v>
      </c>
      <c r="H78" s="163" t="s">
        <v>914</v>
      </c>
    </row>
    <row r="79" spans="1:8" ht="82.5" customHeight="1">
      <c r="A79" s="176" t="s">
        <v>1393</v>
      </c>
      <c r="B79" s="181">
        <v>1024480472</v>
      </c>
      <c r="C79" s="181" t="s">
        <v>1423</v>
      </c>
      <c r="D79" s="181" t="s">
        <v>1408</v>
      </c>
      <c r="E79" s="181" t="s">
        <v>1424</v>
      </c>
      <c r="F79" s="181" t="s">
        <v>1496</v>
      </c>
      <c r="G79" s="181" t="s">
        <v>980</v>
      </c>
      <c r="H79" s="163" t="s">
        <v>914</v>
      </c>
    </row>
    <row r="80" spans="1:8" ht="82.5" customHeight="1">
      <c r="A80" s="176" t="s">
        <v>1393</v>
      </c>
      <c r="B80" s="181">
        <v>52178117</v>
      </c>
      <c r="C80" s="181" t="s">
        <v>1427</v>
      </c>
      <c r="D80" s="181" t="s">
        <v>1408</v>
      </c>
      <c r="E80" s="181" t="s">
        <v>1420</v>
      </c>
      <c r="F80" s="181" t="s">
        <v>1496</v>
      </c>
      <c r="G80" s="181" t="s">
        <v>980</v>
      </c>
      <c r="H80" s="163" t="s">
        <v>914</v>
      </c>
    </row>
    <row r="81" spans="1:8" ht="82.5" customHeight="1">
      <c r="A81" s="176" t="s">
        <v>1393</v>
      </c>
      <c r="B81" s="181">
        <v>1024559800</v>
      </c>
      <c r="C81" s="181" t="s">
        <v>1428</v>
      </c>
      <c r="D81" s="181" t="s">
        <v>1408</v>
      </c>
      <c r="E81" s="181" t="s">
        <v>1429</v>
      </c>
      <c r="F81" s="181" t="s">
        <v>1496</v>
      </c>
      <c r="G81" s="181" t="s">
        <v>980</v>
      </c>
      <c r="H81" s="163" t="s">
        <v>914</v>
      </c>
    </row>
    <row r="82" spans="1:8" ht="82.5" customHeight="1">
      <c r="A82" s="176" t="s">
        <v>1393</v>
      </c>
      <c r="B82" s="181">
        <v>52517829</v>
      </c>
      <c r="C82" s="181" t="s">
        <v>1430</v>
      </c>
      <c r="D82" s="181" t="s">
        <v>1408</v>
      </c>
      <c r="E82" s="181" t="s">
        <v>1426</v>
      </c>
      <c r="F82" s="181" t="s">
        <v>1496</v>
      </c>
      <c r="G82" s="181" t="s">
        <v>980</v>
      </c>
      <c r="H82" s="163" t="s">
        <v>914</v>
      </c>
    </row>
    <row r="83" spans="1:8" ht="82.5" customHeight="1">
      <c r="A83" s="176" t="s">
        <v>1393</v>
      </c>
      <c r="B83" s="181">
        <v>1030626426</v>
      </c>
      <c r="C83" s="181" t="s">
        <v>1431</v>
      </c>
      <c r="D83" s="181" t="s">
        <v>1408</v>
      </c>
      <c r="E83" s="181" t="s">
        <v>1424</v>
      </c>
      <c r="F83" s="181" t="s">
        <v>1496</v>
      </c>
      <c r="G83" s="181" t="s">
        <v>980</v>
      </c>
      <c r="H83" s="163" t="s">
        <v>914</v>
      </c>
    </row>
    <row r="84" spans="1:8" ht="82.5" customHeight="1">
      <c r="A84" s="176" t="s">
        <v>1393</v>
      </c>
      <c r="B84" s="181">
        <v>1016042441</v>
      </c>
      <c r="C84" s="181" t="s">
        <v>1432</v>
      </c>
      <c r="D84" s="181" t="s">
        <v>1408</v>
      </c>
      <c r="E84" s="181" t="s">
        <v>1424</v>
      </c>
      <c r="F84" s="181" t="s">
        <v>1496</v>
      </c>
      <c r="G84" s="181" t="s">
        <v>980</v>
      </c>
      <c r="H84" s="163" t="s">
        <v>914</v>
      </c>
    </row>
    <row r="85" spans="1:8" ht="82.5" customHeight="1">
      <c r="A85" s="176" t="s">
        <v>1393</v>
      </c>
      <c r="B85" s="181">
        <v>1023924590</v>
      </c>
      <c r="C85" s="181" t="s">
        <v>1433</v>
      </c>
      <c r="D85" s="181" t="s">
        <v>1408</v>
      </c>
      <c r="E85" s="181" t="s">
        <v>1434</v>
      </c>
      <c r="F85" s="181" t="s">
        <v>1496</v>
      </c>
      <c r="G85" s="181" t="s">
        <v>980</v>
      </c>
      <c r="H85" s="163" t="s">
        <v>914</v>
      </c>
    </row>
    <row r="86" spans="1:8" ht="82.5" customHeight="1">
      <c r="A86" s="176" t="s">
        <v>1393</v>
      </c>
      <c r="B86" s="181">
        <v>1000853758</v>
      </c>
      <c r="C86" s="181" t="s">
        <v>1435</v>
      </c>
      <c r="D86" s="181" t="s">
        <v>1408</v>
      </c>
      <c r="E86" s="181" t="s">
        <v>1409</v>
      </c>
      <c r="F86" s="181" t="s">
        <v>1496</v>
      </c>
      <c r="G86" s="181" t="s">
        <v>980</v>
      </c>
      <c r="H86" s="163" t="s">
        <v>914</v>
      </c>
    </row>
    <row r="87" spans="1:8" ht="33.6" customHeight="1">
      <c r="A87" s="181" t="s">
        <v>1173</v>
      </c>
      <c r="B87" s="257">
        <v>1016008442</v>
      </c>
      <c r="C87" s="176" t="s">
        <v>1436</v>
      </c>
      <c r="D87" s="144" t="s">
        <v>1437</v>
      </c>
      <c r="E87" s="144" t="s">
        <v>1438</v>
      </c>
      <c r="F87" s="176" t="s">
        <v>1439</v>
      </c>
      <c r="G87" s="182" t="s">
        <v>1013</v>
      </c>
      <c r="H87" s="174" t="s">
        <v>570</v>
      </c>
    </row>
    <row r="88" spans="1:8" ht="33.6" customHeight="1">
      <c r="A88" s="181" t="s">
        <v>1173</v>
      </c>
      <c r="B88" s="257">
        <v>53000401</v>
      </c>
      <c r="C88" s="177" t="s">
        <v>1440</v>
      </c>
      <c r="D88" s="144" t="s">
        <v>1441</v>
      </c>
      <c r="E88" s="144" t="s">
        <v>1363</v>
      </c>
      <c r="F88" s="176" t="s">
        <v>1500</v>
      </c>
      <c r="G88" s="182" t="s">
        <v>1013</v>
      </c>
      <c r="H88" s="174" t="s">
        <v>570</v>
      </c>
    </row>
    <row r="89" spans="1:8" ht="56.25">
      <c r="A89" s="181" t="s">
        <v>1173</v>
      </c>
      <c r="B89" s="257">
        <v>1018437176</v>
      </c>
      <c r="C89" s="176" t="s">
        <v>1443</v>
      </c>
      <c r="D89" s="176" t="s">
        <v>1444</v>
      </c>
      <c r="E89" s="176" t="s">
        <v>1363</v>
      </c>
      <c r="F89" s="176" t="s">
        <v>1439</v>
      </c>
      <c r="G89" s="182" t="s">
        <v>1013</v>
      </c>
      <c r="H89" s="174" t="s">
        <v>570</v>
      </c>
    </row>
    <row r="90" spans="1:8" ht="67.5">
      <c r="A90" s="181" t="s">
        <v>1173</v>
      </c>
      <c r="B90" s="257">
        <v>1016032686</v>
      </c>
      <c r="C90" s="176" t="s">
        <v>1445</v>
      </c>
      <c r="D90" s="176" t="s">
        <v>1409</v>
      </c>
      <c r="E90" s="176" t="s">
        <v>1363</v>
      </c>
      <c r="F90" s="176" t="s">
        <v>1501</v>
      </c>
      <c r="G90" s="182" t="s">
        <v>1013</v>
      </c>
      <c r="H90" s="174" t="s">
        <v>570</v>
      </c>
    </row>
    <row r="91" spans="1:8" ht="45">
      <c r="A91" s="181" t="s">
        <v>1173</v>
      </c>
      <c r="B91" s="257">
        <v>1100685012</v>
      </c>
      <c r="C91" s="176" t="s">
        <v>1447</v>
      </c>
      <c r="D91" s="176" t="s">
        <v>1448</v>
      </c>
      <c r="E91" s="176" t="s">
        <v>1387</v>
      </c>
      <c r="F91" s="176" t="s">
        <v>1449</v>
      </c>
      <c r="G91" s="182" t="s">
        <v>1013</v>
      </c>
      <c r="H91" s="174" t="s">
        <v>570</v>
      </c>
    </row>
    <row r="92" spans="1:8" ht="45">
      <c r="A92" s="181" t="s">
        <v>1173</v>
      </c>
      <c r="B92" s="257">
        <v>1024598945</v>
      </c>
      <c r="C92" s="176" t="s">
        <v>1453</v>
      </c>
      <c r="D92" s="176" t="s">
        <v>1454</v>
      </c>
      <c r="E92" s="176" t="s">
        <v>1387</v>
      </c>
      <c r="F92" s="176" t="s">
        <v>1502</v>
      </c>
      <c r="G92" s="182" t="s">
        <v>1013</v>
      </c>
      <c r="H92" s="174" t="s">
        <v>570</v>
      </c>
    </row>
    <row r="93" spans="1:8" ht="33.75">
      <c r="A93" s="181" t="s">
        <v>1173</v>
      </c>
      <c r="B93" s="257">
        <v>1070964854</v>
      </c>
      <c r="C93" s="176" t="s">
        <v>1456</v>
      </c>
      <c r="D93" s="176" t="s">
        <v>1454</v>
      </c>
      <c r="E93" s="176" t="s">
        <v>1387</v>
      </c>
      <c r="F93" s="176" t="s">
        <v>1457</v>
      </c>
      <c r="G93" s="182" t="s">
        <v>1013</v>
      </c>
      <c r="H93" s="174" t="s">
        <v>570</v>
      </c>
    </row>
    <row r="94" spans="1:8" ht="67.5">
      <c r="A94" s="181" t="s">
        <v>1173</v>
      </c>
      <c r="B94" s="257">
        <v>1000002250</v>
      </c>
      <c r="C94" s="176" t="s">
        <v>1503</v>
      </c>
      <c r="D94" s="176" t="s">
        <v>1454</v>
      </c>
      <c r="E94" s="176" t="s">
        <v>1387</v>
      </c>
      <c r="F94" s="176" t="s">
        <v>1504</v>
      </c>
      <c r="G94" s="182" t="s">
        <v>1013</v>
      </c>
      <c r="H94" s="174" t="s">
        <v>570</v>
      </c>
    </row>
    <row r="95" spans="1:8" ht="45">
      <c r="A95" s="181" t="s">
        <v>1173</v>
      </c>
      <c r="B95" s="257">
        <v>1024574559</v>
      </c>
      <c r="C95" s="176" t="s">
        <v>1458</v>
      </c>
      <c r="D95" s="176" t="s">
        <v>1459</v>
      </c>
      <c r="E95" s="176" t="s">
        <v>1387</v>
      </c>
      <c r="F95" s="176" t="s">
        <v>1460</v>
      </c>
      <c r="G95" s="182" t="s">
        <v>1013</v>
      </c>
      <c r="H95" s="174" t="s">
        <v>570</v>
      </c>
    </row>
    <row r="96" spans="1:8" ht="35.450000000000003" customHeight="1">
      <c r="A96" s="181" t="s">
        <v>1463</v>
      </c>
      <c r="B96" s="258">
        <v>53075900</v>
      </c>
      <c r="C96" s="176" t="s">
        <v>1464</v>
      </c>
      <c r="D96" s="257" t="s">
        <v>1465</v>
      </c>
      <c r="E96" s="176" t="s">
        <v>1466</v>
      </c>
      <c r="F96" s="144" t="s">
        <v>1505</v>
      </c>
      <c r="G96" s="182" t="s">
        <v>1013</v>
      </c>
      <c r="H96" s="174" t="s">
        <v>1468</v>
      </c>
    </row>
    <row r="97" spans="1:8" ht="42.95" customHeight="1">
      <c r="A97" s="181" t="s">
        <v>1463</v>
      </c>
      <c r="B97" s="258">
        <v>53066054</v>
      </c>
      <c r="C97" s="176" t="s">
        <v>1469</v>
      </c>
      <c r="D97" s="176" t="s">
        <v>1470</v>
      </c>
      <c r="E97" s="176" t="s">
        <v>1466</v>
      </c>
      <c r="F97" s="144" t="s">
        <v>1505</v>
      </c>
      <c r="G97" s="182" t="s">
        <v>1013</v>
      </c>
      <c r="H97" s="174" t="s">
        <v>1468</v>
      </c>
    </row>
  </sheetData>
  <mergeCells count="2">
    <mergeCell ref="A1:H2"/>
    <mergeCell ref="A53:H5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1F36CD-B6A7-485F-B595-4DA055DC2B15}"/>
</file>

<file path=customXml/itemProps2.xml><?xml version="1.0" encoding="utf-8"?>
<ds:datastoreItem xmlns:ds="http://schemas.openxmlformats.org/officeDocument/2006/customXml" ds:itemID="{1456A349-4D68-4E20-A113-206224E93ED0}"/>
</file>

<file path=customXml/itemProps3.xml><?xml version="1.0" encoding="utf-8"?>
<ds:datastoreItem xmlns:ds="http://schemas.openxmlformats.org/officeDocument/2006/customXml" ds:itemID="{DB41D8F2-2269-4A95-9134-EA736227CB3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2025-09-30T23:36:34Z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